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7400" windowHeight="7620" tabRatio="754" firstSheet="20" activeTab="27"/>
  </bookViews>
  <sheets>
    <sheet name="Annexure-A" sheetId="1" r:id="rId1"/>
    <sheet name="Annexure-B" sheetId="2" r:id="rId2"/>
    <sheet name="Annexure-C1" sheetId="3" r:id="rId3"/>
    <sheet name="Annexure-C2" sheetId="11" r:id="rId4"/>
    <sheet name="Annexure-D" sheetId="4" r:id="rId5"/>
    <sheet name="Annexure-E" sheetId="5" r:id="rId6"/>
    <sheet name="Annexure-F" sheetId="6" r:id="rId7"/>
    <sheet name="Annexure-G" sheetId="7" r:id="rId8"/>
    <sheet name="Annexure-H" sheetId="8" r:id="rId9"/>
    <sheet name="Annexure-I" sheetId="9" r:id="rId10"/>
    <sheet name="Annexure-J1" sheetId="12" r:id="rId11"/>
    <sheet name="Annexure-J2" sheetId="13" r:id="rId12"/>
    <sheet name="Annexure-J3" sheetId="14" r:id="rId13"/>
    <sheet name="Annexure-J4" sheetId="15" r:id="rId14"/>
    <sheet name="Annexure-J5" sheetId="34" r:id="rId15"/>
    <sheet name="Annexure-J6" sheetId="17" r:id="rId16"/>
    <sheet name="Annexure-J7" sheetId="20" r:id="rId17"/>
    <sheet name="Annexure-J8" sheetId="21" r:id="rId18"/>
    <sheet name="Annexure-J9" sheetId="22" r:id="rId19"/>
    <sheet name="Annexure-J10" sheetId="23" r:id="rId20"/>
    <sheet name="Annexure-J11" sheetId="24" r:id="rId21"/>
    <sheet name="Annexure-J12" sheetId="35" r:id="rId22"/>
    <sheet name="Annexure-K" sheetId="27" r:id="rId23"/>
    <sheet name="Annexure-L" sheetId="28" r:id="rId24"/>
    <sheet name="Annexure-M" sheetId="29" r:id="rId25"/>
    <sheet name="Annexure-N" sheetId="30" r:id="rId26"/>
    <sheet name="Annexure-O" sheetId="31" r:id="rId27"/>
    <sheet name="Annexure-P" sheetId="32" r:id="rId28"/>
    <sheet name="Annexure-Q" sheetId="33" r:id="rId29"/>
  </sheets>
  <externalReferences>
    <externalReference r:id="rId30"/>
    <externalReference r:id="rId31"/>
    <externalReference r:id="rId32"/>
  </externalReferences>
  <definedNames>
    <definedName name="_xlnm.Print_Area" localSheetId="0">'Annexure-A'!$A$1:$I$16</definedName>
    <definedName name="_xlnm.Print_Area" localSheetId="1">'Annexure-B'!$A$2:$L$15</definedName>
    <definedName name="_xlnm.Print_Area" localSheetId="2">'Annexure-C1'!$A$2:$H$16</definedName>
    <definedName name="_xlnm.Print_Area" localSheetId="3">'Annexure-C2'!$A$1:$I$16</definedName>
    <definedName name="_xlnm.Print_Area" localSheetId="4">'Annexure-D'!$A$1:$N$15</definedName>
    <definedName name="_xlnm.Print_Area" localSheetId="5">'Annexure-E'!$A$2:$V$12</definedName>
    <definedName name="_xlnm.Print_Area" localSheetId="6">'Annexure-F'!$A$1:$J$13</definedName>
    <definedName name="_xlnm.Print_Area" localSheetId="8">'Annexure-H'!$A$1:$E$14</definedName>
    <definedName name="_xlnm.Print_Area" localSheetId="9">'Annexure-I'!$A$1:$R$39</definedName>
    <definedName name="_xlnm.Print_Area" localSheetId="19">'Annexure-J10'!#REF!</definedName>
    <definedName name="_xlnm.Print_Area" localSheetId="20">'Annexure-J11'!$B$1:$H$47</definedName>
    <definedName name="_xlnm.Print_Area" localSheetId="21">'Annexure-J12'!#REF!</definedName>
    <definedName name="_xlnm.Print_Area" localSheetId="14">'Annexure-J5'!$A$1:$J$97</definedName>
    <definedName name="_xlnm.Print_Area" localSheetId="15">'Annexure-J6'!$A$1:$S$117</definedName>
    <definedName name="_xlnm.Print_Area" localSheetId="16">'Annexure-J7'!#REF!</definedName>
    <definedName name="_xlnm.Print_Area" localSheetId="17">'Annexure-J8'!#REF!</definedName>
    <definedName name="_xlnm.Print_Area" localSheetId="18">'Annexure-J9'!#REF!</definedName>
    <definedName name="_xlnm.Print_Area" localSheetId="22">'Annexure-K'!#REF!</definedName>
    <definedName name="_xlnm.Print_Area" localSheetId="28">'Annexure-Q'!#REF!</definedName>
    <definedName name="_xlnm.Print_Titles" localSheetId="19">'Annexure-J10'!#REF!</definedName>
    <definedName name="_xlnm.Print_Titles" localSheetId="12">'Annexure-J3'!$2:$4</definedName>
    <definedName name="_xlnm.Print_Titles" localSheetId="16">'Annexure-J7'!#REF!</definedName>
    <definedName name="_xlnm.Print_Titles" localSheetId="18">'Annexure-J9'!#REF!,'Annexure-J9'!#REF!</definedName>
    <definedName name="_xlnm.Print_Titles" localSheetId="23">'Annexure-L'!#REF!</definedName>
    <definedName name="_xlnm.Print_Titles" localSheetId="24">'Annexure-M'!$2:$7</definedName>
    <definedName name="_xlnm.Print_Titles" localSheetId="25">'Annexure-N'!$2:$7</definedName>
    <definedName name="_xlnm.Print_Titles" localSheetId="26">'Annexure-O'!$A:$B</definedName>
    <definedName name="_xlnm.Print_Titles" localSheetId="27">'Annexure-P'!$A:$B,'Annexure-P'!$30:$34</definedName>
  </definedNames>
  <calcPr calcId="124519"/>
</workbook>
</file>

<file path=xl/calcChain.xml><?xml version="1.0" encoding="utf-8"?>
<calcChain xmlns="http://schemas.openxmlformats.org/spreadsheetml/2006/main">
  <c r="D56" i="33"/>
  <c r="C56"/>
  <c r="D55"/>
  <c r="C55"/>
  <c r="D54"/>
  <c r="D57" s="1"/>
  <c r="C54"/>
  <c r="C57" s="1"/>
  <c r="D49"/>
  <c r="C49"/>
  <c r="D48"/>
  <c r="C48"/>
  <c r="D47"/>
  <c r="D50" s="1"/>
  <c r="C47"/>
  <c r="C50" s="1"/>
  <c r="D42"/>
  <c r="C42"/>
  <c r="D41"/>
  <c r="C41"/>
  <c r="D40"/>
  <c r="D43" s="1"/>
  <c r="C40"/>
  <c r="C43" s="1"/>
  <c r="D35"/>
  <c r="C35"/>
  <c r="D34"/>
  <c r="C34"/>
  <c r="D33"/>
  <c r="D36" s="1"/>
  <c r="C33"/>
  <c r="C36" s="1"/>
  <c r="D28"/>
  <c r="C28"/>
  <c r="D27"/>
  <c r="C27"/>
  <c r="D26"/>
  <c r="D29" s="1"/>
  <c r="C26"/>
  <c r="C29" s="1"/>
  <c r="D21"/>
  <c r="C21"/>
  <c r="D20"/>
  <c r="C20"/>
  <c r="D19"/>
  <c r="D22" s="1"/>
  <c r="C19"/>
  <c r="C22" s="1"/>
  <c r="D14"/>
  <c r="C14"/>
  <c r="D13"/>
  <c r="C13"/>
  <c r="D12"/>
  <c r="D15" s="1"/>
  <c r="C12"/>
  <c r="C15" s="1"/>
  <c r="D7"/>
  <c r="C7"/>
  <c r="D6"/>
  <c r="C6"/>
  <c r="D5"/>
  <c r="D8" s="1"/>
  <c r="C5"/>
  <c r="C8" s="1"/>
  <c r="AU26" i="31"/>
  <c r="AT26"/>
  <c r="AS26"/>
  <c r="AR26"/>
  <c r="AQ26"/>
  <c r="AP26"/>
  <c r="AU25"/>
  <c r="AT25"/>
  <c r="AS25"/>
  <c r="AR25"/>
  <c r="AQ25"/>
  <c r="AP25"/>
  <c r="AU24"/>
  <c r="AT24"/>
  <c r="AS24"/>
  <c r="AR24"/>
  <c r="AQ24"/>
  <c r="AP24"/>
  <c r="AU23"/>
  <c r="AT23"/>
  <c r="AS23"/>
  <c r="AR23"/>
  <c r="AQ23"/>
  <c r="AP23"/>
  <c r="AU22"/>
  <c r="AT22"/>
  <c r="AS22"/>
  <c r="AR22"/>
  <c r="AQ22"/>
  <c r="AP22"/>
  <c r="AU21"/>
  <c r="AT21"/>
  <c r="AS21"/>
  <c r="AR21"/>
  <c r="AQ21"/>
  <c r="AP21"/>
  <c r="AU20"/>
  <c r="AT20"/>
  <c r="AS20"/>
  <c r="AR20"/>
  <c r="AQ20"/>
  <c r="AP20"/>
  <c r="AU19"/>
  <c r="AT19"/>
  <c r="AS19"/>
  <c r="AR19"/>
  <c r="AQ19"/>
  <c r="AP19"/>
  <c r="AU18"/>
  <c r="AT18"/>
  <c r="AS18"/>
  <c r="AR18"/>
  <c r="AQ18"/>
  <c r="AP18"/>
  <c r="AU17"/>
  <c r="AT17"/>
  <c r="AS17"/>
  <c r="AR17"/>
  <c r="AQ17"/>
  <c r="AP17"/>
  <c r="AU16"/>
  <c r="AT16"/>
  <c r="AS16"/>
  <c r="AR16"/>
  <c r="AQ16"/>
  <c r="AP16"/>
  <c r="AU15"/>
  <c r="AT15"/>
  <c r="AS15"/>
  <c r="AR15"/>
  <c r="AQ15"/>
  <c r="AP15"/>
  <c r="AU14"/>
  <c r="AT14"/>
  <c r="AS14"/>
  <c r="AR14"/>
  <c r="AQ14"/>
  <c r="AP14"/>
  <c r="AU13"/>
  <c r="AT13"/>
  <c r="AS13"/>
  <c r="AR13"/>
  <c r="AQ13"/>
  <c r="AP13"/>
  <c r="AU12"/>
  <c r="AT12"/>
  <c r="AS12"/>
  <c r="AR12"/>
  <c r="AQ12"/>
  <c r="AP12"/>
  <c r="AU11"/>
  <c r="AT11"/>
  <c r="AS11"/>
  <c r="AR11"/>
  <c r="AQ11"/>
  <c r="AP11"/>
  <c r="AU10"/>
  <c r="AT10"/>
  <c r="AS10"/>
  <c r="AR10"/>
  <c r="AQ10"/>
  <c r="AP10"/>
  <c r="AU9"/>
  <c r="AT9"/>
  <c r="AS9"/>
  <c r="AR9"/>
  <c r="AQ9"/>
  <c r="AP9"/>
  <c r="AU8"/>
  <c r="AT8"/>
  <c r="AS8"/>
  <c r="AR8"/>
  <c r="AQ8"/>
  <c r="AP8"/>
  <c r="AU7"/>
  <c r="AT7"/>
  <c r="AS7"/>
  <c r="AR7"/>
  <c r="AQ7"/>
  <c r="AP7"/>
  <c r="AU6"/>
  <c r="AT6"/>
  <c r="AS6"/>
  <c r="AR6"/>
  <c r="AQ6"/>
  <c r="AP6"/>
  <c r="O176" i="30"/>
  <c r="O177" s="1"/>
  <c r="N176"/>
  <c r="N177" s="1"/>
  <c r="M176"/>
  <c r="M177" s="1"/>
  <c r="L176"/>
  <c r="L177" s="1"/>
  <c r="K176"/>
  <c r="K177" s="1"/>
  <c r="J176"/>
  <c r="J177" s="1"/>
  <c r="I176"/>
  <c r="I177" s="1"/>
  <c r="H176"/>
  <c r="H177" s="1"/>
  <c r="G176"/>
  <c r="G177" s="1"/>
  <c r="F176"/>
  <c r="F177" s="1"/>
  <c r="E176"/>
  <c r="E177" s="1"/>
  <c r="D176"/>
  <c r="D177" s="1"/>
  <c r="P177" s="1"/>
  <c r="O175"/>
  <c r="N175"/>
  <c r="M175"/>
  <c r="L175"/>
  <c r="K175"/>
  <c r="J175"/>
  <c r="I175"/>
  <c r="H175"/>
  <c r="G175"/>
  <c r="F175"/>
  <c r="E175"/>
  <c r="D175"/>
  <c r="P175" s="1"/>
  <c r="Q174"/>
  <c r="P174"/>
  <c r="P173"/>
  <c r="Q172"/>
  <c r="P172"/>
  <c r="P171"/>
  <c r="Q170"/>
  <c r="P170"/>
  <c r="P169"/>
  <c r="Q168"/>
  <c r="P168"/>
  <c r="P167"/>
  <c r="Q166"/>
  <c r="P166"/>
  <c r="P165"/>
  <c r="Q164"/>
  <c r="P164"/>
  <c r="P163"/>
  <c r="Q162"/>
  <c r="P162"/>
  <c r="P161"/>
  <c r="Q160"/>
  <c r="P160"/>
  <c r="P159"/>
  <c r="Q158"/>
  <c r="P158"/>
  <c r="P157"/>
  <c r="Q156"/>
  <c r="P156"/>
  <c r="P155"/>
  <c r="Q154"/>
  <c r="P154"/>
  <c r="P153"/>
  <c r="Q152"/>
  <c r="P152"/>
  <c r="P151"/>
  <c r="Q150"/>
  <c r="P150"/>
  <c r="P149"/>
  <c r="Q148"/>
  <c r="P148"/>
  <c r="P147"/>
  <c r="Q146"/>
  <c r="P146"/>
  <c r="P145"/>
  <c r="Q144"/>
  <c r="P144"/>
  <c r="P143"/>
  <c r="Q142"/>
  <c r="P142"/>
  <c r="P141"/>
  <c r="Q140"/>
  <c r="P140"/>
  <c r="P139"/>
  <c r="Q138"/>
  <c r="P138"/>
  <c r="P137"/>
  <c r="Q136"/>
  <c r="P136"/>
  <c r="P135"/>
  <c r="Q134"/>
  <c r="P134"/>
  <c r="P133"/>
  <c r="Q132"/>
  <c r="P132"/>
  <c r="P131"/>
  <c r="Q130"/>
  <c r="P130"/>
  <c r="P129"/>
  <c r="Q128"/>
  <c r="P128"/>
  <c r="P127"/>
  <c r="Q126"/>
  <c r="P126"/>
  <c r="P125"/>
  <c r="Q124"/>
  <c r="P124"/>
  <c r="P123"/>
  <c r="Q122"/>
  <c r="P122"/>
  <c r="P121"/>
  <c r="Q120"/>
  <c r="P120"/>
  <c r="P119"/>
  <c r="Q118"/>
  <c r="P118"/>
  <c r="P117"/>
  <c r="Q116"/>
  <c r="P116"/>
  <c r="P115"/>
  <c r="Q114"/>
  <c r="P114"/>
  <c r="P113"/>
  <c r="Q112"/>
  <c r="P112"/>
  <c r="P111"/>
  <c r="Q110"/>
  <c r="P110"/>
  <c r="P109"/>
  <c r="Q108"/>
  <c r="P108"/>
  <c r="P107"/>
  <c r="Q106"/>
  <c r="P106"/>
  <c r="P105"/>
  <c r="Q104"/>
  <c r="P104"/>
  <c r="P103"/>
  <c r="Q102"/>
  <c r="P102"/>
  <c r="P101"/>
  <c r="Q100"/>
  <c r="P100"/>
  <c r="P99"/>
  <c r="Q98"/>
  <c r="P98"/>
  <c r="P97"/>
  <c r="Q96"/>
  <c r="P96"/>
  <c r="P95"/>
  <c r="Q94"/>
  <c r="P94"/>
  <c r="P93"/>
  <c r="Q92"/>
  <c r="P92"/>
  <c r="P91"/>
  <c r="Q90"/>
  <c r="P90"/>
  <c r="P89"/>
  <c r="Q88"/>
  <c r="P88"/>
  <c r="P87"/>
  <c r="Q86"/>
  <c r="P86"/>
  <c r="P85"/>
  <c r="Q84"/>
  <c r="P84"/>
  <c r="P83"/>
  <c r="Q82"/>
  <c r="P82"/>
  <c r="P81"/>
  <c r="Q80"/>
  <c r="P80"/>
  <c r="P79"/>
  <c r="Q78"/>
  <c r="P78"/>
  <c r="P77"/>
  <c r="Q76"/>
  <c r="P76"/>
  <c r="P75"/>
  <c r="Q74"/>
  <c r="P74"/>
  <c r="P73"/>
  <c r="Q72"/>
  <c r="P72"/>
  <c r="P71"/>
  <c r="Q70"/>
  <c r="P70"/>
  <c r="P69"/>
  <c r="Q68"/>
  <c r="P68"/>
  <c r="P67"/>
  <c r="Q66"/>
  <c r="P66"/>
  <c r="P65"/>
  <c r="Q64"/>
  <c r="P64"/>
  <c r="P63"/>
  <c r="Q62"/>
  <c r="P62"/>
  <c r="P61"/>
  <c r="Q60"/>
  <c r="P60"/>
  <c r="P59"/>
  <c r="Q58"/>
  <c r="P58"/>
  <c r="P57"/>
  <c r="Q56"/>
  <c r="P56"/>
  <c r="P55"/>
  <c r="Q54"/>
  <c r="P54"/>
  <c r="P53"/>
  <c r="Q52"/>
  <c r="P52"/>
  <c r="P51"/>
  <c r="Q50"/>
  <c r="P50"/>
  <c r="P49"/>
  <c r="Q48"/>
  <c r="P48"/>
  <c r="P47"/>
  <c r="Q46"/>
  <c r="P46"/>
  <c r="P45"/>
  <c r="Q44"/>
  <c r="P44"/>
  <c r="P43"/>
  <c r="Q42"/>
  <c r="P42"/>
  <c r="P41"/>
  <c r="Q40"/>
  <c r="P40"/>
  <c r="P39"/>
  <c r="Q38"/>
  <c r="P38"/>
  <c r="P37"/>
  <c r="Q36"/>
  <c r="P36"/>
  <c r="P35"/>
  <c r="Q34"/>
  <c r="P34"/>
  <c r="P33"/>
  <c r="Q32"/>
  <c r="P32"/>
  <c r="P31"/>
  <c r="Q30"/>
  <c r="P30"/>
  <c r="P29"/>
  <c r="Q28"/>
  <c r="P28"/>
  <c r="P27"/>
  <c r="Q26"/>
  <c r="P26"/>
  <c r="P25"/>
  <c r="Q24"/>
  <c r="P24"/>
  <c r="P23"/>
  <c r="Q22"/>
  <c r="P22"/>
  <c r="P21"/>
  <c r="Q20"/>
  <c r="P20"/>
  <c r="P19"/>
  <c r="Q18"/>
  <c r="P18"/>
  <c r="P17"/>
  <c r="Q16"/>
  <c r="P16"/>
  <c r="P15"/>
  <c r="Q14"/>
  <c r="P14"/>
  <c r="P13"/>
  <c r="Q12"/>
  <c r="P12"/>
  <c r="P11"/>
  <c r="H172" i="29"/>
  <c r="H173" s="1"/>
  <c r="G172"/>
  <c r="G173" s="1"/>
  <c r="F172"/>
  <c r="F173" s="1"/>
  <c r="E172"/>
  <c r="E173" s="1"/>
  <c r="D172"/>
  <c r="D173" s="1"/>
  <c r="I173" s="1"/>
  <c r="H171"/>
  <c r="G171"/>
  <c r="F171"/>
  <c r="E171"/>
  <c r="D171"/>
  <c r="J170"/>
  <c r="I170"/>
  <c r="I169"/>
  <c r="J168"/>
  <c r="I168"/>
  <c r="I167"/>
  <c r="J166"/>
  <c r="I166"/>
  <c r="I165"/>
  <c r="J164"/>
  <c r="I164"/>
  <c r="I163"/>
  <c r="J162"/>
  <c r="I162"/>
  <c r="I161"/>
  <c r="J160"/>
  <c r="I160"/>
  <c r="I159"/>
  <c r="J158"/>
  <c r="I158"/>
  <c r="I157"/>
  <c r="J156"/>
  <c r="I156"/>
  <c r="I155"/>
  <c r="J154"/>
  <c r="I154"/>
  <c r="I153"/>
  <c r="J152"/>
  <c r="I152"/>
  <c r="I151"/>
  <c r="J150"/>
  <c r="I150"/>
  <c r="I149"/>
  <c r="J148"/>
  <c r="I148"/>
  <c r="I147"/>
  <c r="J146"/>
  <c r="I146"/>
  <c r="I145"/>
  <c r="J144"/>
  <c r="I144"/>
  <c r="I143"/>
  <c r="J142"/>
  <c r="I142"/>
  <c r="I141"/>
  <c r="J140"/>
  <c r="I140"/>
  <c r="I139"/>
  <c r="J138"/>
  <c r="I138"/>
  <c r="I137"/>
  <c r="J136"/>
  <c r="I136"/>
  <c r="I135"/>
  <c r="J134"/>
  <c r="I134"/>
  <c r="I133"/>
  <c r="J132"/>
  <c r="I132"/>
  <c r="I131"/>
  <c r="J130"/>
  <c r="I130"/>
  <c r="I129"/>
  <c r="J128"/>
  <c r="I128"/>
  <c r="I127"/>
  <c r="J126"/>
  <c r="I126"/>
  <c r="I125"/>
  <c r="J124"/>
  <c r="I124"/>
  <c r="I123"/>
  <c r="J122"/>
  <c r="I122"/>
  <c r="I121"/>
  <c r="J120"/>
  <c r="I120"/>
  <c r="I119"/>
  <c r="J118"/>
  <c r="I118"/>
  <c r="I117"/>
  <c r="J116"/>
  <c r="I116"/>
  <c r="I115"/>
  <c r="J114"/>
  <c r="I114"/>
  <c r="I113"/>
  <c r="J112"/>
  <c r="I112"/>
  <c r="I111"/>
  <c r="J110"/>
  <c r="I110"/>
  <c r="I109"/>
  <c r="J108"/>
  <c r="I108"/>
  <c r="I107"/>
  <c r="J106"/>
  <c r="I106"/>
  <c r="I105"/>
  <c r="J104"/>
  <c r="I104"/>
  <c r="I103"/>
  <c r="J102"/>
  <c r="I102"/>
  <c r="I101"/>
  <c r="J100"/>
  <c r="I100"/>
  <c r="I99"/>
  <c r="J98"/>
  <c r="I98"/>
  <c r="I97"/>
  <c r="J96"/>
  <c r="I96"/>
  <c r="I95"/>
  <c r="J94"/>
  <c r="I94"/>
  <c r="I93"/>
  <c r="J92"/>
  <c r="I92"/>
  <c r="I91"/>
  <c r="J90"/>
  <c r="I90"/>
  <c r="I89"/>
  <c r="J88"/>
  <c r="I88"/>
  <c r="I87"/>
  <c r="J86"/>
  <c r="I86"/>
  <c r="I85"/>
  <c r="J84"/>
  <c r="I84"/>
  <c r="I83"/>
  <c r="J82"/>
  <c r="I82"/>
  <c r="I81"/>
  <c r="J80"/>
  <c r="I80"/>
  <c r="I79"/>
  <c r="J78"/>
  <c r="I78"/>
  <c r="I77"/>
  <c r="J76"/>
  <c r="I76"/>
  <c r="I75"/>
  <c r="J74"/>
  <c r="I74"/>
  <c r="I73"/>
  <c r="J72"/>
  <c r="I72"/>
  <c r="I71"/>
  <c r="J70"/>
  <c r="I70"/>
  <c r="I69"/>
  <c r="J68"/>
  <c r="I68"/>
  <c r="I67"/>
  <c r="J66"/>
  <c r="I66"/>
  <c r="I65"/>
  <c r="J64"/>
  <c r="I64"/>
  <c r="I63"/>
  <c r="J62"/>
  <c r="I62"/>
  <c r="I61"/>
  <c r="J60"/>
  <c r="I60"/>
  <c r="I59"/>
  <c r="J58"/>
  <c r="I58"/>
  <c r="I57"/>
  <c r="J56"/>
  <c r="I56"/>
  <c r="I55"/>
  <c r="J54"/>
  <c r="I54"/>
  <c r="I53"/>
  <c r="J52"/>
  <c r="I52"/>
  <c r="I51"/>
  <c r="J50"/>
  <c r="I50"/>
  <c r="I49"/>
  <c r="J48"/>
  <c r="I48"/>
  <c r="I47"/>
  <c r="J46"/>
  <c r="I46"/>
  <c r="I45"/>
  <c r="J44"/>
  <c r="I44"/>
  <c r="I43"/>
  <c r="J42"/>
  <c r="I42"/>
  <c r="I41"/>
  <c r="J40"/>
  <c r="I40"/>
  <c r="I39"/>
  <c r="J38"/>
  <c r="I38"/>
  <c r="I37"/>
  <c r="J36"/>
  <c r="I36"/>
  <c r="I35"/>
  <c r="J34"/>
  <c r="I34"/>
  <c r="I33"/>
  <c r="J32"/>
  <c r="I32"/>
  <c r="I31"/>
  <c r="J30"/>
  <c r="I30"/>
  <c r="I29"/>
  <c r="J28"/>
  <c r="I28"/>
  <c r="I27"/>
  <c r="J26"/>
  <c r="I26"/>
  <c r="I25"/>
  <c r="J24"/>
  <c r="I24"/>
  <c r="I23"/>
  <c r="J22"/>
  <c r="I22"/>
  <c r="I21"/>
  <c r="J20"/>
  <c r="I20"/>
  <c r="I19"/>
  <c r="J18"/>
  <c r="I18"/>
  <c r="I17"/>
  <c r="J16"/>
  <c r="I16"/>
  <c r="I15"/>
  <c r="J14"/>
  <c r="I14"/>
  <c r="I13"/>
  <c r="J12"/>
  <c r="I12"/>
  <c r="I11"/>
  <c r="K177" i="28"/>
  <c r="I176"/>
  <c r="H176"/>
  <c r="G176"/>
  <c r="F176"/>
  <c r="E176"/>
  <c r="D176"/>
  <c r="I171"/>
  <c r="I175" s="1"/>
  <c r="H171"/>
  <c r="H175" s="1"/>
  <c r="G171"/>
  <c r="G175" s="1"/>
  <c r="F171"/>
  <c r="F175" s="1"/>
  <c r="E171"/>
  <c r="E175" s="1"/>
  <c r="D171"/>
  <c r="D175" s="1"/>
  <c r="J170"/>
  <c r="K170" s="1"/>
  <c r="J169"/>
  <c r="K169" s="1"/>
  <c r="K168"/>
  <c r="J168"/>
  <c r="L168" s="1"/>
  <c r="K167"/>
  <c r="J167"/>
  <c r="J166"/>
  <c r="K166" s="1"/>
  <c r="J165"/>
  <c r="K165" s="1"/>
  <c r="K164"/>
  <c r="J164"/>
  <c r="L164" s="1"/>
  <c r="J163"/>
  <c r="K163" s="1"/>
  <c r="J162"/>
  <c r="K162" s="1"/>
  <c r="J161"/>
  <c r="K161" s="1"/>
  <c r="J160"/>
  <c r="L160" s="1"/>
  <c r="J159"/>
  <c r="K159" s="1"/>
  <c r="J158"/>
  <c r="K158" s="1"/>
  <c r="J157"/>
  <c r="K157" s="1"/>
  <c r="J156"/>
  <c r="L156" s="1"/>
  <c r="J155"/>
  <c r="K155" s="1"/>
  <c r="J154"/>
  <c r="K154" s="1"/>
  <c r="J153"/>
  <c r="K153" s="1"/>
  <c r="J152"/>
  <c r="L152" s="1"/>
  <c r="J151"/>
  <c r="K151" s="1"/>
  <c r="J150"/>
  <c r="K150" s="1"/>
  <c r="J149"/>
  <c r="K149" s="1"/>
  <c r="J148"/>
  <c r="L148" s="1"/>
  <c r="J147"/>
  <c r="K147" s="1"/>
  <c r="J146"/>
  <c r="K146" s="1"/>
  <c r="J145"/>
  <c r="K145" s="1"/>
  <c r="K144"/>
  <c r="J144"/>
  <c r="L144" s="1"/>
  <c r="K143"/>
  <c r="J143"/>
  <c r="J142"/>
  <c r="K142" s="1"/>
  <c r="J141"/>
  <c r="K141" s="1"/>
  <c r="K140"/>
  <c r="J140"/>
  <c r="L140" s="1"/>
  <c r="K139"/>
  <c r="J139"/>
  <c r="J138"/>
  <c r="K138" s="1"/>
  <c r="J137"/>
  <c r="K137" s="1"/>
  <c r="J136"/>
  <c r="L136" s="1"/>
  <c r="J135"/>
  <c r="K135" s="1"/>
  <c r="J134"/>
  <c r="K134" s="1"/>
  <c r="J133"/>
  <c r="K133" s="1"/>
  <c r="J132"/>
  <c r="L132" s="1"/>
  <c r="J131"/>
  <c r="K131" s="1"/>
  <c r="J130"/>
  <c r="K130" s="1"/>
  <c r="J129"/>
  <c r="K129" s="1"/>
  <c r="K128"/>
  <c r="J128"/>
  <c r="L128" s="1"/>
  <c r="K127"/>
  <c r="J127"/>
  <c r="J126"/>
  <c r="K126" s="1"/>
  <c r="K125"/>
  <c r="J124"/>
  <c r="K124" s="1"/>
  <c r="J123"/>
  <c r="K123" s="1"/>
  <c r="K122"/>
  <c r="J122"/>
  <c r="L122" s="1"/>
  <c r="K121"/>
  <c r="J121"/>
  <c r="J120"/>
  <c r="K120" s="1"/>
  <c r="J119"/>
  <c r="K119" s="1"/>
  <c r="K118"/>
  <c r="J118"/>
  <c r="L118" s="1"/>
  <c r="K117"/>
  <c r="J117"/>
  <c r="J116"/>
  <c r="K116" s="1"/>
  <c r="J115"/>
  <c r="K115" s="1"/>
  <c r="K114"/>
  <c r="J114"/>
  <c r="L114" s="1"/>
  <c r="K113"/>
  <c r="J113"/>
  <c r="J112"/>
  <c r="K112" s="1"/>
  <c r="J111"/>
  <c r="K111" s="1"/>
  <c r="K110"/>
  <c r="J110"/>
  <c r="L110" s="1"/>
  <c r="K109"/>
  <c r="J109"/>
  <c r="J108"/>
  <c r="K108" s="1"/>
  <c r="J107"/>
  <c r="K107" s="1"/>
  <c r="K106"/>
  <c r="J106"/>
  <c r="L106" s="1"/>
  <c r="K105"/>
  <c r="J105"/>
  <c r="J104"/>
  <c r="K104" s="1"/>
  <c r="J103"/>
  <c r="K103" s="1"/>
  <c r="K102"/>
  <c r="J102"/>
  <c r="L102" s="1"/>
  <c r="K101"/>
  <c r="J101"/>
  <c r="J100"/>
  <c r="K100" s="1"/>
  <c r="J99"/>
  <c r="K99" s="1"/>
  <c r="K98"/>
  <c r="J98"/>
  <c r="L98" s="1"/>
  <c r="J97"/>
  <c r="K97" s="1"/>
  <c r="J96"/>
  <c r="K96" s="1"/>
  <c r="J95"/>
  <c r="K95" s="1"/>
  <c r="K94"/>
  <c r="J94"/>
  <c r="L94" s="1"/>
  <c r="J93"/>
  <c r="K93" s="1"/>
  <c r="J92"/>
  <c r="K92" s="1"/>
  <c r="J91"/>
  <c r="K91" s="1"/>
  <c r="J90"/>
  <c r="L90" s="1"/>
  <c r="J89"/>
  <c r="K89" s="1"/>
  <c r="J88"/>
  <c r="K88" s="1"/>
  <c r="J87"/>
  <c r="K87" s="1"/>
  <c r="J86"/>
  <c r="L86" s="1"/>
  <c r="J85"/>
  <c r="K85" s="1"/>
  <c r="J84"/>
  <c r="K84" s="1"/>
  <c r="J83"/>
  <c r="K83" s="1"/>
  <c r="K82"/>
  <c r="J82"/>
  <c r="L82" s="1"/>
  <c r="J81"/>
  <c r="K81" s="1"/>
  <c r="J80"/>
  <c r="K80" s="1"/>
  <c r="J79"/>
  <c r="K79" s="1"/>
  <c r="K78"/>
  <c r="J78"/>
  <c r="L78" s="1"/>
  <c r="J77"/>
  <c r="K77" s="1"/>
  <c r="J76"/>
  <c r="K76" s="1"/>
  <c r="J75"/>
  <c r="K75" s="1"/>
  <c r="J74"/>
  <c r="L74" s="1"/>
  <c r="K73"/>
  <c r="J73"/>
  <c r="J72"/>
  <c r="K72" s="1"/>
  <c r="J71"/>
  <c r="K71" s="1"/>
  <c r="K70"/>
  <c r="J70"/>
  <c r="L70" s="1"/>
  <c r="J69"/>
  <c r="K69" s="1"/>
  <c r="J68"/>
  <c r="K68" s="1"/>
  <c r="J67"/>
  <c r="K67" s="1"/>
  <c r="K66"/>
  <c r="J66"/>
  <c r="L66" s="1"/>
  <c r="J65"/>
  <c r="K65" s="1"/>
  <c r="J64"/>
  <c r="K64" s="1"/>
  <c r="J63"/>
  <c r="K63" s="1"/>
  <c r="K62"/>
  <c r="J62"/>
  <c r="L62" s="1"/>
  <c r="J61"/>
  <c r="K61" s="1"/>
  <c r="J60"/>
  <c r="K60" s="1"/>
  <c r="J59"/>
  <c r="K59" s="1"/>
  <c r="J58"/>
  <c r="L58" s="1"/>
  <c r="K57"/>
  <c r="J57"/>
  <c r="J56"/>
  <c r="K56" s="1"/>
  <c r="J55"/>
  <c r="K55" s="1"/>
  <c r="J54"/>
  <c r="L54" s="1"/>
  <c r="J53"/>
  <c r="K53" s="1"/>
  <c r="J52"/>
  <c r="K52" s="1"/>
  <c r="J51"/>
  <c r="K51" s="1"/>
  <c r="J50"/>
  <c r="L50" s="1"/>
  <c r="J49"/>
  <c r="K49" s="1"/>
  <c r="K48"/>
  <c r="J48"/>
  <c r="L48" s="1"/>
  <c r="K47"/>
  <c r="J47"/>
  <c r="J46"/>
  <c r="L46" s="1"/>
  <c r="J45"/>
  <c r="K45" s="1"/>
  <c r="K44"/>
  <c r="J44"/>
  <c r="L44" s="1"/>
  <c r="K43"/>
  <c r="J43"/>
  <c r="J42"/>
  <c r="L42" s="1"/>
  <c r="J41"/>
  <c r="K41" s="1"/>
  <c r="J40"/>
  <c r="K40" s="1"/>
  <c r="J39"/>
  <c r="K39" s="1"/>
  <c r="J38"/>
  <c r="L38" s="1"/>
  <c r="J37"/>
  <c r="K37" s="1"/>
  <c r="J36"/>
  <c r="K36" s="1"/>
  <c r="J35"/>
  <c r="K35" s="1"/>
  <c r="J34"/>
  <c r="L34" s="1"/>
  <c r="J33"/>
  <c r="K33" s="1"/>
  <c r="J32"/>
  <c r="K32" s="1"/>
  <c r="J31"/>
  <c r="K31" s="1"/>
  <c r="J30"/>
  <c r="L30" s="1"/>
  <c r="J29"/>
  <c r="K29" s="1"/>
  <c r="J28"/>
  <c r="K28" s="1"/>
  <c r="J27"/>
  <c r="K27" s="1"/>
  <c r="J26"/>
  <c r="L26" s="1"/>
  <c r="J25"/>
  <c r="K25" s="1"/>
  <c r="K24"/>
  <c r="J24"/>
  <c r="L24" s="1"/>
  <c r="K23"/>
  <c r="J23"/>
  <c r="J22"/>
  <c r="L22" s="1"/>
  <c r="J21"/>
  <c r="K21" s="1"/>
  <c r="K20"/>
  <c r="J20"/>
  <c r="L20" s="1"/>
  <c r="K19"/>
  <c r="J19"/>
  <c r="J18"/>
  <c r="L18" s="1"/>
  <c r="J17"/>
  <c r="K17" s="1"/>
  <c r="K16"/>
  <c r="J16"/>
  <c r="L16" s="1"/>
  <c r="K15"/>
  <c r="J15"/>
  <c r="J14"/>
  <c r="L14" s="1"/>
  <c r="J13"/>
  <c r="K13" s="1"/>
  <c r="K12"/>
  <c r="J12"/>
  <c r="J176" s="1"/>
  <c r="J11"/>
  <c r="J171" s="1"/>
  <c r="J175" s="1"/>
  <c r="I171" i="29" l="1"/>
  <c r="K11" i="28"/>
  <c r="K58"/>
  <c r="K74"/>
  <c r="K175"/>
  <c r="L12"/>
  <c r="K14"/>
  <c r="K18"/>
  <c r="K22"/>
  <c r="K26"/>
  <c r="L28"/>
  <c r="K30"/>
  <c r="L32"/>
  <c r="K34"/>
  <c r="L36"/>
  <c r="K38"/>
  <c r="L40"/>
  <c r="K42"/>
  <c r="K46"/>
  <c r="K50"/>
  <c r="L52"/>
  <c r="K54"/>
  <c r="L56"/>
  <c r="L60"/>
  <c r="L64"/>
  <c r="L68"/>
  <c r="L72"/>
  <c r="L76"/>
  <c r="L80"/>
  <c r="L84"/>
  <c r="K86"/>
  <c r="L88"/>
  <c r="K90"/>
  <c r="L92"/>
  <c r="L96"/>
  <c r="L100"/>
  <c r="L104"/>
  <c r="L108"/>
  <c r="L112"/>
  <c r="L116"/>
  <c r="L120"/>
  <c r="L124"/>
  <c r="L126"/>
  <c r="L130"/>
  <c r="K132"/>
  <c r="L134"/>
  <c r="K136"/>
  <c r="L138"/>
  <c r="L142"/>
  <c r="L146"/>
  <c r="K148"/>
  <c r="L150"/>
  <c r="K152"/>
  <c r="L154"/>
  <c r="K156"/>
  <c r="L158"/>
  <c r="K160"/>
  <c r="L162"/>
  <c r="L166"/>
  <c r="L170"/>
  <c r="K171"/>
  <c r="H95" i="35" l="1"/>
  <c r="J95" s="1"/>
  <c r="G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F85" i="24"/>
  <c r="AL83"/>
  <c r="AL84" s="1"/>
  <c r="F81"/>
  <c r="AM79"/>
  <c r="G71"/>
  <c r="F71"/>
  <c r="G63"/>
  <c r="F63"/>
  <c r="AG45"/>
  <c r="AF45"/>
  <c r="AE45"/>
  <c r="AH45" s="1"/>
  <c r="AC45"/>
  <c r="AB45"/>
  <c r="AA45"/>
  <c r="Z45"/>
  <c r="AD45" s="1"/>
  <c r="X45"/>
  <c r="W45"/>
  <c r="V45"/>
  <c r="U45"/>
  <c r="T45"/>
  <c r="R45"/>
  <c r="Q45"/>
  <c r="P45"/>
  <c r="O45"/>
  <c r="S45" s="1"/>
  <c r="M45"/>
  <c r="L45"/>
  <c r="K45"/>
  <c r="J45"/>
  <c r="N45" s="1"/>
  <c r="AH44"/>
  <c r="AD44"/>
  <c r="Y44"/>
  <c r="S44"/>
  <c r="N44"/>
  <c r="AI44" s="1"/>
  <c r="D44"/>
  <c r="N69" s="1"/>
  <c r="AH43"/>
  <c r="AD43"/>
  <c r="Y43"/>
  <c r="S43"/>
  <c r="N43"/>
  <c r="AI43" s="1"/>
  <c r="E43" s="1"/>
  <c r="O68" s="1"/>
  <c r="D43"/>
  <c r="N68" s="1"/>
  <c r="AH42"/>
  <c r="AD42"/>
  <c r="Y42"/>
  <c r="S42"/>
  <c r="N42"/>
  <c r="AI42" s="1"/>
  <c r="E42" s="1"/>
  <c r="O67" s="1"/>
  <c r="D42"/>
  <c r="N67" s="1"/>
  <c r="AH41"/>
  <c r="AD41"/>
  <c r="Y41"/>
  <c r="S41"/>
  <c r="N41"/>
  <c r="AI41" s="1"/>
  <c r="E41" s="1"/>
  <c r="O66" s="1"/>
  <c r="D41"/>
  <c r="N66" s="1"/>
  <c r="AH40"/>
  <c r="AD40"/>
  <c r="Y40"/>
  <c r="S40"/>
  <c r="N40"/>
  <c r="AI40" s="1"/>
  <c r="E40" s="1"/>
  <c r="O65" s="1"/>
  <c r="D40"/>
  <c r="N65" s="1"/>
  <c r="AH39"/>
  <c r="AD39"/>
  <c r="Y39"/>
  <c r="S39"/>
  <c r="N39"/>
  <c r="AI39" s="1"/>
  <c r="E39" s="1"/>
  <c r="O64" s="1"/>
  <c r="D39"/>
  <c r="N64" s="1"/>
  <c r="AD38"/>
  <c r="Y38"/>
  <c r="Y45" s="1"/>
  <c r="S38"/>
  <c r="N38"/>
  <c r="D38"/>
  <c r="N63" s="1"/>
  <c r="N70" s="1"/>
  <c r="AG36"/>
  <c r="AG46" s="1"/>
  <c r="AF36"/>
  <c r="AF46" s="1"/>
  <c r="AE36"/>
  <c r="AC36"/>
  <c r="AC46" s="1"/>
  <c r="AB36"/>
  <c r="AB46" s="1"/>
  <c r="AA36"/>
  <c r="Z36"/>
  <c r="AD36" s="1"/>
  <c r="X36"/>
  <c r="X46" s="1"/>
  <c r="W36"/>
  <c r="W46" s="1"/>
  <c r="V36"/>
  <c r="V46" s="1"/>
  <c r="U36"/>
  <c r="U46" s="1"/>
  <c r="T36"/>
  <c r="T46" s="1"/>
  <c r="R36"/>
  <c r="R46" s="1"/>
  <c r="Q36"/>
  <c r="Q46" s="1"/>
  <c r="P36"/>
  <c r="P46" s="1"/>
  <c r="O36"/>
  <c r="O46" s="1"/>
  <c r="M36"/>
  <c r="M46" s="1"/>
  <c r="L36"/>
  <c r="L46" s="1"/>
  <c r="K36"/>
  <c r="K46" s="1"/>
  <c r="J36"/>
  <c r="N36" s="1"/>
  <c r="AH35"/>
  <c r="AD35"/>
  <c r="Y35"/>
  <c r="S35"/>
  <c r="N35"/>
  <c r="AI35" s="1"/>
  <c r="D35"/>
  <c r="N60" s="1"/>
  <c r="AH34"/>
  <c r="AD34"/>
  <c r="Y34"/>
  <c r="S34"/>
  <c r="N34"/>
  <c r="AI34" s="1"/>
  <c r="E34" s="1"/>
  <c r="O59" s="1"/>
  <c r="D34"/>
  <c r="N59" s="1"/>
  <c r="AH33"/>
  <c r="AD33"/>
  <c r="Y33"/>
  <c r="S33"/>
  <c r="N33"/>
  <c r="AI33" s="1"/>
  <c r="E33" s="1"/>
  <c r="O58" s="1"/>
  <c r="D33"/>
  <c r="N58" s="1"/>
  <c r="AH32"/>
  <c r="AD32"/>
  <c r="Y32"/>
  <c r="S32"/>
  <c r="N32"/>
  <c r="AI32" s="1"/>
  <c r="E32" s="1"/>
  <c r="O57" s="1"/>
  <c r="D32"/>
  <c r="N57" s="1"/>
  <c r="AH31"/>
  <c r="AD31"/>
  <c r="Y31"/>
  <c r="S31"/>
  <c r="N31"/>
  <c r="AI31" s="1"/>
  <c r="E31" s="1"/>
  <c r="O56" s="1"/>
  <c r="D31"/>
  <c r="N56" s="1"/>
  <c r="AH30"/>
  <c r="AD30"/>
  <c r="Y30"/>
  <c r="S30"/>
  <c r="N30"/>
  <c r="AI30" s="1"/>
  <c r="E30" s="1"/>
  <c r="O55" s="1"/>
  <c r="D30"/>
  <c r="N55" s="1"/>
  <c r="AH29"/>
  <c r="AD29"/>
  <c r="Y29"/>
  <c r="Y36" s="1"/>
  <c r="Y46" s="1"/>
  <c r="S29"/>
  <c r="N29"/>
  <c r="AI29" s="1"/>
  <c r="E29" s="1"/>
  <c r="D29"/>
  <c r="N54" s="1"/>
  <c r="N61" s="1"/>
  <c r="N71" s="1"/>
  <c r="AG25"/>
  <c r="AF25"/>
  <c r="AE25"/>
  <c r="AC25"/>
  <c r="AB25"/>
  <c r="AA25"/>
  <c r="Z25"/>
  <c r="X25"/>
  <c r="W25"/>
  <c r="V25"/>
  <c r="U25"/>
  <c r="T25"/>
  <c r="R25"/>
  <c r="Q25"/>
  <c r="P25"/>
  <c r="O25"/>
  <c r="M25"/>
  <c r="L25"/>
  <c r="K25"/>
  <c r="J25"/>
  <c r="D25"/>
  <c r="AH24"/>
  <c r="AD24"/>
  <c r="Y24"/>
  <c r="S24"/>
  <c r="N24"/>
  <c r="AI24" s="1"/>
  <c r="D24"/>
  <c r="G24" s="1"/>
  <c r="AH23"/>
  <c r="AD23"/>
  <c r="Y23"/>
  <c r="S23"/>
  <c r="N23"/>
  <c r="AI23" s="1"/>
  <c r="D23"/>
  <c r="G23" s="1"/>
  <c r="AH22"/>
  <c r="AH25" s="1"/>
  <c r="AD22"/>
  <c r="AD25" s="1"/>
  <c r="Y22"/>
  <c r="Y25" s="1"/>
  <c r="S22"/>
  <c r="S25" s="1"/>
  <c r="N22"/>
  <c r="N25" s="1"/>
  <c r="AI25" s="1"/>
  <c r="D22"/>
  <c r="G22" s="1"/>
  <c r="G25" s="1"/>
  <c r="AG20"/>
  <c r="AG26" s="1"/>
  <c r="AF20"/>
  <c r="AF26" s="1"/>
  <c r="AE20"/>
  <c r="AE26" s="1"/>
  <c r="AC20"/>
  <c r="AC26" s="1"/>
  <c r="AB20"/>
  <c r="AB26" s="1"/>
  <c r="AA20"/>
  <c r="AA26" s="1"/>
  <c r="Z20"/>
  <c r="Z26" s="1"/>
  <c r="X20"/>
  <c r="X26" s="1"/>
  <c r="W20"/>
  <c r="W26" s="1"/>
  <c r="V20"/>
  <c r="V26" s="1"/>
  <c r="U20"/>
  <c r="U26" s="1"/>
  <c r="T20"/>
  <c r="T26" s="1"/>
  <c r="R20"/>
  <c r="R26" s="1"/>
  <c r="Q20"/>
  <c r="Q26" s="1"/>
  <c r="P20"/>
  <c r="P26" s="1"/>
  <c r="O20"/>
  <c r="O26" s="1"/>
  <c r="M20"/>
  <c r="M26" s="1"/>
  <c r="L20"/>
  <c r="L26" s="1"/>
  <c r="K20"/>
  <c r="K26" s="1"/>
  <c r="J20"/>
  <c r="J26" s="1"/>
  <c r="AH19"/>
  <c r="AD19"/>
  <c r="Y19"/>
  <c r="S19"/>
  <c r="N19"/>
  <c r="E19"/>
  <c r="H19" s="1"/>
  <c r="D19"/>
  <c r="G19" s="1"/>
  <c r="AH18"/>
  <c r="AD18"/>
  <c r="Y18"/>
  <c r="S18"/>
  <c r="N18"/>
  <c r="AI18" s="1"/>
  <c r="E18"/>
  <c r="H18" s="1"/>
  <c r="D18"/>
  <c r="G18" s="1"/>
  <c r="AH17"/>
  <c r="AD17"/>
  <c r="Y17"/>
  <c r="S17"/>
  <c r="N17"/>
  <c r="E17"/>
  <c r="H17" s="1"/>
  <c r="D17"/>
  <c r="G17" s="1"/>
  <c r="AH16"/>
  <c r="E16" s="1"/>
  <c r="H16" s="1"/>
  <c r="AD16"/>
  <c r="Y16"/>
  <c r="S16"/>
  <c r="N16"/>
  <c r="AI16" s="1"/>
  <c r="D16"/>
  <c r="G16" s="1"/>
  <c r="AH15"/>
  <c r="AD15"/>
  <c r="Y15"/>
  <c r="S15"/>
  <c r="N15"/>
  <c r="E15"/>
  <c r="H15" s="1"/>
  <c r="D15"/>
  <c r="G15" s="1"/>
  <c r="AH14"/>
  <c r="AD14"/>
  <c r="Y14"/>
  <c r="S14"/>
  <c r="N14"/>
  <c r="AI14" s="1"/>
  <c r="E14"/>
  <c r="H14" s="1"/>
  <c r="D14"/>
  <c r="G14" s="1"/>
  <c r="AH13"/>
  <c r="E13" s="1"/>
  <c r="H13" s="1"/>
  <c r="AD13"/>
  <c r="Y13"/>
  <c r="S13"/>
  <c r="N13"/>
  <c r="AI13" s="1"/>
  <c r="D13"/>
  <c r="G13" s="1"/>
  <c r="AH12"/>
  <c r="AD12"/>
  <c r="Y12"/>
  <c r="S12"/>
  <c r="N12"/>
  <c r="E12"/>
  <c r="H12" s="1"/>
  <c r="D12"/>
  <c r="G12" s="1"/>
  <c r="AH11"/>
  <c r="E11" s="1"/>
  <c r="H11" s="1"/>
  <c r="AD11"/>
  <c r="Y11"/>
  <c r="S11"/>
  <c r="N11"/>
  <c r="AI11" s="1"/>
  <c r="D11"/>
  <c r="G11" s="1"/>
  <c r="AH10"/>
  <c r="AD10"/>
  <c r="Y10"/>
  <c r="S10"/>
  <c r="N10"/>
  <c r="E10"/>
  <c r="H10" s="1"/>
  <c r="D10"/>
  <c r="G10" s="1"/>
  <c r="AH9"/>
  <c r="E9" s="1"/>
  <c r="H9" s="1"/>
  <c r="AD9"/>
  <c r="Y9"/>
  <c r="S9"/>
  <c r="N9"/>
  <c r="AI9" s="1"/>
  <c r="D9"/>
  <c r="G9" s="1"/>
  <c r="AH8"/>
  <c r="AD8"/>
  <c r="Y8"/>
  <c r="S8"/>
  <c r="N8"/>
  <c r="E8"/>
  <c r="H8" s="1"/>
  <c r="D8"/>
  <c r="G8" s="1"/>
  <c r="AH7"/>
  <c r="E7" s="1"/>
  <c r="H7" s="1"/>
  <c r="AD7"/>
  <c r="Y7"/>
  <c r="S7"/>
  <c r="N7"/>
  <c r="AI7" s="1"/>
  <c r="D7"/>
  <c r="G7" s="1"/>
  <c r="AH6"/>
  <c r="AD6"/>
  <c r="Y6"/>
  <c r="S6"/>
  <c r="N6"/>
  <c r="E6"/>
  <c r="H6" s="1"/>
  <c r="D6"/>
  <c r="G6" s="1"/>
  <c r="AH5"/>
  <c r="AH20" s="1"/>
  <c r="AH26" s="1"/>
  <c r="AD5"/>
  <c r="Y5"/>
  <c r="Y20" s="1"/>
  <c r="Y26" s="1"/>
  <c r="S5"/>
  <c r="N5"/>
  <c r="N20" s="1"/>
  <c r="D5"/>
  <c r="D20" s="1"/>
  <c r="I14" i="23"/>
  <c r="O13"/>
  <c r="O12"/>
  <c r="O11"/>
  <c r="O10"/>
  <c r="O9"/>
  <c r="O8"/>
  <c r="O7"/>
  <c r="O6"/>
  <c r="O5"/>
  <c r="O4"/>
  <c r="O14" s="1"/>
  <c r="N14" s="1"/>
  <c r="Q27" i="22"/>
  <c r="R27" s="1"/>
  <c r="L27"/>
  <c r="R26"/>
  <c r="R25"/>
  <c r="G25"/>
  <c r="R24"/>
  <c r="R23"/>
  <c r="R22"/>
  <c r="R21"/>
  <c r="R20"/>
  <c r="R19"/>
  <c r="R18"/>
  <c r="R17"/>
  <c r="R16"/>
  <c r="R15"/>
  <c r="R14"/>
  <c r="R13"/>
  <c r="R12"/>
  <c r="G12"/>
  <c r="R11"/>
  <c r="G11"/>
  <c r="R10"/>
  <c r="R9"/>
  <c r="R8"/>
  <c r="R7"/>
  <c r="R6"/>
  <c r="R5"/>
  <c r="R4"/>
  <c r="Q519" i="21"/>
  <c r="S517"/>
  <c r="R517"/>
  <c r="T517" s="1"/>
  <c r="P517"/>
  <c r="S516"/>
  <c r="R516"/>
  <c r="T516" s="1"/>
  <c r="P516"/>
  <c r="U516" s="1"/>
  <c r="V516" s="1"/>
  <c r="S515"/>
  <c r="R515"/>
  <c r="T515" s="1"/>
  <c r="P515"/>
  <c r="S514"/>
  <c r="R514"/>
  <c r="T514" s="1"/>
  <c r="P514"/>
  <c r="U514" s="1"/>
  <c r="V514" s="1"/>
  <c r="S513"/>
  <c r="R513"/>
  <c r="T513" s="1"/>
  <c r="P513"/>
  <c r="S512"/>
  <c r="R512"/>
  <c r="T512" s="1"/>
  <c r="P512"/>
  <c r="U512" s="1"/>
  <c r="V512" s="1"/>
  <c r="S511"/>
  <c r="R511"/>
  <c r="T511" s="1"/>
  <c r="P511"/>
  <c r="S510"/>
  <c r="R510"/>
  <c r="T510" s="1"/>
  <c r="P510"/>
  <c r="U510" s="1"/>
  <c r="V510" s="1"/>
  <c r="S509"/>
  <c r="R509"/>
  <c r="T509" s="1"/>
  <c r="P509"/>
  <c r="S508"/>
  <c r="R508"/>
  <c r="T508" s="1"/>
  <c r="P508"/>
  <c r="U508" s="1"/>
  <c r="V508" s="1"/>
  <c r="S507"/>
  <c r="R507"/>
  <c r="T507" s="1"/>
  <c r="P507"/>
  <c r="S506"/>
  <c r="R506"/>
  <c r="T506" s="1"/>
  <c r="P506"/>
  <c r="U506" s="1"/>
  <c r="V506" s="1"/>
  <c r="S505"/>
  <c r="R505"/>
  <c r="T505" s="1"/>
  <c r="P505"/>
  <c r="S504"/>
  <c r="R504"/>
  <c r="T504" s="1"/>
  <c r="P504"/>
  <c r="U504" s="1"/>
  <c r="V504" s="1"/>
  <c r="S503"/>
  <c r="R503"/>
  <c r="T503" s="1"/>
  <c r="P503"/>
  <c r="S502"/>
  <c r="R502"/>
  <c r="T502" s="1"/>
  <c r="P502"/>
  <c r="U502" s="1"/>
  <c r="V502" s="1"/>
  <c r="S501"/>
  <c r="R501"/>
  <c r="T501" s="1"/>
  <c r="P501"/>
  <c r="S500"/>
  <c r="R500"/>
  <c r="T500" s="1"/>
  <c r="P500"/>
  <c r="U500" s="1"/>
  <c r="V500" s="1"/>
  <c r="S499"/>
  <c r="R499"/>
  <c r="T499" s="1"/>
  <c r="P499"/>
  <c r="S498"/>
  <c r="R498"/>
  <c r="T498" s="1"/>
  <c r="P498"/>
  <c r="U498" s="1"/>
  <c r="V498" s="1"/>
  <c r="S497"/>
  <c r="R497"/>
  <c r="T497" s="1"/>
  <c r="P497"/>
  <c r="S496"/>
  <c r="R496"/>
  <c r="T496" s="1"/>
  <c r="P496"/>
  <c r="U496" s="1"/>
  <c r="V496" s="1"/>
  <c r="S495"/>
  <c r="R495"/>
  <c r="T495" s="1"/>
  <c r="P495"/>
  <c r="S494"/>
  <c r="R494"/>
  <c r="T494" s="1"/>
  <c r="P494"/>
  <c r="U494" s="1"/>
  <c r="V494" s="1"/>
  <c r="S493"/>
  <c r="R493"/>
  <c r="T493" s="1"/>
  <c r="P493"/>
  <c r="S492"/>
  <c r="R492"/>
  <c r="T492" s="1"/>
  <c r="P492"/>
  <c r="U492" s="1"/>
  <c r="V492" s="1"/>
  <c r="S491"/>
  <c r="R491"/>
  <c r="T491" s="1"/>
  <c r="P491"/>
  <c r="S490"/>
  <c r="R490"/>
  <c r="T490" s="1"/>
  <c r="P490"/>
  <c r="U490" s="1"/>
  <c r="V490" s="1"/>
  <c r="S489"/>
  <c r="R489"/>
  <c r="T489" s="1"/>
  <c r="P489"/>
  <c r="S488"/>
  <c r="R488"/>
  <c r="T488" s="1"/>
  <c r="P488"/>
  <c r="U488" s="1"/>
  <c r="V488" s="1"/>
  <c r="S487"/>
  <c r="R487"/>
  <c r="T487" s="1"/>
  <c r="P487"/>
  <c r="S486"/>
  <c r="R486"/>
  <c r="T486" s="1"/>
  <c r="P486"/>
  <c r="U486" s="1"/>
  <c r="V486" s="1"/>
  <c r="S485"/>
  <c r="R485"/>
  <c r="T485" s="1"/>
  <c r="P485"/>
  <c r="S484"/>
  <c r="R484"/>
  <c r="T484" s="1"/>
  <c r="P484"/>
  <c r="U484" s="1"/>
  <c r="V484" s="1"/>
  <c r="S483"/>
  <c r="R483"/>
  <c r="T483" s="1"/>
  <c r="P483"/>
  <c r="S482"/>
  <c r="R482"/>
  <c r="T482" s="1"/>
  <c r="P482"/>
  <c r="U482" s="1"/>
  <c r="V482" s="1"/>
  <c r="S481"/>
  <c r="R481"/>
  <c r="T481" s="1"/>
  <c r="P481"/>
  <c r="S480"/>
  <c r="R480"/>
  <c r="T480" s="1"/>
  <c r="P480"/>
  <c r="U480" s="1"/>
  <c r="V480" s="1"/>
  <c r="S479"/>
  <c r="R479"/>
  <c r="T479" s="1"/>
  <c r="P479"/>
  <c r="S478"/>
  <c r="R478"/>
  <c r="T478" s="1"/>
  <c r="P478"/>
  <c r="U478" s="1"/>
  <c r="V478" s="1"/>
  <c r="S477"/>
  <c r="R477"/>
  <c r="T477" s="1"/>
  <c r="P477"/>
  <c r="S476"/>
  <c r="R476"/>
  <c r="T476" s="1"/>
  <c r="P476"/>
  <c r="U476" s="1"/>
  <c r="V476" s="1"/>
  <c r="S475"/>
  <c r="R475"/>
  <c r="T475" s="1"/>
  <c r="P475"/>
  <c r="S474"/>
  <c r="R474"/>
  <c r="T474" s="1"/>
  <c r="P474"/>
  <c r="U474" s="1"/>
  <c r="V474" s="1"/>
  <c r="S473"/>
  <c r="R473"/>
  <c r="T473" s="1"/>
  <c r="P473"/>
  <c r="S472"/>
  <c r="R472"/>
  <c r="T472" s="1"/>
  <c r="P472"/>
  <c r="U472" s="1"/>
  <c r="V472" s="1"/>
  <c r="S471"/>
  <c r="R471"/>
  <c r="T471" s="1"/>
  <c r="P471"/>
  <c r="S470"/>
  <c r="R470"/>
  <c r="T470" s="1"/>
  <c r="P470"/>
  <c r="U470" s="1"/>
  <c r="V470" s="1"/>
  <c r="S469"/>
  <c r="R469"/>
  <c r="T469" s="1"/>
  <c r="P469"/>
  <c r="S468"/>
  <c r="R468"/>
  <c r="T468" s="1"/>
  <c r="P468"/>
  <c r="U468" s="1"/>
  <c r="V468" s="1"/>
  <c r="S467"/>
  <c r="R467"/>
  <c r="T467" s="1"/>
  <c r="P467"/>
  <c r="S466"/>
  <c r="R466"/>
  <c r="T466" s="1"/>
  <c r="P466"/>
  <c r="U466" s="1"/>
  <c r="V466" s="1"/>
  <c r="S465"/>
  <c r="R465"/>
  <c r="T465" s="1"/>
  <c r="P465"/>
  <c r="S464"/>
  <c r="R464"/>
  <c r="T464" s="1"/>
  <c r="P464"/>
  <c r="U464" s="1"/>
  <c r="V464" s="1"/>
  <c r="N464"/>
  <c r="S463"/>
  <c r="R463"/>
  <c r="T463" s="1"/>
  <c r="P463"/>
  <c r="U463" s="1"/>
  <c r="V463" s="1"/>
  <c r="N463"/>
  <c r="S462"/>
  <c r="R462"/>
  <c r="T462" s="1"/>
  <c r="P462"/>
  <c r="N462"/>
  <c r="H462"/>
  <c r="S461"/>
  <c r="R461"/>
  <c r="T461" s="1"/>
  <c r="P461"/>
  <c r="N461"/>
  <c r="S460"/>
  <c r="R460"/>
  <c r="T460" s="1"/>
  <c r="P460"/>
  <c r="N460"/>
  <c r="S459"/>
  <c r="R459"/>
  <c r="T459" s="1"/>
  <c r="P459"/>
  <c r="N459"/>
  <c r="S458"/>
  <c r="R458"/>
  <c r="T458" s="1"/>
  <c r="P458"/>
  <c r="N458"/>
  <c r="S457"/>
  <c r="R457"/>
  <c r="T457" s="1"/>
  <c r="P457"/>
  <c r="N457"/>
  <c r="S456"/>
  <c r="R456"/>
  <c r="T456" s="1"/>
  <c r="P456"/>
  <c r="N456"/>
  <c r="S455"/>
  <c r="R455"/>
  <c r="T455" s="1"/>
  <c r="P455"/>
  <c r="N455"/>
  <c r="S454"/>
  <c r="R454"/>
  <c r="T454" s="1"/>
  <c r="P454"/>
  <c r="N454"/>
  <c r="S453"/>
  <c r="R453"/>
  <c r="T453" s="1"/>
  <c r="P453"/>
  <c r="N453"/>
  <c r="S452"/>
  <c r="R452"/>
  <c r="T452" s="1"/>
  <c r="P452"/>
  <c r="N452"/>
  <c r="S451"/>
  <c r="R451"/>
  <c r="T451" s="1"/>
  <c r="P451"/>
  <c r="N451"/>
  <c r="S450"/>
  <c r="R450"/>
  <c r="T450" s="1"/>
  <c r="P450"/>
  <c r="S449"/>
  <c r="R449"/>
  <c r="T449" s="1"/>
  <c r="P449"/>
  <c r="U449" s="1"/>
  <c r="V449" s="1"/>
  <c r="S448"/>
  <c r="R448"/>
  <c r="T448" s="1"/>
  <c r="P448"/>
  <c r="S447"/>
  <c r="R447"/>
  <c r="T447" s="1"/>
  <c r="P447"/>
  <c r="U447" s="1"/>
  <c r="V447" s="1"/>
  <c r="S446"/>
  <c r="R446"/>
  <c r="T446" s="1"/>
  <c r="P446"/>
  <c r="S445"/>
  <c r="R445"/>
  <c r="T445" s="1"/>
  <c r="P445"/>
  <c r="U445" s="1"/>
  <c r="V445" s="1"/>
  <c r="S444"/>
  <c r="R444"/>
  <c r="T444" s="1"/>
  <c r="P444"/>
  <c r="S443"/>
  <c r="R443"/>
  <c r="T443" s="1"/>
  <c r="P443"/>
  <c r="U443" s="1"/>
  <c r="V443" s="1"/>
  <c r="S442"/>
  <c r="R442"/>
  <c r="T442" s="1"/>
  <c r="P442"/>
  <c r="S441"/>
  <c r="R441"/>
  <c r="T441" s="1"/>
  <c r="P441"/>
  <c r="U441" s="1"/>
  <c r="V441" s="1"/>
  <c r="S440"/>
  <c r="R440"/>
  <c r="T440" s="1"/>
  <c r="P440"/>
  <c r="S439"/>
  <c r="R439"/>
  <c r="T439" s="1"/>
  <c r="P439"/>
  <c r="U439" s="1"/>
  <c r="V439" s="1"/>
  <c r="S438"/>
  <c r="R438"/>
  <c r="T438" s="1"/>
  <c r="P438"/>
  <c r="S437"/>
  <c r="R437"/>
  <c r="T437" s="1"/>
  <c r="P437"/>
  <c r="L437"/>
  <c r="H437"/>
  <c r="S436"/>
  <c r="R436"/>
  <c r="T436" s="1"/>
  <c r="P436"/>
  <c r="S435"/>
  <c r="R435"/>
  <c r="T435" s="1"/>
  <c r="P435"/>
  <c r="U435" s="1"/>
  <c r="V435" s="1"/>
  <c r="H435"/>
  <c r="S434"/>
  <c r="R434"/>
  <c r="T434" s="1"/>
  <c r="P434"/>
  <c r="U434" s="1"/>
  <c r="V434" s="1"/>
  <c r="S433"/>
  <c r="R433"/>
  <c r="T433" s="1"/>
  <c r="P433"/>
  <c r="S432"/>
  <c r="R432"/>
  <c r="T432" s="1"/>
  <c r="P432"/>
  <c r="U432" s="1"/>
  <c r="V432" s="1"/>
  <c r="S431"/>
  <c r="R431"/>
  <c r="T431" s="1"/>
  <c r="P431"/>
  <c r="S430"/>
  <c r="R430"/>
  <c r="T430" s="1"/>
  <c r="P430"/>
  <c r="U430" s="1"/>
  <c r="V430" s="1"/>
  <c r="S429"/>
  <c r="R429"/>
  <c r="T429" s="1"/>
  <c r="P429"/>
  <c r="S428"/>
  <c r="R428"/>
  <c r="T428" s="1"/>
  <c r="P428"/>
  <c r="U428" s="1"/>
  <c r="V428" s="1"/>
  <c r="S427"/>
  <c r="R427"/>
  <c r="T427" s="1"/>
  <c r="P427"/>
  <c r="S426"/>
  <c r="R426"/>
  <c r="T426" s="1"/>
  <c r="P426"/>
  <c r="U426" s="1"/>
  <c r="V426" s="1"/>
  <c r="S425"/>
  <c r="R425"/>
  <c r="T425" s="1"/>
  <c r="P425"/>
  <c r="S424"/>
  <c r="R424"/>
  <c r="T424" s="1"/>
  <c r="P424"/>
  <c r="U424" s="1"/>
  <c r="V424" s="1"/>
  <c r="S423"/>
  <c r="R423"/>
  <c r="T423" s="1"/>
  <c r="P423"/>
  <c r="S422"/>
  <c r="R422"/>
  <c r="T422" s="1"/>
  <c r="P422"/>
  <c r="U422" s="1"/>
  <c r="V422" s="1"/>
  <c r="S421"/>
  <c r="R421"/>
  <c r="T421" s="1"/>
  <c r="P421"/>
  <c r="S420"/>
  <c r="R420"/>
  <c r="T420" s="1"/>
  <c r="P420"/>
  <c r="U420" s="1"/>
  <c r="V420" s="1"/>
  <c r="S419"/>
  <c r="R419"/>
  <c r="T419" s="1"/>
  <c r="P419"/>
  <c r="S418"/>
  <c r="R418"/>
  <c r="T418" s="1"/>
  <c r="P418"/>
  <c r="U418" s="1"/>
  <c r="V418" s="1"/>
  <c r="S417"/>
  <c r="R417"/>
  <c r="T417" s="1"/>
  <c r="P417"/>
  <c r="S416"/>
  <c r="R416"/>
  <c r="T416" s="1"/>
  <c r="P416"/>
  <c r="U416" s="1"/>
  <c r="V416" s="1"/>
  <c r="S415"/>
  <c r="R415"/>
  <c r="T415" s="1"/>
  <c r="P415"/>
  <c r="H415"/>
  <c r="S414"/>
  <c r="R414"/>
  <c r="T414" s="1"/>
  <c r="P414"/>
  <c r="S413"/>
  <c r="R413"/>
  <c r="T413" s="1"/>
  <c r="P413"/>
  <c r="S412"/>
  <c r="R412"/>
  <c r="T412" s="1"/>
  <c r="P412"/>
  <c r="S411"/>
  <c r="R411"/>
  <c r="T411" s="1"/>
  <c r="P411"/>
  <c r="S410"/>
  <c r="R410"/>
  <c r="T410" s="1"/>
  <c r="P410"/>
  <c r="S409"/>
  <c r="R409"/>
  <c r="T409" s="1"/>
  <c r="P409"/>
  <c r="S408"/>
  <c r="R408"/>
  <c r="T408" s="1"/>
  <c r="P408"/>
  <c r="S407"/>
  <c r="R407"/>
  <c r="T407" s="1"/>
  <c r="P407"/>
  <c r="S406"/>
  <c r="R406"/>
  <c r="T406" s="1"/>
  <c r="P406"/>
  <c r="S405"/>
  <c r="R405"/>
  <c r="T405" s="1"/>
  <c r="P405"/>
  <c r="S404"/>
  <c r="R404"/>
  <c r="T404" s="1"/>
  <c r="P404"/>
  <c r="S403"/>
  <c r="R403"/>
  <c r="T403" s="1"/>
  <c r="P403"/>
  <c r="S402"/>
  <c r="R402"/>
  <c r="T402" s="1"/>
  <c r="P402"/>
  <c r="S401"/>
  <c r="R401"/>
  <c r="T401" s="1"/>
  <c r="P401"/>
  <c r="H401"/>
  <c r="S400"/>
  <c r="R400"/>
  <c r="T400" s="1"/>
  <c r="P400"/>
  <c r="U400" s="1"/>
  <c r="V400" s="1"/>
  <c r="S399"/>
  <c r="R399"/>
  <c r="T399" s="1"/>
  <c r="P399"/>
  <c r="S398"/>
  <c r="R398"/>
  <c r="T398" s="1"/>
  <c r="P398"/>
  <c r="U398" s="1"/>
  <c r="V398" s="1"/>
  <c r="S397"/>
  <c r="R397"/>
  <c r="T397" s="1"/>
  <c r="P397"/>
  <c r="S396"/>
  <c r="R396"/>
  <c r="T396" s="1"/>
  <c r="P396"/>
  <c r="U396" s="1"/>
  <c r="V396" s="1"/>
  <c r="H396"/>
  <c r="S395"/>
  <c r="R395"/>
  <c r="T395" s="1"/>
  <c r="P395"/>
  <c r="S394"/>
  <c r="R394"/>
  <c r="T394" s="1"/>
  <c r="P394"/>
  <c r="H394"/>
  <c r="S393"/>
  <c r="R393"/>
  <c r="T393" s="1"/>
  <c r="P393"/>
  <c r="S392"/>
  <c r="R392"/>
  <c r="T392" s="1"/>
  <c r="P392"/>
  <c r="U392" s="1"/>
  <c r="V392" s="1"/>
  <c r="S391"/>
  <c r="R391"/>
  <c r="T391" s="1"/>
  <c r="P391"/>
  <c r="S390"/>
  <c r="R390"/>
  <c r="T390" s="1"/>
  <c r="P390"/>
  <c r="U390" s="1"/>
  <c r="V390" s="1"/>
  <c r="S389"/>
  <c r="R389"/>
  <c r="T389" s="1"/>
  <c r="P389"/>
  <c r="S388"/>
  <c r="R388"/>
  <c r="T388" s="1"/>
  <c r="P388"/>
  <c r="U388" s="1"/>
  <c r="V388" s="1"/>
  <c r="S387"/>
  <c r="R387"/>
  <c r="T387" s="1"/>
  <c r="P387"/>
  <c r="S386"/>
  <c r="R386"/>
  <c r="T386" s="1"/>
  <c r="P386"/>
  <c r="U386" s="1"/>
  <c r="V386" s="1"/>
  <c r="S385"/>
  <c r="R385"/>
  <c r="T385" s="1"/>
  <c r="P385"/>
  <c r="N385"/>
  <c r="S384"/>
  <c r="R384"/>
  <c r="T384" s="1"/>
  <c r="P384"/>
  <c r="S383"/>
  <c r="R383"/>
  <c r="T383" s="1"/>
  <c r="P383"/>
  <c r="H383"/>
  <c r="S382"/>
  <c r="R382"/>
  <c r="T382" s="1"/>
  <c r="P382"/>
  <c r="U382" s="1"/>
  <c r="V382" s="1"/>
  <c r="S381"/>
  <c r="R381"/>
  <c r="T381" s="1"/>
  <c r="P381"/>
  <c r="S380"/>
  <c r="R380"/>
  <c r="T380" s="1"/>
  <c r="P380"/>
  <c r="U380" s="1"/>
  <c r="V380" s="1"/>
  <c r="S379"/>
  <c r="R379"/>
  <c r="T379" s="1"/>
  <c r="P379"/>
  <c r="S378"/>
  <c r="R378"/>
  <c r="T378" s="1"/>
  <c r="P378"/>
  <c r="U378" s="1"/>
  <c r="V378" s="1"/>
  <c r="S377"/>
  <c r="R377"/>
  <c r="T377" s="1"/>
  <c r="P377"/>
  <c r="S376"/>
  <c r="R376"/>
  <c r="T376" s="1"/>
  <c r="P376"/>
  <c r="U376" s="1"/>
  <c r="V376" s="1"/>
  <c r="S375"/>
  <c r="R375"/>
  <c r="T375" s="1"/>
  <c r="P375"/>
  <c r="S374"/>
  <c r="R374"/>
  <c r="T374" s="1"/>
  <c r="P374"/>
  <c r="U374" s="1"/>
  <c r="V374" s="1"/>
  <c r="S373"/>
  <c r="R373"/>
  <c r="T373" s="1"/>
  <c r="P373"/>
  <c r="S372"/>
  <c r="R372"/>
  <c r="T372" s="1"/>
  <c r="P372"/>
  <c r="U372" s="1"/>
  <c r="V372" s="1"/>
  <c r="S371"/>
  <c r="R371"/>
  <c r="T371" s="1"/>
  <c r="P371"/>
  <c r="S370"/>
  <c r="R370"/>
  <c r="T370" s="1"/>
  <c r="P370"/>
  <c r="S369"/>
  <c r="R369"/>
  <c r="T369" s="1"/>
  <c r="P369"/>
  <c r="S368"/>
  <c r="R368"/>
  <c r="T368" s="1"/>
  <c r="P368"/>
  <c r="S367"/>
  <c r="R367"/>
  <c r="T367" s="1"/>
  <c r="P367"/>
  <c r="S366"/>
  <c r="R366"/>
  <c r="T366" s="1"/>
  <c r="P366"/>
  <c r="S365"/>
  <c r="R365"/>
  <c r="T365" s="1"/>
  <c r="P365"/>
  <c r="S364"/>
  <c r="R364"/>
  <c r="T364" s="1"/>
  <c r="P364"/>
  <c r="S363"/>
  <c r="R363"/>
  <c r="T363" s="1"/>
  <c r="P363"/>
  <c r="S362"/>
  <c r="R362"/>
  <c r="T362" s="1"/>
  <c r="P362"/>
  <c r="S361"/>
  <c r="R361"/>
  <c r="T361" s="1"/>
  <c r="P361"/>
  <c r="S360"/>
  <c r="R360"/>
  <c r="T360" s="1"/>
  <c r="P360"/>
  <c r="S359"/>
  <c r="R359"/>
  <c r="T359" s="1"/>
  <c r="P359"/>
  <c r="S358"/>
  <c r="R358"/>
  <c r="T358" s="1"/>
  <c r="P358"/>
  <c r="S357"/>
  <c r="R357"/>
  <c r="T357" s="1"/>
  <c r="P357"/>
  <c r="S356"/>
  <c r="R356"/>
  <c r="T356" s="1"/>
  <c r="P356"/>
  <c r="S355"/>
  <c r="R355"/>
  <c r="T355" s="1"/>
  <c r="P355"/>
  <c r="S354"/>
  <c r="R354"/>
  <c r="T354" s="1"/>
  <c r="P354"/>
  <c r="S353"/>
  <c r="R353"/>
  <c r="T353" s="1"/>
  <c r="P353"/>
  <c r="S352"/>
  <c r="R352"/>
  <c r="T352" s="1"/>
  <c r="P352"/>
  <c r="S351"/>
  <c r="R351"/>
  <c r="T351" s="1"/>
  <c r="P351"/>
  <c r="S350"/>
  <c r="R350"/>
  <c r="T350" s="1"/>
  <c r="P350"/>
  <c r="S349"/>
  <c r="R349"/>
  <c r="T349" s="1"/>
  <c r="P349"/>
  <c r="S348"/>
  <c r="R348"/>
  <c r="T348" s="1"/>
  <c r="P348"/>
  <c r="S347"/>
  <c r="R347"/>
  <c r="T347" s="1"/>
  <c r="P347"/>
  <c r="S346"/>
  <c r="R346"/>
  <c r="T346" s="1"/>
  <c r="P346"/>
  <c r="S345"/>
  <c r="R345"/>
  <c r="T345" s="1"/>
  <c r="P345"/>
  <c r="S344"/>
  <c r="R344"/>
  <c r="T344" s="1"/>
  <c r="P344"/>
  <c r="L344"/>
  <c r="S343"/>
  <c r="R343"/>
  <c r="T343" s="1"/>
  <c r="P343"/>
  <c r="M343"/>
  <c r="L343"/>
  <c r="H343"/>
  <c r="R342"/>
  <c r="T342" s="1"/>
  <c r="P342"/>
  <c r="M342"/>
  <c r="L342"/>
  <c r="H342"/>
  <c r="R341"/>
  <c r="T341" s="1"/>
  <c r="P341"/>
  <c r="M341"/>
  <c r="S341" s="1"/>
  <c r="L341"/>
  <c r="S340"/>
  <c r="R340"/>
  <c r="T340" s="1"/>
  <c r="P340"/>
  <c r="N340"/>
  <c r="S339"/>
  <c r="R339"/>
  <c r="T339" s="1"/>
  <c r="P339"/>
  <c r="N339"/>
  <c r="H339"/>
  <c r="S338"/>
  <c r="R338"/>
  <c r="T338" s="1"/>
  <c r="P338"/>
  <c r="N338"/>
  <c r="S337"/>
  <c r="R337"/>
  <c r="T337" s="1"/>
  <c r="P337"/>
  <c r="N337"/>
  <c r="S336"/>
  <c r="R336"/>
  <c r="T336" s="1"/>
  <c r="P336"/>
  <c r="N336"/>
  <c r="S335"/>
  <c r="R335"/>
  <c r="T335" s="1"/>
  <c r="P335"/>
  <c r="N335"/>
  <c r="S334"/>
  <c r="R334"/>
  <c r="T334" s="1"/>
  <c r="P334"/>
  <c r="N334"/>
  <c r="S333"/>
  <c r="R333"/>
  <c r="T333" s="1"/>
  <c r="P333"/>
  <c r="N333"/>
  <c r="S332"/>
  <c r="R332"/>
  <c r="T332" s="1"/>
  <c r="P332"/>
  <c r="N332"/>
  <c r="H332"/>
  <c r="S331"/>
  <c r="R331"/>
  <c r="T331" s="1"/>
  <c r="P331"/>
  <c r="N331"/>
  <c r="S330"/>
  <c r="R330"/>
  <c r="T330" s="1"/>
  <c r="P330"/>
  <c r="N330"/>
  <c r="S329"/>
  <c r="R329"/>
  <c r="T329" s="1"/>
  <c r="P329"/>
  <c r="N329"/>
  <c r="H329"/>
  <c r="S328"/>
  <c r="R328"/>
  <c r="T328" s="1"/>
  <c r="P328"/>
  <c r="S327"/>
  <c r="R327"/>
  <c r="T327" s="1"/>
  <c r="P327"/>
  <c r="S326"/>
  <c r="R326"/>
  <c r="T326" s="1"/>
  <c r="P326"/>
  <c r="S325"/>
  <c r="R325"/>
  <c r="T325" s="1"/>
  <c r="P325"/>
  <c r="S324"/>
  <c r="R324"/>
  <c r="T324" s="1"/>
  <c r="P324"/>
  <c r="S323"/>
  <c r="R323"/>
  <c r="T323" s="1"/>
  <c r="P323"/>
  <c r="S322"/>
  <c r="R322"/>
  <c r="T322" s="1"/>
  <c r="P322"/>
  <c r="S321"/>
  <c r="R321"/>
  <c r="T321" s="1"/>
  <c r="P321"/>
  <c r="S320"/>
  <c r="R320"/>
  <c r="T320" s="1"/>
  <c r="P320"/>
  <c r="S319"/>
  <c r="R319"/>
  <c r="T319" s="1"/>
  <c r="P319"/>
  <c r="S318"/>
  <c r="R318"/>
  <c r="T318" s="1"/>
  <c r="P318"/>
  <c r="S317"/>
  <c r="R317"/>
  <c r="T317" s="1"/>
  <c r="P317"/>
  <c r="S316"/>
  <c r="R316"/>
  <c r="T316" s="1"/>
  <c r="P316"/>
  <c r="S315"/>
  <c r="R315"/>
  <c r="T315" s="1"/>
  <c r="P315"/>
  <c r="S314"/>
  <c r="R314"/>
  <c r="T314" s="1"/>
  <c r="P314"/>
  <c r="S313"/>
  <c r="R313"/>
  <c r="T313" s="1"/>
  <c r="P313"/>
  <c r="S312"/>
  <c r="R312"/>
  <c r="T312" s="1"/>
  <c r="P312"/>
  <c r="S311"/>
  <c r="R311"/>
  <c r="T311" s="1"/>
  <c r="P311"/>
  <c r="S310"/>
  <c r="R310"/>
  <c r="T310" s="1"/>
  <c r="P310"/>
  <c r="S309"/>
  <c r="R309"/>
  <c r="T309" s="1"/>
  <c r="P309"/>
  <c r="S308"/>
  <c r="R308"/>
  <c r="T308" s="1"/>
  <c r="P308"/>
  <c r="S307"/>
  <c r="R307"/>
  <c r="T307" s="1"/>
  <c r="P307"/>
  <c r="S306"/>
  <c r="R306"/>
  <c r="T306" s="1"/>
  <c r="P306"/>
  <c r="S305"/>
  <c r="R305"/>
  <c r="T305" s="1"/>
  <c r="P305"/>
  <c r="S304"/>
  <c r="R304"/>
  <c r="T304" s="1"/>
  <c r="P304"/>
  <c r="S303"/>
  <c r="R303"/>
  <c r="T303" s="1"/>
  <c r="P303"/>
  <c r="S302"/>
  <c r="R302"/>
  <c r="T302" s="1"/>
  <c r="P302"/>
  <c r="S301"/>
  <c r="R301"/>
  <c r="T301" s="1"/>
  <c r="P301"/>
  <c r="S300"/>
  <c r="R300"/>
  <c r="T300" s="1"/>
  <c r="P300"/>
  <c r="S299"/>
  <c r="R299"/>
  <c r="T299" s="1"/>
  <c r="P299"/>
  <c r="S298"/>
  <c r="R298"/>
  <c r="T298" s="1"/>
  <c r="P298"/>
  <c r="S297"/>
  <c r="R297"/>
  <c r="T297" s="1"/>
  <c r="P297"/>
  <c r="S296"/>
  <c r="R296"/>
  <c r="T296" s="1"/>
  <c r="P296"/>
  <c r="S295"/>
  <c r="R295"/>
  <c r="T295" s="1"/>
  <c r="P295"/>
  <c r="S294"/>
  <c r="R294"/>
  <c r="T294" s="1"/>
  <c r="P294"/>
  <c r="S293"/>
  <c r="R293"/>
  <c r="T293" s="1"/>
  <c r="P293"/>
  <c r="S292"/>
  <c r="R292"/>
  <c r="T292" s="1"/>
  <c r="P292"/>
  <c r="S291"/>
  <c r="R291"/>
  <c r="T291" s="1"/>
  <c r="P291"/>
  <c r="S290"/>
  <c r="R290"/>
  <c r="T290" s="1"/>
  <c r="P290"/>
  <c r="S289"/>
  <c r="R289"/>
  <c r="T289" s="1"/>
  <c r="P289"/>
  <c r="S288"/>
  <c r="R288"/>
  <c r="T288" s="1"/>
  <c r="P288"/>
  <c r="S287"/>
  <c r="R287"/>
  <c r="T287" s="1"/>
  <c r="P287"/>
  <c r="S286"/>
  <c r="R286"/>
  <c r="T286" s="1"/>
  <c r="P286"/>
  <c r="S285"/>
  <c r="R285"/>
  <c r="T285" s="1"/>
  <c r="P285"/>
  <c r="S284"/>
  <c r="R284"/>
  <c r="T284" s="1"/>
  <c r="P284"/>
  <c r="S283"/>
  <c r="R283"/>
  <c r="T283" s="1"/>
  <c r="P283"/>
  <c r="S282"/>
  <c r="R282"/>
  <c r="T282" s="1"/>
  <c r="P282"/>
  <c r="S281"/>
  <c r="R281"/>
  <c r="T281" s="1"/>
  <c r="P281"/>
  <c r="S280"/>
  <c r="R280"/>
  <c r="T280" s="1"/>
  <c r="P280"/>
  <c r="S279"/>
  <c r="R279"/>
  <c r="T279" s="1"/>
  <c r="P279"/>
  <c r="S278"/>
  <c r="R278"/>
  <c r="T278" s="1"/>
  <c r="P278"/>
  <c r="S277"/>
  <c r="R277"/>
  <c r="T277" s="1"/>
  <c r="P277"/>
  <c r="S276"/>
  <c r="R276"/>
  <c r="T276" s="1"/>
  <c r="P276"/>
  <c r="S275"/>
  <c r="R275"/>
  <c r="T275" s="1"/>
  <c r="P275"/>
  <c r="S274"/>
  <c r="R274"/>
  <c r="T274" s="1"/>
  <c r="P274"/>
  <c r="S273"/>
  <c r="R273"/>
  <c r="T273" s="1"/>
  <c r="P273"/>
  <c r="S272"/>
  <c r="R272"/>
  <c r="T272" s="1"/>
  <c r="P272"/>
  <c r="S271"/>
  <c r="R271"/>
  <c r="T271" s="1"/>
  <c r="P271"/>
  <c r="S270"/>
  <c r="R270"/>
  <c r="T270" s="1"/>
  <c r="P270"/>
  <c r="S269"/>
  <c r="R269"/>
  <c r="T269" s="1"/>
  <c r="P269"/>
  <c r="S268"/>
  <c r="R268"/>
  <c r="T268" s="1"/>
  <c r="P268"/>
  <c r="S267"/>
  <c r="R267"/>
  <c r="T267" s="1"/>
  <c r="P267"/>
  <c r="S266"/>
  <c r="R266"/>
  <c r="T266" s="1"/>
  <c r="P266"/>
  <c r="S265"/>
  <c r="R265"/>
  <c r="T265" s="1"/>
  <c r="P265"/>
  <c r="S264"/>
  <c r="R264"/>
  <c r="T264" s="1"/>
  <c r="P264"/>
  <c r="S263"/>
  <c r="R263"/>
  <c r="T263" s="1"/>
  <c r="P263"/>
  <c r="S262"/>
  <c r="R262"/>
  <c r="T262" s="1"/>
  <c r="P262"/>
  <c r="S261"/>
  <c r="R261"/>
  <c r="T261" s="1"/>
  <c r="P261"/>
  <c r="S260"/>
  <c r="R260"/>
  <c r="T260" s="1"/>
  <c r="P260"/>
  <c r="S259"/>
  <c r="R259"/>
  <c r="T259" s="1"/>
  <c r="P259"/>
  <c r="S258"/>
  <c r="R258"/>
  <c r="T258" s="1"/>
  <c r="P258"/>
  <c r="S257"/>
  <c r="R257"/>
  <c r="T257" s="1"/>
  <c r="P257"/>
  <c r="S256"/>
  <c r="R256"/>
  <c r="T256" s="1"/>
  <c r="P256"/>
  <c r="S255"/>
  <c r="R255"/>
  <c r="T255" s="1"/>
  <c r="P255"/>
  <c r="S254"/>
  <c r="R254"/>
  <c r="T254" s="1"/>
  <c r="P254"/>
  <c r="S253"/>
  <c r="R253"/>
  <c r="T253" s="1"/>
  <c r="P253"/>
  <c r="U253" s="1"/>
  <c r="V253" s="1"/>
  <c r="S252"/>
  <c r="R252"/>
  <c r="T252" s="1"/>
  <c r="P252"/>
  <c r="S251"/>
  <c r="R251"/>
  <c r="T251" s="1"/>
  <c r="P251"/>
  <c r="U251" s="1"/>
  <c r="V251" s="1"/>
  <c r="S250"/>
  <c r="R250"/>
  <c r="T250" s="1"/>
  <c r="P250"/>
  <c r="S249"/>
  <c r="R249"/>
  <c r="T249" s="1"/>
  <c r="P249"/>
  <c r="U249" s="1"/>
  <c r="V249" s="1"/>
  <c r="S248"/>
  <c r="R248"/>
  <c r="T248" s="1"/>
  <c r="P248"/>
  <c r="S247"/>
  <c r="R247"/>
  <c r="T247" s="1"/>
  <c r="P247"/>
  <c r="U247" s="1"/>
  <c r="V247" s="1"/>
  <c r="S246"/>
  <c r="R246"/>
  <c r="T246" s="1"/>
  <c r="P246"/>
  <c r="S245"/>
  <c r="R245"/>
  <c r="T245" s="1"/>
  <c r="P245"/>
  <c r="U245" s="1"/>
  <c r="V245" s="1"/>
  <c r="S244"/>
  <c r="R244"/>
  <c r="T244" s="1"/>
  <c r="P244"/>
  <c r="S243"/>
  <c r="R243"/>
  <c r="T243" s="1"/>
  <c r="P243"/>
  <c r="U243" s="1"/>
  <c r="V243" s="1"/>
  <c r="S242"/>
  <c r="R242"/>
  <c r="T242" s="1"/>
  <c r="P242"/>
  <c r="S241"/>
  <c r="R241"/>
  <c r="T241" s="1"/>
  <c r="P241"/>
  <c r="U241" s="1"/>
  <c r="V241" s="1"/>
  <c r="S240"/>
  <c r="R240"/>
  <c r="T240" s="1"/>
  <c r="P240"/>
  <c r="S239"/>
  <c r="R239"/>
  <c r="T239" s="1"/>
  <c r="P239"/>
  <c r="U239" s="1"/>
  <c r="V239" s="1"/>
  <c r="S238"/>
  <c r="R238"/>
  <c r="T238" s="1"/>
  <c r="P238"/>
  <c r="S237"/>
  <c r="R237"/>
  <c r="T237" s="1"/>
  <c r="P237"/>
  <c r="U237" s="1"/>
  <c r="V237" s="1"/>
  <c r="S236"/>
  <c r="R236"/>
  <c r="T236" s="1"/>
  <c r="P236"/>
  <c r="S235"/>
  <c r="R235"/>
  <c r="T235" s="1"/>
  <c r="P235"/>
  <c r="U235" s="1"/>
  <c r="V235" s="1"/>
  <c r="S234"/>
  <c r="R234"/>
  <c r="T234" s="1"/>
  <c r="P234"/>
  <c r="S233"/>
  <c r="R233"/>
  <c r="T233" s="1"/>
  <c r="P233"/>
  <c r="U233" s="1"/>
  <c r="V233" s="1"/>
  <c r="S232"/>
  <c r="R232"/>
  <c r="T232" s="1"/>
  <c r="P232"/>
  <c r="S231"/>
  <c r="R231"/>
  <c r="T231" s="1"/>
  <c r="P231"/>
  <c r="U231" s="1"/>
  <c r="V231" s="1"/>
  <c r="S230"/>
  <c r="R230"/>
  <c r="T230" s="1"/>
  <c r="P230"/>
  <c r="S229"/>
  <c r="R229"/>
  <c r="T229" s="1"/>
  <c r="P229"/>
  <c r="U229" s="1"/>
  <c r="V229" s="1"/>
  <c r="S228"/>
  <c r="R228"/>
  <c r="T228" s="1"/>
  <c r="P228"/>
  <c r="S227"/>
  <c r="R227"/>
  <c r="T227" s="1"/>
  <c r="P227"/>
  <c r="U227" s="1"/>
  <c r="V227" s="1"/>
  <c r="S226"/>
  <c r="R226"/>
  <c r="T226" s="1"/>
  <c r="P226"/>
  <c r="S225"/>
  <c r="R225"/>
  <c r="T225" s="1"/>
  <c r="P225"/>
  <c r="U225" s="1"/>
  <c r="V225" s="1"/>
  <c r="S224"/>
  <c r="R224"/>
  <c r="T224" s="1"/>
  <c r="P224"/>
  <c r="S223"/>
  <c r="R223"/>
  <c r="T223" s="1"/>
  <c r="P223"/>
  <c r="U223" s="1"/>
  <c r="V223" s="1"/>
  <c r="S222"/>
  <c r="R222"/>
  <c r="T222" s="1"/>
  <c r="P222"/>
  <c r="S221"/>
  <c r="R221"/>
  <c r="T221" s="1"/>
  <c r="P221"/>
  <c r="U221" s="1"/>
  <c r="V221" s="1"/>
  <c r="S220"/>
  <c r="R220"/>
  <c r="T220" s="1"/>
  <c r="P220"/>
  <c r="S219"/>
  <c r="R219"/>
  <c r="T219" s="1"/>
  <c r="P219"/>
  <c r="U219" s="1"/>
  <c r="V219" s="1"/>
  <c r="S218"/>
  <c r="R218"/>
  <c r="T218" s="1"/>
  <c r="P218"/>
  <c r="S217"/>
  <c r="R217"/>
  <c r="T217" s="1"/>
  <c r="P217"/>
  <c r="U217" s="1"/>
  <c r="V217" s="1"/>
  <c r="S216"/>
  <c r="R216"/>
  <c r="T216" s="1"/>
  <c r="P216"/>
  <c r="S215"/>
  <c r="R215"/>
  <c r="T215" s="1"/>
  <c r="P215"/>
  <c r="U215" s="1"/>
  <c r="V215" s="1"/>
  <c r="S214"/>
  <c r="R214"/>
  <c r="T214" s="1"/>
  <c r="P214"/>
  <c r="S213"/>
  <c r="R213"/>
  <c r="T213" s="1"/>
  <c r="P213"/>
  <c r="U213" s="1"/>
  <c r="V213" s="1"/>
  <c r="S212"/>
  <c r="R212"/>
  <c r="T212" s="1"/>
  <c r="P212"/>
  <c r="S211"/>
  <c r="R211"/>
  <c r="T211" s="1"/>
  <c r="P211"/>
  <c r="U211" s="1"/>
  <c r="V211" s="1"/>
  <c r="S210"/>
  <c r="R210"/>
  <c r="T210" s="1"/>
  <c r="P210"/>
  <c r="S209"/>
  <c r="R209"/>
  <c r="T209" s="1"/>
  <c r="P209"/>
  <c r="U209" s="1"/>
  <c r="V209" s="1"/>
  <c r="S208"/>
  <c r="R208"/>
  <c r="T208" s="1"/>
  <c r="P208"/>
  <c r="S207"/>
  <c r="R207"/>
  <c r="T207" s="1"/>
  <c r="P207"/>
  <c r="U207" s="1"/>
  <c r="V207" s="1"/>
  <c r="S206"/>
  <c r="R206"/>
  <c r="T206" s="1"/>
  <c r="P206"/>
  <c r="S205"/>
  <c r="R205"/>
  <c r="T205" s="1"/>
  <c r="P205"/>
  <c r="U205" s="1"/>
  <c r="V205" s="1"/>
  <c r="S204"/>
  <c r="R204"/>
  <c r="T204" s="1"/>
  <c r="P204"/>
  <c r="S203"/>
  <c r="R203"/>
  <c r="T203" s="1"/>
  <c r="P203"/>
  <c r="U203" s="1"/>
  <c r="V203" s="1"/>
  <c r="S202"/>
  <c r="R202"/>
  <c r="T202" s="1"/>
  <c r="P202"/>
  <c r="S201"/>
  <c r="R201"/>
  <c r="T201" s="1"/>
  <c r="P201"/>
  <c r="U201" s="1"/>
  <c r="V201" s="1"/>
  <c r="S200"/>
  <c r="R200"/>
  <c r="T200" s="1"/>
  <c r="P200"/>
  <c r="S199"/>
  <c r="R199"/>
  <c r="T199" s="1"/>
  <c r="P199"/>
  <c r="U199" s="1"/>
  <c r="V199" s="1"/>
  <c r="S198"/>
  <c r="R198"/>
  <c r="T198" s="1"/>
  <c r="P198"/>
  <c r="S197"/>
  <c r="R197"/>
  <c r="T197" s="1"/>
  <c r="P197"/>
  <c r="U197" s="1"/>
  <c r="V197" s="1"/>
  <c r="S196"/>
  <c r="R196"/>
  <c r="T196" s="1"/>
  <c r="P196"/>
  <c r="S195"/>
  <c r="R195"/>
  <c r="T195" s="1"/>
  <c r="P195"/>
  <c r="U195" s="1"/>
  <c r="V195" s="1"/>
  <c r="S194"/>
  <c r="R194"/>
  <c r="T194" s="1"/>
  <c r="P194"/>
  <c r="S193"/>
  <c r="R193"/>
  <c r="T193" s="1"/>
  <c r="P193"/>
  <c r="U193" s="1"/>
  <c r="V193" s="1"/>
  <c r="S192"/>
  <c r="R192"/>
  <c r="T192" s="1"/>
  <c r="P192"/>
  <c r="S191"/>
  <c r="R191"/>
  <c r="T191" s="1"/>
  <c r="P191"/>
  <c r="U191" s="1"/>
  <c r="V191" s="1"/>
  <c r="S190"/>
  <c r="R190"/>
  <c r="T190" s="1"/>
  <c r="P190"/>
  <c r="S189"/>
  <c r="R189"/>
  <c r="T189" s="1"/>
  <c r="P189"/>
  <c r="U189" s="1"/>
  <c r="V189" s="1"/>
  <c r="S188"/>
  <c r="R188"/>
  <c r="T188" s="1"/>
  <c r="P188"/>
  <c r="S187"/>
  <c r="R187"/>
  <c r="T187" s="1"/>
  <c r="P187"/>
  <c r="U187" s="1"/>
  <c r="V187" s="1"/>
  <c r="S186"/>
  <c r="R186"/>
  <c r="T186" s="1"/>
  <c r="P186"/>
  <c r="S185"/>
  <c r="R185"/>
  <c r="T185" s="1"/>
  <c r="P185"/>
  <c r="U185" s="1"/>
  <c r="V185" s="1"/>
  <c r="S184"/>
  <c r="R184"/>
  <c r="T184" s="1"/>
  <c r="P184"/>
  <c r="S183"/>
  <c r="R183"/>
  <c r="T183" s="1"/>
  <c r="P183"/>
  <c r="U183" s="1"/>
  <c r="V183" s="1"/>
  <c r="S182"/>
  <c r="R182"/>
  <c r="T182" s="1"/>
  <c r="P182"/>
  <c r="S181"/>
  <c r="R181"/>
  <c r="T181" s="1"/>
  <c r="P181"/>
  <c r="U181" s="1"/>
  <c r="V181" s="1"/>
  <c r="S180"/>
  <c r="R180"/>
  <c r="T180" s="1"/>
  <c r="P180"/>
  <c r="S179"/>
  <c r="R179"/>
  <c r="T179" s="1"/>
  <c r="P179"/>
  <c r="U179" s="1"/>
  <c r="V179" s="1"/>
  <c r="S178"/>
  <c r="R178"/>
  <c r="T178" s="1"/>
  <c r="P178"/>
  <c r="S177"/>
  <c r="R177"/>
  <c r="T177" s="1"/>
  <c r="P177"/>
  <c r="U177" s="1"/>
  <c r="V177" s="1"/>
  <c r="S176"/>
  <c r="R176"/>
  <c r="T176" s="1"/>
  <c r="P176"/>
  <c r="S175"/>
  <c r="R175"/>
  <c r="T175" s="1"/>
  <c r="P175"/>
  <c r="U175" s="1"/>
  <c r="V175" s="1"/>
  <c r="S174"/>
  <c r="R174"/>
  <c r="T174" s="1"/>
  <c r="P174"/>
  <c r="S173"/>
  <c r="R173"/>
  <c r="T173" s="1"/>
  <c r="P173"/>
  <c r="U173" s="1"/>
  <c r="V173" s="1"/>
  <c r="S172"/>
  <c r="R172"/>
  <c r="T172" s="1"/>
  <c r="P172"/>
  <c r="S171"/>
  <c r="R171"/>
  <c r="T171" s="1"/>
  <c r="P171"/>
  <c r="U171" s="1"/>
  <c r="V171" s="1"/>
  <c r="N171"/>
  <c r="S170"/>
  <c r="R170"/>
  <c r="T170" s="1"/>
  <c r="P170"/>
  <c r="U170" s="1"/>
  <c r="V170" s="1"/>
  <c r="N170"/>
  <c r="S169"/>
  <c r="R169"/>
  <c r="T169" s="1"/>
  <c r="P169"/>
  <c r="U169" s="1"/>
  <c r="V169" s="1"/>
  <c r="N169"/>
  <c r="S168"/>
  <c r="R168"/>
  <c r="T168" s="1"/>
  <c r="P168"/>
  <c r="U168" s="1"/>
  <c r="V168" s="1"/>
  <c r="N168"/>
  <c r="S167"/>
  <c r="R167"/>
  <c r="T167" s="1"/>
  <c r="P167"/>
  <c r="U167" s="1"/>
  <c r="V167" s="1"/>
  <c r="N167"/>
  <c r="S166"/>
  <c r="R166"/>
  <c r="T166" s="1"/>
  <c r="P166"/>
  <c r="U166" s="1"/>
  <c r="V166" s="1"/>
  <c r="N166"/>
  <c r="S165"/>
  <c r="R165"/>
  <c r="T165" s="1"/>
  <c r="P165"/>
  <c r="U165" s="1"/>
  <c r="V165" s="1"/>
  <c r="N165"/>
  <c r="S164"/>
  <c r="R164"/>
  <c r="T164" s="1"/>
  <c r="P164"/>
  <c r="U164" s="1"/>
  <c r="V164" s="1"/>
  <c r="N164"/>
  <c r="S163"/>
  <c r="R163"/>
  <c r="T163" s="1"/>
  <c r="P163"/>
  <c r="U163" s="1"/>
  <c r="V163" s="1"/>
  <c r="N163"/>
  <c r="S162"/>
  <c r="R162"/>
  <c r="T162" s="1"/>
  <c r="P162"/>
  <c r="U162" s="1"/>
  <c r="V162" s="1"/>
  <c r="N162"/>
  <c r="S161"/>
  <c r="R161"/>
  <c r="T161" s="1"/>
  <c r="P161"/>
  <c r="N161"/>
  <c r="H161"/>
  <c r="S160"/>
  <c r="R160"/>
  <c r="T160" s="1"/>
  <c r="P160"/>
  <c r="S159"/>
  <c r="R159"/>
  <c r="T159" s="1"/>
  <c r="P159"/>
  <c r="U159" s="1"/>
  <c r="V159" s="1"/>
  <c r="N159"/>
  <c r="S158"/>
  <c r="R158"/>
  <c r="T158" s="1"/>
  <c r="P158"/>
  <c r="U158" s="1"/>
  <c r="V158" s="1"/>
  <c r="N158"/>
  <c r="S157"/>
  <c r="R157"/>
  <c r="T157" s="1"/>
  <c r="P157"/>
  <c r="U157" s="1"/>
  <c r="V157" s="1"/>
  <c r="S156"/>
  <c r="R156"/>
  <c r="T156" s="1"/>
  <c r="P156"/>
  <c r="S155"/>
  <c r="R155"/>
  <c r="T155" s="1"/>
  <c r="P155"/>
  <c r="U155" s="1"/>
  <c r="V155" s="1"/>
  <c r="N155"/>
  <c r="S154"/>
  <c r="R154"/>
  <c r="T154" s="1"/>
  <c r="P154"/>
  <c r="U154" s="1"/>
  <c r="V154" s="1"/>
  <c r="N154"/>
  <c r="S153"/>
  <c r="R153"/>
  <c r="T153" s="1"/>
  <c r="P153"/>
  <c r="U153" s="1"/>
  <c r="V153" s="1"/>
  <c r="N153"/>
  <c r="S152"/>
  <c r="R152"/>
  <c r="T152" s="1"/>
  <c r="P152"/>
  <c r="U152" s="1"/>
  <c r="V152" s="1"/>
  <c r="S151"/>
  <c r="R151"/>
  <c r="T151" s="1"/>
  <c r="P151"/>
  <c r="N151"/>
  <c r="S150"/>
  <c r="R150"/>
  <c r="T150" s="1"/>
  <c r="P150"/>
  <c r="S149"/>
  <c r="R149"/>
  <c r="T149" s="1"/>
  <c r="P149"/>
  <c r="U149" s="1"/>
  <c r="V149" s="1"/>
  <c r="S148"/>
  <c r="R148"/>
  <c r="T148" s="1"/>
  <c r="P148"/>
  <c r="S147"/>
  <c r="R147"/>
  <c r="T147" s="1"/>
  <c r="P147"/>
  <c r="U147" s="1"/>
  <c r="V147" s="1"/>
  <c r="N147"/>
  <c r="S146"/>
  <c r="R146"/>
  <c r="T146" s="1"/>
  <c r="P146"/>
  <c r="U146" s="1"/>
  <c r="V146" s="1"/>
  <c r="N146"/>
  <c r="S145"/>
  <c r="R145"/>
  <c r="T145" s="1"/>
  <c r="P145"/>
  <c r="U145" s="1"/>
  <c r="V145" s="1"/>
  <c r="N145"/>
  <c r="S144"/>
  <c r="R144"/>
  <c r="T144" s="1"/>
  <c r="P144"/>
  <c r="U144" s="1"/>
  <c r="V144" s="1"/>
  <c r="N144"/>
  <c r="S143"/>
  <c r="R143"/>
  <c r="T143" s="1"/>
  <c r="P143"/>
  <c r="U143" s="1"/>
  <c r="V143" s="1"/>
  <c r="N143"/>
  <c r="L143"/>
  <c r="S142"/>
  <c r="R142"/>
  <c r="T142" s="1"/>
  <c r="P142"/>
  <c r="N142"/>
  <c r="S141"/>
  <c r="R141"/>
  <c r="T141" s="1"/>
  <c r="P141"/>
  <c r="N141"/>
  <c r="H141"/>
  <c r="S140"/>
  <c r="R140"/>
  <c r="T140" s="1"/>
  <c r="P140"/>
  <c r="U140" s="1"/>
  <c r="V140" s="1"/>
  <c r="N140"/>
  <c r="R139"/>
  <c r="T139" s="1"/>
  <c r="P139"/>
  <c r="N139"/>
  <c r="M139"/>
  <c r="H139"/>
  <c r="S138"/>
  <c r="R138"/>
  <c r="T138" s="1"/>
  <c r="P138"/>
  <c r="S137"/>
  <c r="R137"/>
  <c r="T137" s="1"/>
  <c r="P137"/>
  <c r="U137" s="1"/>
  <c r="V137" s="1"/>
  <c r="N137"/>
  <c r="S136"/>
  <c r="R136"/>
  <c r="T136" s="1"/>
  <c r="P136"/>
  <c r="U136" s="1"/>
  <c r="V136" s="1"/>
  <c r="S135"/>
  <c r="R135"/>
  <c r="T135" s="1"/>
  <c r="P135"/>
  <c r="S134"/>
  <c r="R134"/>
  <c r="T134" s="1"/>
  <c r="P134"/>
  <c r="U134" s="1"/>
  <c r="V134" s="1"/>
  <c r="S133"/>
  <c r="R133"/>
  <c r="T133" s="1"/>
  <c r="P133"/>
  <c r="S132"/>
  <c r="R132"/>
  <c r="T132" s="1"/>
  <c r="P132"/>
  <c r="U132" s="1"/>
  <c r="V132" s="1"/>
  <c r="S131"/>
  <c r="R131"/>
  <c r="T131" s="1"/>
  <c r="P131"/>
  <c r="S130"/>
  <c r="R130"/>
  <c r="T130" s="1"/>
  <c r="P130"/>
  <c r="U130" s="1"/>
  <c r="V130" s="1"/>
  <c r="R129"/>
  <c r="T129" s="1"/>
  <c r="P129"/>
  <c r="N129"/>
  <c r="M129"/>
  <c r="L129"/>
  <c r="H129"/>
  <c r="S128"/>
  <c r="R128"/>
  <c r="T128" s="1"/>
  <c r="P128"/>
  <c r="S127"/>
  <c r="R127"/>
  <c r="T127" s="1"/>
  <c r="P127"/>
  <c r="U127" s="1"/>
  <c r="V127" s="1"/>
  <c r="S126"/>
  <c r="R126"/>
  <c r="T126" s="1"/>
  <c r="P126"/>
  <c r="R125"/>
  <c r="T125" s="1"/>
  <c r="P125"/>
  <c r="N125"/>
  <c r="M125"/>
  <c r="L125"/>
  <c r="H125"/>
  <c r="S124"/>
  <c r="R124"/>
  <c r="T124" s="1"/>
  <c r="P124"/>
  <c r="U124" s="1"/>
  <c r="V124" s="1"/>
  <c r="S123"/>
  <c r="R123"/>
  <c r="T123" s="1"/>
  <c r="P123"/>
  <c r="S122"/>
  <c r="R122"/>
  <c r="T122" s="1"/>
  <c r="P122"/>
  <c r="U122" s="1"/>
  <c r="V122" s="1"/>
  <c r="S121"/>
  <c r="R121"/>
  <c r="T121" s="1"/>
  <c r="P121"/>
  <c r="S120"/>
  <c r="R120"/>
  <c r="T120" s="1"/>
  <c r="P120"/>
  <c r="U120" s="1"/>
  <c r="V120" s="1"/>
  <c r="S119"/>
  <c r="R119"/>
  <c r="T119" s="1"/>
  <c r="P119"/>
  <c r="R118"/>
  <c r="T118" s="1"/>
  <c r="P118"/>
  <c r="N118"/>
  <c r="M118"/>
  <c r="L118"/>
  <c r="H118"/>
  <c r="S117"/>
  <c r="R117"/>
  <c r="T117" s="1"/>
  <c r="P117"/>
  <c r="U117" s="1"/>
  <c r="V117" s="1"/>
  <c r="S116"/>
  <c r="R116"/>
  <c r="T116" s="1"/>
  <c r="P116"/>
  <c r="S115"/>
  <c r="R115"/>
  <c r="T115" s="1"/>
  <c r="P115"/>
  <c r="S114"/>
  <c r="R114"/>
  <c r="T114" s="1"/>
  <c r="P114"/>
  <c r="S113"/>
  <c r="R113"/>
  <c r="T113" s="1"/>
  <c r="P113"/>
  <c r="U113" s="1"/>
  <c r="V113" s="1"/>
  <c r="S112"/>
  <c r="R112"/>
  <c r="T112" s="1"/>
  <c r="P112"/>
  <c r="S111"/>
  <c r="R111"/>
  <c r="T111" s="1"/>
  <c r="P111"/>
  <c r="U111" s="1"/>
  <c r="V111" s="1"/>
  <c r="S110"/>
  <c r="R110"/>
  <c r="T110" s="1"/>
  <c r="P110"/>
  <c r="S109"/>
  <c r="R109"/>
  <c r="T109" s="1"/>
  <c r="P109"/>
  <c r="U109" s="1"/>
  <c r="V109" s="1"/>
  <c r="S108"/>
  <c r="R108"/>
  <c r="T108" s="1"/>
  <c r="P108"/>
  <c r="S107"/>
  <c r="R107"/>
  <c r="T107" s="1"/>
  <c r="P107"/>
  <c r="U107" s="1"/>
  <c r="V107" s="1"/>
  <c r="S106"/>
  <c r="R106"/>
  <c r="T106" s="1"/>
  <c r="P106"/>
  <c r="S105"/>
  <c r="R105"/>
  <c r="T105" s="1"/>
  <c r="P105"/>
  <c r="U105" s="1"/>
  <c r="V105" s="1"/>
  <c r="S104"/>
  <c r="R104"/>
  <c r="T104" s="1"/>
  <c r="P104"/>
  <c r="S103"/>
  <c r="R103"/>
  <c r="T103" s="1"/>
  <c r="P103"/>
  <c r="U103" s="1"/>
  <c r="V103" s="1"/>
  <c r="S102"/>
  <c r="R102"/>
  <c r="T102" s="1"/>
  <c r="P102"/>
  <c r="S101"/>
  <c r="R101"/>
  <c r="T101" s="1"/>
  <c r="P101"/>
  <c r="U101" s="1"/>
  <c r="V101" s="1"/>
  <c r="S100"/>
  <c r="R100"/>
  <c r="T100" s="1"/>
  <c r="P100"/>
  <c r="S99"/>
  <c r="R99"/>
  <c r="T99" s="1"/>
  <c r="P99"/>
  <c r="U99" s="1"/>
  <c r="V99" s="1"/>
  <c r="S98"/>
  <c r="R98"/>
  <c r="T98" s="1"/>
  <c r="P98"/>
  <c r="S97"/>
  <c r="R97"/>
  <c r="T97" s="1"/>
  <c r="P97"/>
  <c r="U97" s="1"/>
  <c r="V97" s="1"/>
  <c r="N97"/>
  <c r="L97"/>
  <c r="R96"/>
  <c r="T96" s="1"/>
  <c r="P96"/>
  <c r="N96"/>
  <c r="M96"/>
  <c r="L96"/>
  <c r="H96"/>
  <c r="S95"/>
  <c r="R95"/>
  <c r="T95" s="1"/>
  <c r="P95"/>
  <c r="S94"/>
  <c r="R94"/>
  <c r="T94" s="1"/>
  <c r="P94"/>
  <c r="U94" s="1"/>
  <c r="V94" s="1"/>
  <c r="S93"/>
  <c r="R93"/>
  <c r="T93" s="1"/>
  <c r="P93"/>
  <c r="S92"/>
  <c r="R92"/>
  <c r="T92" s="1"/>
  <c r="P92"/>
  <c r="U92" s="1"/>
  <c r="V92" s="1"/>
  <c r="S91"/>
  <c r="R91"/>
  <c r="T91" s="1"/>
  <c r="P91"/>
  <c r="S90"/>
  <c r="R90"/>
  <c r="T90" s="1"/>
  <c r="P90"/>
  <c r="U90" s="1"/>
  <c r="V90" s="1"/>
  <c r="S89"/>
  <c r="R89"/>
  <c r="T89" s="1"/>
  <c r="P89"/>
  <c r="S88"/>
  <c r="R88"/>
  <c r="T88" s="1"/>
  <c r="P88"/>
  <c r="U88" s="1"/>
  <c r="V88" s="1"/>
  <c r="M88"/>
  <c r="L88"/>
  <c r="S87"/>
  <c r="R87"/>
  <c r="T87" s="1"/>
  <c r="P87"/>
  <c r="S86"/>
  <c r="R86"/>
  <c r="T86" s="1"/>
  <c r="P86"/>
  <c r="U86" s="1"/>
  <c r="V86" s="1"/>
  <c r="R85"/>
  <c r="T85" s="1"/>
  <c r="P85"/>
  <c r="N85"/>
  <c r="M85"/>
  <c r="L85"/>
  <c r="H85"/>
  <c r="S84"/>
  <c r="R84"/>
  <c r="T84" s="1"/>
  <c r="P84"/>
  <c r="R83"/>
  <c r="T83" s="1"/>
  <c r="P83"/>
  <c r="N83"/>
  <c r="M83"/>
  <c r="L83"/>
  <c r="H83"/>
  <c r="S82"/>
  <c r="R82"/>
  <c r="T82" s="1"/>
  <c r="P82"/>
  <c r="U82" s="1"/>
  <c r="V82" s="1"/>
  <c r="S81"/>
  <c r="R81"/>
  <c r="T81" s="1"/>
  <c r="P81"/>
  <c r="S80"/>
  <c r="R80"/>
  <c r="T80" s="1"/>
  <c r="P80"/>
  <c r="U80" s="1"/>
  <c r="V80" s="1"/>
  <c r="S79"/>
  <c r="R79"/>
  <c r="T79" s="1"/>
  <c r="P79"/>
  <c r="S78"/>
  <c r="R78"/>
  <c r="T78" s="1"/>
  <c r="P78"/>
  <c r="U78" s="1"/>
  <c r="V78" s="1"/>
  <c r="S77"/>
  <c r="R77"/>
  <c r="T77" s="1"/>
  <c r="P77"/>
  <c r="S76"/>
  <c r="R76"/>
  <c r="T76" s="1"/>
  <c r="P76"/>
  <c r="U76" s="1"/>
  <c r="V76" s="1"/>
  <c r="S75"/>
  <c r="R75"/>
  <c r="T75" s="1"/>
  <c r="P75"/>
  <c r="S74"/>
  <c r="R74"/>
  <c r="T74" s="1"/>
  <c r="P74"/>
  <c r="U74" s="1"/>
  <c r="V74" s="1"/>
  <c r="S73"/>
  <c r="R73"/>
  <c r="T73" s="1"/>
  <c r="P73"/>
  <c r="S72"/>
  <c r="R72"/>
  <c r="T72" s="1"/>
  <c r="P72"/>
  <c r="U72" s="1"/>
  <c r="V72" s="1"/>
  <c r="S71"/>
  <c r="R71"/>
  <c r="T71" s="1"/>
  <c r="P71"/>
  <c r="S70"/>
  <c r="R70"/>
  <c r="T70" s="1"/>
  <c r="P70"/>
  <c r="U70" s="1"/>
  <c r="V70" s="1"/>
  <c r="S69"/>
  <c r="R69"/>
  <c r="T69" s="1"/>
  <c r="P69"/>
  <c r="S68"/>
  <c r="R68"/>
  <c r="T68" s="1"/>
  <c r="P68"/>
  <c r="U68" s="1"/>
  <c r="V68" s="1"/>
  <c r="S67"/>
  <c r="R67"/>
  <c r="T67" s="1"/>
  <c r="P67"/>
  <c r="S66"/>
  <c r="R66"/>
  <c r="T66" s="1"/>
  <c r="P66"/>
  <c r="U66" s="1"/>
  <c r="V66" s="1"/>
  <c r="S65"/>
  <c r="R65"/>
  <c r="T65" s="1"/>
  <c r="P65"/>
  <c r="S64"/>
  <c r="R64"/>
  <c r="T64" s="1"/>
  <c r="P64"/>
  <c r="U64" s="1"/>
  <c r="V64" s="1"/>
  <c r="S63"/>
  <c r="R63"/>
  <c r="T63" s="1"/>
  <c r="P63"/>
  <c r="S62"/>
  <c r="R62"/>
  <c r="T62" s="1"/>
  <c r="P62"/>
  <c r="U62" s="1"/>
  <c r="V62" s="1"/>
  <c r="S61"/>
  <c r="R61"/>
  <c r="T61" s="1"/>
  <c r="P61"/>
  <c r="S60"/>
  <c r="R60"/>
  <c r="T60" s="1"/>
  <c r="P60"/>
  <c r="U60" s="1"/>
  <c r="V60" s="1"/>
  <c r="S59"/>
  <c r="R59"/>
  <c r="T59" s="1"/>
  <c r="P59"/>
  <c r="S58"/>
  <c r="R58"/>
  <c r="T58" s="1"/>
  <c r="P58"/>
  <c r="U58" s="1"/>
  <c r="V58" s="1"/>
  <c r="S57"/>
  <c r="R57"/>
  <c r="T57" s="1"/>
  <c r="P57"/>
  <c r="S56"/>
  <c r="R56"/>
  <c r="T56" s="1"/>
  <c r="P56"/>
  <c r="U56" s="1"/>
  <c r="V56" s="1"/>
  <c r="S55"/>
  <c r="R55"/>
  <c r="T55" s="1"/>
  <c r="P55"/>
  <c r="S54"/>
  <c r="R54"/>
  <c r="T54" s="1"/>
  <c r="P54"/>
  <c r="U54" s="1"/>
  <c r="V54" s="1"/>
  <c r="S53"/>
  <c r="R53"/>
  <c r="T53" s="1"/>
  <c r="P53"/>
  <c r="S52"/>
  <c r="R52"/>
  <c r="T52" s="1"/>
  <c r="P52"/>
  <c r="U52" s="1"/>
  <c r="V52" s="1"/>
  <c r="S51"/>
  <c r="R51"/>
  <c r="T51" s="1"/>
  <c r="P51"/>
  <c r="S50"/>
  <c r="R50"/>
  <c r="T50" s="1"/>
  <c r="P50"/>
  <c r="U50" s="1"/>
  <c r="V50" s="1"/>
  <c r="S49"/>
  <c r="R49"/>
  <c r="T49" s="1"/>
  <c r="P49"/>
  <c r="S48"/>
  <c r="R48"/>
  <c r="T48" s="1"/>
  <c r="P48"/>
  <c r="U48" s="1"/>
  <c r="V48" s="1"/>
  <c r="S47"/>
  <c r="R47"/>
  <c r="T47" s="1"/>
  <c r="P47"/>
  <c r="S46"/>
  <c r="R46"/>
  <c r="T46" s="1"/>
  <c r="P46"/>
  <c r="U46" s="1"/>
  <c r="V46" s="1"/>
  <c r="S45"/>
  <c r="R45"/>
  <c r="T45" s="1"/>
  <c r="P45"/>
  <c r="S44"/>
  <c r="R44"/>
  <c r="T44" s="1"/>
  <c r="P44"/>
  <c r="U44" s="1"/>
  <c r="V44" s="1"/>
  <c r="S43"/>
  <c r="R43"/>
  <c r="T43" s="1"/>
  <c r="P43"/>
  <c r="S42"/>
  <c r="R42"/>
  <c r="T42" s="1"/>
  <c r="P42"/>
  <c r="U42" s="1"/>
  <c r="V42" s="1"/>
  <c r="S41"/>
  <c r="R41"/>
  <c r="T41" s="1"/>
  <c r="P41"/>
  <c r="S40"/>
  <c r="R40"/>
  <c r="T40" s="1"/>
  <c r="P40"/>
  <c r="U40" s="1"/>
  <c r="V40" s="1"/>
  <c r="S39"/>
  <c r="R39"/>
  <c r="T39" s="1"/>
  <c r="P39"/>
  <c r="S38"/>
  <c r="R38"/>
  <c r="T38" s="1"/>
  <c r="P38"/>
  <c r="U38" s="1"/>
  <c r="V38" s="1"/>
  <c r="S37"/>
  <c r="R37"/>
  <c r="T37" s="1"/>
  <c r="P37"/>
  <c r="S36"/>
  <c r="R36"/>
  <c r="T36" s="1"/>
  <c r="P36"/>
  <c r="U36" s="1"/>
  <c r="V36" s="1"/>
  <c r="S35"/>
  <c r="R35"/>
  <c r="T35" s="1"/>
  <c r="P35"/>
  <c r="S34"/>
  <c r="R34"/>
  <c r="T34" s="1"/>
  <c r="P34"/>
  <c r="U34" s="1"/>
  <c r="V34" s="1"/>
  <c r="S33"/>
  <c r="R33"/>
  <c r="T33" s="1"/>
  <c r="P33"/>
  <c r="S32"/>
  <c r="R32"/>
  <c r="T32" s="1"/>
  <c r="P32"/>
  <c r="U32" s="1"/>
  <c r="V32" s="1"/>
  <c r="S31"/>
  <c r="R31"/>
  <c r="T31" s="1"/>
  <c r="P31"/>
  <c r="S30"/>
  <c r="R30"/>
  <c r="T30" s="1"/>
  <c r="P30"/>
  <c r="U30" s="1"/>
  <c r="V30" s="1"/>
  <c r="S29"/>
  <c r="R29"/>
  <c r="T29" s="1"/>
  <c r="P29"/>
  <c r="S28"/>
  <c r="R28"/>
  <c r="T28" s="1"/>
  <c r="P28"/>
  <c r="U28" s="1"/>
  <c r="V28" s="1"/>
  <c r="S27"/>
  <c r="R27"/>
  <c r="T27" s="1"/>
  <c r="P27"/>
  <c r="S26"/>
  <c r="R26"/>
  <c r="T26" s="1"/>
  <c r="P26"/>
  <c r="U26" s="1"/>
  <c r="V26" s="1"/>
  <c r="S25"/>
  <c r="R25"/>
  <c r="T25" s="1"/>
  <c r="P25"/>
  <c r="S24"/>
  <c r="R24"/>
  <c r="T24" s="1"/>
  <c r="P24"/>
  <c r="U24" s="1"/>
  <c r="V24" s="1"/>
  <c r="S23"/>
  <c r="R23"/>
  <c r="T23" s="1"/>
  <c r="P23"/>
  <c r="S22"/>
  <c r="R22"/>
  <c r="T22" s="1"/>
  <c r="P22"/>
  <c r="U22" s="1"/>
  <c r="V22" s="1"/>
  <c r="S21"/>
  <c r="R21"/>
  <c r="T21" s="1"/>
  <c r="P21"/>
  <c r="S20"/>
  <c r="R20"/>
  <c r="T20" s="1"/>
  <c r="P20"/>
  <c r="U20" s="1"/>
  <c r="V20" s="1"/>
  <c r="S19"/>
  <c r="R19"/>
  <c r="T19" s="1"/>
  <c r="P19"/>
  <c r="S18"/>
  <c r="R18"/>
  <c r="T18" s="1"/>
  <c r="P18"/>
  <c r="U18" s="1"/>
  <c r="V18" s="1"/>
  <c r="S17"/>
  <c r="R17"/>
  <c r="T17" s="1"/>
  <c r="P17"/>
  <c r="S16"/>
  <c r="R16"/>
  <c r="T16" s="1"/>
  <c r="P16"/>
  <c r="U16" s="1"/>
  <c r="V16" s="1"/>
  <c r="S15"/>
  <c r="R15"/>
  <c r="T15" s="1"/>
  <c r="P15"/>
  <c r="S14"/>
  <c r="R14"/>
  <c r="T14" s="1"/>
  <c r="P14"/>
  <c r="U14" s="1"/>
  <c r="V14" s="1"/>
  <c r="S13"/>
  <c r="R13"/>
  <c r="T13" s="1"/>
  <c r="P13"/>
  <c r="S12"/>
  <c r="R12"/>
  <c r="T12" s="1"/>
  <c r="P12"/>
  <c r="U12" s="1"/>
  <c r="V12" s="1"/>
  <c r="S11"/>
  <c r="R11"/>
  <c r="T11" s="1"/>
  <c r="P11"/>
  <c r="S10"/>
  <c r="R10"/>
  <c r="T10" s="1"/>
  <c r="P10"/>
  <c r="U10" s="1"/>
  <c r="V10" s="1"/>
  <c r="S9"/>
  <c r="R9"/>
  <c r="T9" s="1"/>
  <c r="P9"/>
  <c r="S8"/>
  <c r="R8"/>
  <c r="T8" s="1"/>
  <c r="P8"/>
  <c r="U8" s="1"/>
  <c r="V8" s="1"/>
  <c r="S7"/>
  <c r="R7"/>
  <c r="T7" s="1"/>
  <c r="P7"/>
  <c r="S6"/>
  <c r="R6"/>
  <c r="T6" s="1"/>
  <c r="P6"/>
  <c r="U6" s="1"/>
  <c r="V6" s="1"/>
  <c r="S5"/>
  <c r="R5"/>
  <c r="T5" s="1"/>
  <c r="P5"/>
  <c r="S4"/>
  <c r="R4"/>
  <c r="T4" s="1"/>
  <c r="P4"/>
  <c r="U4" s="1"/>
  <c r="V4" s="1"/>
  <c r="S3"/>
  <c r="R3"/>
  <c r="T3" s="1"/>
  <c r="P3"/>
  <c r="G16" i="20"/>
  <c r="D16"/>
  <c r="H16" s="1"/>
  <c r="F15"/>
  <c r="G15" s="1"/>
  <c r="D15"/>
  <c r="E15" s="1"/>
  <c r="G14"/>
  <c r="D14"/>
  <c r="H14" s="1"/>
  <c r="G13"/>
  <c r="F13"/>
  <c r="E13"/>
  <c r="D13"/>
  <c r="H13" s="1"/>
  <c r="H12"/>
  <c r="G12"/>
  <c r="E12"/>
  <c r="D12"/>
  <c r="G11"/>
  <c r="E11"/>
  <c r="D11"/>
  <c r="H11" s="1"/>
  <c r="G10"/>
  <c r="D10"/>
  <c r="H10" s="1"/>
  <c r="G9"/>
  <c r="D9"/>
  <c r="H9" s="1"/>
  <c r="G8"/>
  <c r="D8"/>
  <c r="H8" s="1"/>
  <c r="G7"/>
  <c r="D7"/>
  <c r="H7" s="1"/>
  <c r="G6"/>
  <c r="D6"/>
  <c r="H6" s="1"/>
  <c r="G5"/>
  <c r="G18" s="1"/>
  <c r="D5"/>
  <c r="H5" s="1"/>
  <c r="U254" i="21" l="1"/>
  <c r="V254" s="1"/>
  <c r="U256"/>
  <c r="V256" s="1"/>
  <c r="U258"/>
  <c r="V258" s="1"/>
  <c r="U260"/>
  <c r="V260" s="1"/>
  <c r="U262"/>
  <c r="V262" s="1"/>
  <c r="U264"/>
  <c r="V264" s="1"/>
  <c r="U266"/>
  <c r="V266" s="1"/>
  <c r="U268"/>
  <c r="V268" s="1"/>
  <c r="U270"/>
  <c r="V270" s="1"/>
  <c r="U272"/>
  <c r="V272" s="1"/>
  <c r="U274"/>
  <c r="V274" s="1"/>
  <c r="U276"/>
  <c r="V276" s="1"/>
  <c r="U278"/>
  <c r="V278" s="1"/>
  <c r="U280"/>
  <c r="V280" s="1"/>
  <c r="U282"/>
  <c r="V282" s="1"/>
  <c r="U284"/>
  <c r="V284" s="1"/>
  <c r="U286"/>
  <c r="V286" s="1"/>
  <c r="U288"/>
  <c r="V288" s="1"/>
  <c r="U290"/>
  <c r="V290" s="1"/>
  <c r="U292"/>
  <c r="V292" s="1"/>
  <c r="U294"/>
  <c r="V294" s="1"/>
  <c r="U296"/>
  <c r="V296" s="1"/>
  <c r="U298"/>
  <c r="V298" s="1"/>
  <c r="U300"/>
  <c r="V300" s="1"/>
  <c r="U302"/>
  <c r="V302" s="1"/>
  <c r="U304"/>
  <c r="V304" s="1"/>
  <c r="U306"/>
  <c r="V306" s="1"/>
  <c r="U308"/>
  <c r="V308" s="1"/>
  <c r="U310"/>
  <c r="V310" s="1"/>
  <c r="U312"/>
  <c r="V312" s="1"/>
  <c r="U314"/>
  <c r="V314" s="1"/>
  <c r="U316"/>
  <c r="V316" s="1"/>
  <c r="U318"/>
  <c r="V318" s="1"/>
  <c r="U320"/>
  <c r="V320" s="1"/>
  <c r="U322"/>
  <c r="V322" s="1"/>
  <c r="U324"/>
  <c r="V324" s="1"/>
  <c r="U326"/>
  <c r="V326" s="1"/>
  <c r="U328"/>
  <c r="V328" s="1"/>
  <c r="U332"/>
  <c r="V332" s="1"/>
  <c r="U333"/>
  <c r="V333" s="1"/>
  <c r="U334"/>
  <c r="V334" s="1"/>
  <c r="U335"/>
  <c r="V335" s="1"/>
  <c r="U336"/>
  <c r="V336" s="1"/>
  <c r="U337"/>
  <c r="V337" s="1"/>
  <c r="U338"/>
  <c r="V338" s="1"/>
  <c r="U341"/>
  <c r="V341" s="1"/>
  <c r="U345"/>
  <c r="V345" s="1"/>
  <c r="U347"/>
  <c r="V347" s="1"/>
  <c r="U349"/>
  <c r="V349" s="1"/>
  <c r="U351"/>
  <c r="V351" s="1"/>
  <c r="U353"/>
  <c r="V353" s="1"/>
  <c r="U355"/>
  <c r="V355" s="1"/>
  <c r="U357"/>
  <c r="V357" s="1"/>
  <c r="U359"/>
  <c r="V359" s="1"/>
  <c r="U361"/>
  <c r="V361" s="1"/>
  <c r="U363"/>
  <c r="V363" s="1"/>
  <c r="U365"/>
  <c r="V365" s="1"/>
  <c r="U367"/>
  <c r="V367" s="1"/>
  <c r="U369"/>
  <c r="V369" s="1"/>
  <c r="U371"/>
  <c r="V371" s="1"/>
  <c r="U373"/>
  <c r="V373" s="1"/>
  <c r="U375"/>
  <c r="V375" s="1"/>
  <c r="U377"/>
  <c r="V377" s="1"/>
  <c r="U379"/>
  <c r="V379" s="1"/>
  <c r="U381"/>
  <c r="V381" s="1"/>
  <c r="U385"/>
  <c r="V385" s="1"/>
  <c r="U387"/>
  <c r="V387" s="1"/>
  <c r="U389"/>
  <c r="V389" s="1"/>
  <c r="U391"/>
  <c r="V391" s="1"/>
  <c r="U393"/>
  <c r="V393" s="1"/>
  <c r="U397"/>
  <c r="V397" s="1"/>
  <c r="U399"/>
  <c r="V399" s="1"/>
  <c r="U415"/>
  <c r="V415" s="1"/>
  <c r="U417"/>
  <c r="V417" s="1"/>
  <c r="U419"/>
  <c r="V419" s="1"/>
  <c r="U421"/>
  <c r="V421" s="1"/>
  <c r="U423"/>
  <c r="V423" s="1"/>
  <c r="U115"/>
  <c r="V115" s="1"/>
  <c r="U161"/>
  <c r="V161" s="1"/>
  <c r="U437"/>
  <c r="V437" s="1"/>
  <c r="U462"/>
  <c r="V462" s="1"/>
  <c r="AI15" i="24"/>
  <c r="AI17"/>
  <c r="AI19"/>
  <c r="E23"/>
  <c r="H23" s="1"/>
  <c r="E24"/>
  <c r="H24" s="1"/>
  <c r="E44"/>
  <c r="O69" s="1"/>
  <c r="E5"/>
  <c r="E20" s="1"/>
  <c r="S20"/>
  <c r="S26" s="1"/>
  <c r="AD20"/>
  <c r="AD26" s="1"/>
  <c r="AI6"/>
  <c r="AI8"/>
  <c r="AI10"/>
  <c r="AI12"/>
  <c r="E35"/>
  <c r="O60" s="1"/>
  <c r="AH36"/>
  <c r="AI38"/>
  <c r="E38" s="1"/>
  <c r="D26"/>
  <c r="F20"/>
  <c r="N26"/>
  <c r="AI20"/>
  <c r="AI26" s="1"/>
  <c r="S46"/>
  <c r="O54"/>
  <c r="O61" s="1"/>
  <c r="E36"/>
  <c r="O63"/>
  <c r="O70" s="1"/>
  <c r="E45"/>
  <c r="E25"/>
  <c r="E26" s="1"/>
  <c r="AK63" s="1"/>
  <c r="F25"/>
  <c r="AI45"/>
  <c r="G5"/>
  <c r="G20" s="1"/>
  <c r="G26" s="1"/>
  <c r="F51" s="1"/>
  <c r="E22"/>
  <c r="H22" s="1"/>
  <c r="H25" s="1"/>
  <c r="AI22"/>
  <c r="S36"/>
  <c r="AI36" s="1"/>
  <c r="D45"/>
  <c r="J46"/>
  <c r="N46" s="1"/>
  <c r="Z46"/>
  <c r="AD46" s="1"/>
  <c r="AE46"/>
  <c r="AH46" s="1"/>
  <c r="H5"/>
  <c r="H20" s="1"/>
  <c r="H26" s="1"/>
  <c r="G51" s="1"/>
  <c r="AI5"/>
  <c r="D36"/>
  <c r="U3" i="21"/>
  <c r="U5"/>
  <c r="V5" s="1"/>
  <c r="U7"/>
  <c r="V7" s="1"/>
  <c r="U9"/>
  <c r="V9" s="1"/>
  <c r="U11"/>
  <c r="V11" s="1"/>
  <c r="U13"/>
  <c r="V13" s="1"/>
  <c r="U15"/>
  <c r="V15" s="1"/>
  <c r="U17"/>
  <c r="V17" s="1"/>
  <c r="U19"/>
  <c r="V19" s="1"/>
  <c r="U21"/>
  <c r="V21" s="1"/>
  <c r="U23"/>
  <c r="V23" s="1"/>
  <c r="U25"/>
  <c r="V25" s="1"/>
  <c r="U27"/>
  <c r="V27" s="1"/>
  <c r="U29"/>
  <c r="V29" s="1"/>
  <c r="U31"/>
  <c r="V31" s="1"/>
  <c r="U33"/>
  <c r="V33" s="1"/>
  <c r="U35"/>
  <c r="V35" s="1"/>
  <c r="U37"/>
  <c r="V37" s="1"/>
  <c r="U39"/>
  <c r="V39" s="1"/>
  <c r="U41"/>
  <c r="V41" s="1"/>
  <c r="U43"/>
  <c r="V43" s="1"/>
  <c r="U45"/>
  <c r="V45" s="1"/>
  <c r="U47"/>
  <c r="V47" s="1"/>
  <c r="U49"/>
  <c r="V49" s="1"/>
  <c r="U51"/>
  <c r="V51" s="1"/>
  <c r="U53"/>
  <c r="V53" s="1"/>
  <c r="U55"/>
  <c r="V55" s="1"/>
  <c r="U57"/>
  <c r="V57" s="1"/>
  <c r="U59"/>
  <c r="V59" s="1"/>
  <c r="U61"/>
  <c r="V61" s="1"/>
  <c r="U63"/>
  <c r="V63" s="1"/>
  <c r="U65"/>
  <c r="V65" s="1"/>
  <c r="U67"/>
  <c r="V67" s="1"/>
  <c r="U69"/>
  <c r="V69" s="1"/>
  <c r="U71"/>
  <c r="V71" s="1"/>
  <c r="U73"/>
  <c r="V73" s="1"/>
  <c r="U75"/>
  <c r="V75" s="1"/>
  <c r="U77"/>
  <c r="V77" s="1"/>
  <c r="U79"/>
  <c r="V79" s="1"/>
  <c r="U81"/>
  <c r="V81" s="1"/>
  <c r="U84"/>
  <c r="V84" s="1"/>
  <c r="U87"/>
  <c r="V87" s="1"/>
  <c r="U89"/>
  <c r="V89" s="1"/>
  <c r="U91"/>
  <c r="V91" s="1"/>
  <c r="U93"/>
  <c r="V93" s="1"/>
  <c r="U95"/>
  <c r="V95" s="1"/>
  <c r="U98"/>
  <c r="V98" s="1"/>
  <c r="U100"/>
  <c r="V100" s="1"/>
  <c r="U102"/>
  <c r="V102" s="1"/>
  <c r="U104"/>
  <c r="V104" s="1"/>
  <c r="U106"/>
  <c r="V106" s="1"/>
  <c r="U108"/>
  <c r="V108" s="1"/>
  <c r="U110"/>
  <c r="V110" s="1"/>
  <c r="U112"/>
  <c r="V112" s="1"/>
  <c r="U114"/>
  <c r="V114" s="1"/>
  <c r="U116"/>
  <c r="V116" s="1"/>
  <c r="U119"/>
  <c r="V119" s="1"/>
  <c r="U121"/>
  <c r="V121" s="1"/>
  <c r="U123"/>
  <c r="V123" s="1"/>
  <c r="U126"/>
  <c r="V126" s="1"/>
  <c r="U128"/>
  <c r="V128" s="1"/>
  <c r="U131"/>
  <c r="V131" s="1"/>
  <c r="U133"/>
  <c r="V133" s="1"/>
  <c r="U135"/>
  <c r="V135" s="1"/>
  <c r="U138"/>
  <c r="V138" s="1"/>
  <c r="U141"/>
  <c r="V141" s="1"/>
  <c r="U142"/>
  <c r="V142" s="1"/>
  <c r="U148"/>
  <c r="V148" s="1"/>
  <c r="U150"/>
  <c r="V150" s="1"/>
  <c r="U151"/>
  <c r="V151" s="1"/>
  <c r="U156"/>
  <c r="V156" s="1"/>
  <c r="U160"/>
  <c r="V160" s="1"/>
  <c r="U172"/>
  <c r="V172" s="1"/>
  <c r="U174"/>
  <c r="V174" s="1"/>
  <c r="U176"/>
  <c r="V176" s="1"/>
  <c r="U178"/>
  <c r="V178" s="1"/>
  <c r="U180"/>
  <c r="V180" s="1"/>
  <c r="U182"/>
  <c r="V182" s="1"/>
  <c r="U184"/>
  <c r="V184" s="1"/>
  <c r="U186"/>
  <c r="V186" s="1"/>
  <c r="U188"/>
  <c r="V188" s="1"/>
  <c r="U190"/>
  <c r="V190" s="1"/>
  <c r="U192"/>
  <c r="V192" s="1"/>
  <c r="U194"/>
  <c r="V194" s="1"/>
  <c r="U196"/>
  <c r="V196" s="1"/>
  <c r="U198"/>
  <c r="V198" s="1"/>
  <c r="U200"/>
  <c r="V200" s="1"/>
  <c r="U202"/>
  <c r="V202" s="1"/>
  <c r="U204"/>
  <c r="V204" s="1"/>
  <c r="U206"/>
  <c r="V206" s="1"/>
  <c r="U208"/>
  <c r="V208" s="1"/>
  <c r="U210"/>
  <c r="V210" s="1"/>
  <c r="U212"/>
  <c r="V212" s="1"/>
  <c r="U214"/>
  <c r="V214" s="1"/>
  <c r="U216"/>
  <c r="V216" s="1"/>
  <c r="U218"/>
  <c r="V218" s="1"/>
  <c r="U220"/>
  <c r="V220" s="1"/>
  <c r="U222"/>
  <c r="V222" s="1"/>
  <c r="U224"/>
  <c r="V224" s="1"/>
  <c r="U226"/>
  <c r="V226" s="1"/>
  <c r="U228"/>
  <c r="V228" s="1"/>
  <c r="U230"/>
  <c r="V230" s="1"/>
  <c r="U232"/>
  <c r="V232" s="1"/>
  <c r="U234"/>
  <c r="V234" s="1"/>
  <c r="U236"/>
  <c r="V236" s="1"/>
  <c r="U238"/>
  <c r="V238" s="1"/>
  <c r="U240"/>
  <c r="V240" s="1"/>
  <c r="U242"/>
  <c r="V242" s="1"/>
  <c r="U244"/>
  <c r="V244" s="1"/>
  <c r="U246"/>
  <c r="V246" s="1"/>
  <c r="U248"/>
  <c r="V248" s="1"/>
  <c r="U250"/>
  <c r="V250" s="1"/>
  <c r="U252"/>
  <c r="V252" s="1"/>
  <c r="S83"/>
  <c r="U83" s="1"/>
  <c r="V83" s="1"/>
  <c r="S85"/>
  <c r="U85" s="1"/>
  <c r="V85" s="1"/>
  <c r="S96"/>
  <c r="U96" s="1"/>
  <c r="V96" s="1"/>
  <c r="S118"/>
  <c r="U118" s="1"/>
  <c r="V118" s="1"/>
  <c r="S125"/>
  <c r="U125" s="1"/>
  <c r="V125" s="1"/>
  <c r="S129"/>
  <c r="U129" s="1"/>
  <c r="V129" s="1"/>
  <c r="S139"/>
  <c r="U139" s="1"/>
  <c r="V139" s="1"/>
  <c r="U255"/>
  <c r="V255" s="1"/>
  <c r="U257"/>
  <c r="V257" s="1"/>
  <c r="U259"/>
  <c r="V259" s="1"/>
  <c r="U261"/>
  <c r="V261" s="1"/>
  <c r="U263"/>
  <c r="V263" s="1"/>
  <c r="U265"/>
  <c r="V265" s="1"/>
  <c r="U267"/>
  <c r="V267" s="1"/>
  <c r="U269"/>
  <c r="V269" s="1"/>
  <c r="U271"/>
  <c r="V271" s="1"/>
  <c r="U273"/>
  <c r="V273" s="1"/>
  <c r="U275"/>
  <c r="V275" s="1"/>
  <c r="U277"/>
  <c r="V277" s="1"/>
  <c r="U279"/>
  <c r="V279" s="1"/>
  <c r="U281"/>
  <c r="V281" s="1"/>
  <c r="U283"/>
  <c r="V283" s="1"/>
  <c r="U285"/>
  <c r="V285" s="1"/>
  <c r="U287"/>
  <c r="V287" s="1"/>
  <c r="U289"/>
  <c r="V289" s="1"/>
  <c r="U291"/>
  <c r="V291" s="1"/>
  <c r="U293"/>
  <c r="V293" s="1"/>
  <c r="U295"/>
  <c r="V295" s="1"/>
  <c r="U297"/>
  <c r="V297" s="1"/>
  <c r="U299"/>
  <c r="V299" s="1"/>
  <c r="U301"/>
  <c r="V301" s="1"/>
  <c r="U303"/>
  <c r="V303" s="1"/>
  <c r="U305"/>
  <c r="V305" s="1"/>
  <c r="U307"/>
  <c r="V307" s="1"/>
  <c r="U309"/>
  <c r="V309" s="1"/>
  <c r="U311"/>
  <c r="V311" s="1"/>
  <c r="U313"/>
  <c r="V313" s="1"/>
  <c r="U315"/>
  <c r="V315" s="1"/>
  <c r="U317"/>
  <c r="V317" s="1"/>
  <c r="U319"/>
  <c r="V319" s="1"/>
  <c r="U321"/>
  <c r="V321" s="1"/>
  <c r="U323"/>
  <c r="V323" s="1"/>
  <c r="U325"/>
  <c r="V325" s="1"/>
  <c r="U327"/>
  <c r="V327" s="1"/>
  <c r="U329"/>
  <c r="V329" s="1"/>
  <c r="U330"/>
  <c r="V330" s="1"/>
  <c r="U331"/>
  <c r="V331" s="1"/>
  <c r="U339"/>
  <c r="V339" s="1"/>
  <c r="U340"/>
  <c r="V340" s="1"/>
  <c r="U343"/>
  <c r="V343" s="1"/>
  <c r="U344"/>
  <c r="V344" s="1"/>
  <c r="U346"/>
  <c r="V346" s="1"/>
  <c r="U348"/>
  <c r="V348" s="1"/>
  <c r="U350"/>
  <c r="V350" s="1"/>
  <c r="U352"/>
  <c r="V352" s="1"/>
  <c r="U354"/>
  <c r="V354" s="1"/>
  <c r="U356"/>
  <c r="V356" s="1"/>
  <c r="U358"/>
  <c r="V358" s="1"/>
  <c r="U360"/>
  <c r="V360" s="1"/>
  <c r="U362"/>
  <c r="V362" s="1"/>
  <c r="U364"/>
  <c r="V364" s="1"/>
  <c r="U366"/>
  <c r="V366" s="1"/>
  <c r="U368"/>
  <c r="V368" s="1"/>
  <c r="U370"/>
  <c r="V370" s="1"/>
  <c r="U384"/>
  <c r="V384" s="1"/>
  <c r="U395"/>
  <c r="V395" s="1"/>
  <c r="U402"/>
  <c r="V402" s="1"/>
  <c r="U404"/>
  <c r="V404" s="1"/>
  <c r="U406"/>
  <c r="V406" s="1"/>
  <c r="U408"/>
  <c r="V408" s="1"/>
  <c r="U410"/>
  <c r="V410" s="1"/>
  <c r="U412"/>
  <c r="V412" s="1"/>
  <c r="U414"/>
  <c r="V414" s="1"/>
  <c r="S342"/>
  <c r="U342" s="1"/>
  <c r="V342" s="1"/>
  <c r="U383"/>
  <c r="V383" s="1"/>
  <c r="U394"/>
  <c r="V394" s="1"/>
  <c r="U401"/>
  <c r="V401" s="1"/>
  <c r="U403"/>
  <c r="V403" s="1"/>
  <c r="U405"/>
  <c r="V405" s="1"/>
  <c r="U407"/>
  <c r="V407" s="1"/>
  <c r="U409"/>
  <c r="V409" s="1"/>
  <c r="U411"/>
  <c r="V411" s="1"/>
  <c r="U413"/>
  <c r="V413" s="1"/>
  <c r="U425"/>
  <c r="V425" s="1"/>
  <c r="U427"/>
  <c r="V427" s="1"/>
  <c r="U429"/>
  <c r="V429" s="1"/>
  <c r="U431"/>
  <c r="V431" s="1"/>
  <c r="U433"/>
  <c r="V433" s="1"/>
  <c r="U436"/>
  <c r="V436" s="1"/>
  <c r="U438"/>
  <c r="V438" s="1"/>
  <c r="U440"/>
  <c r="V440" s="1"/>
  <c r="U442"/>
  <c r="V442" s="1"/>
  <c r="U444"/>
  <c r="V444" s="1"/>
  <c r="U446"/>
  <c r="V446" s="1"/>
  <c r="U448"/>
  <c r="V448" s="1"/>
  <c r="U450"/>
  <c r="V450" s="1"/>
  <c r="U451"/>
  <c r="V451" s="1"/>
  <c r="U452"/>
  <c r="V452" s="1"/>
  <c r="U453"/>
  <c r="V453" s="1"/>
  <c r="U454"/>
  <c r="V454" s="1"/>
  <c r="U455"/>
  <c r="V455" s="1"/>
  <c r="U456"/>
  <c r="V456" s="1"/>
  <c r="U457"/>
  <c r="V457" s="1"/>
  <c r="U458"/>
  <c r="V458" s="1"/>
  <c r="U459"/>
  <c r="V459" s="1"/>
  <c r="U460"/>
  <c r="V460" s="1"/>
  <c r="U461"/>
  <c r="V461" s="1"/>
  <c r="U465"/>
  <c r="V465" s="1"/>
  <c r="U467"/>
  <c r="V467" s="1"/>
  <c r="U469"/>
  <c r="V469" s="1"/>
  <c r="U471"/>
  <c r="V471" s="1"/>
  <c r="U473"/>
  <c r="V473" s="1"/>
  <c r="U475"/>
  <c r="V475" s="1"/>
  <c r="U477"/>
  <c r="V477" s="1"/>
  <c r="U479"/>
  <c r="V479" s="1"/>
  <c r="U481"/>
  <c r="V481" s="1"/>
  <c r="U483"/>
  <c r="V483" s="1"/>
  <c r="U485"/>
  <c r="V485" s="1"/>
  <c r="U487"/>
  <c r="V487" s="1"/>
  <c r="U489"/>
  <c r="V489" s="1"/>
  <c r="U491"/>
  <c r="V491" s="1"/>
  <c r="U493"/>
  <c r="V493" s="1"/>
  <c r="U495"/>
  <c r="V495" s="1"/>
  <c r="U497"/>
  <c r="V497" s="1"/>
  <c r="U499"/>
  <c r="V499" s="1"/>
  <c r="U501"/>
  <c r="V501" s="1"/>
  <c r="U503"/>
  <c r="V503" s="1"/>
  <c r="U505"/>
  <c r="V505" s="1"/>
  <c r="U507"/>
  <c r="V507" s="1"/>
  <c r="U509"/>
  <c r="V509" s="1"/>
  <c r="U511"/>
  <c r="V511" s="1"/>
  <c r="U513"/>
  <c r="V513" s="1"/>
  <c r="U515"/>
  <c r="V515" s="1"/>
  <c r="U517"/>
  <c r="V517" s="1"/>
  <c r="O3" i="20"/>
  <c r="E6"/>
  <c r="E7"/>
  <c r="E8"/>
  <c r="E9"/>
  <c r="E10"/>
  <c r="H15"/>
  <c r="H18" s="1"/>
  <c r="I18" s="1"/>
  <c r="E18" s="1"/>
  <c r="E16"/>
  <c r="E5"/>
  <c r="E14"/>
  <c r="F52" i="24" l="1"/>
  <c r="D46"/>
  <c r="F53"/>
  <c r="F56"/>
  <c r="H51"/>
  <c r="L71"/>
  <c r="G56"/>
  <c r="G59" s="1"/>
  <c r="G67" s="1"/>
  <c r="G53"/>
  <c r="G52"/>
  <c r="G55" s="1"/>
  <c r="G58" s="1"/>
  <c r="G66" s="1"/>
  <c r="G68" s="1"/>
  <c r="G72" s="1"/>
  <c r="G73" s="1"/>
  <c r="E46"/>
  <c r="G54" s="1"/>
  <c r="G57" s="1"/>
  <c r="G60" s="1"/>
  <c r="AK71"/>
  <c r="AK72" s="1"/>
  <c r="F26"/>
  <c r="AK66"/>
  <c r="AI46"/>
  <c r="O71"/>
  <c r="U519" i="21"/>
  <c r="V519" s="1"/>
  <c r="V3"/>
  <c r="L72" i="24" l="1"/>
  <c r="N72"/>
  <c r="F77" s="1"/>
  <c r="F82"/>
  <c r="F79"/>
  <c r="AL50"/>
  <c r="K63"/>
  <c r="F55"/>
  <c r="H52"/>
  <c r="H53"/>
  <c r="F59"/>
  <c r="H56"/>
  <c r="D47"/>
  <c r="F54"/>
  <c r="F84" l="1"/>
  <c r="F86" s="1"/>
  <c r="H59"/>
  <c r="F67"/>
  <c r="F57"/>
  <c r="H54"/>
  <c r="AK67"/>
  <c r="H55"/>
  <c r="F58"/>
  <c r="H58" l="1"/>
  <c r="F66"/>
  <c r="F68" s="1"/>
  <c r="F72" s="1"/>
  <c r="F73" s="1"/>
  <c r="H73" s="1"/>
  <c r="H74" s="1"/>
  <c r="H57"/>
  <c r="F60"/>
  <c r="H60" s="1"/>
  <c r="AK68"/>
  <c r="L125" i="17" l="1"/>
  <c r="K125"/>
  <c r="L124"/>
  <c r="L126" s="1"/>
  <c r="M126" s="1"/>
  <c r="K124"/>
  <c r="L120"/>
  <c r="N118"/>
  <c r="O118" s="1"/>
  <c r="M118"/>
  <c r="K118"/>
  <c r="R118" s="1"/>
  <c r="S118" s="1"/>
  <c r="N117"/>
  <c r="O117" s="1"/>
  <c r="M117"/>
  <c r="K117"/>
  <c r="R117" s="1"/>
  <c r="S117" s="1"/>
  <c r="N116"/>
  <c r="O116" s="1"/>
  <c r="M116"/>
  <c r="K116"/>
  <c r="R116" s="1"/>
  <c r="S116" s="1"/>
  <c r="N115"/>
  <c r="O115" s="1"/>
  <c r="M115"/>
  <c r="K115"/>
  <c r="R115" s="1"/>
  <c r="S115" s="1"/>
  <c r="N114"/>
  <c r="O114" s="1"/>
  <c r="M114"/>
  <c r="K114"/>
  <c r="R114" s="1"/>
  <c r="S114" s="1"/>
  <c r="N113"/>
  <c r="O113" s="1"/>
  <c r="M113"/>
  <c r="K113"/>
  <c r="R113" s="1"/>
  <c r="S113" s="1"/>
  <c r="N112"/>
  <c r="O112" s="1"/>
  <c r="M112"/>
  <c r="K112"/>
  <c r="R112" s="1"/>
  <c r="S112" s="1"/>
  <c r="N111"/>
  <c r="O111" s="1"/>
  <c r="K111"/>
  <c r="R111" s="1"/>
  <c r="S111" s="1"/>
  <c r="J111"/>
  <c r="M111" s="1"/>
  <c r="O110"/>
  <c r="N110"/>
  <c r="K110"/>
  <c r="P110" s="1"/>
  <c r="Q110" s="1"/>
  <c r="J110"/>
  <c r="N109"/>
  <c r="O109" s="1"/>
  <c r="M109"/>
  <c r="K109"/>
  <c r="R109" s="1"/>
  <c r="S109" s="1"/>
  <c r="N108"/>
  <c r="O108" s="1"/>
  <c r="M108"/>
  <c r="K108"/>
  <c r="R108" s="1"/>
  <c r="S108" s="1"/>
  <c r="N107"/>
  <c r="O107" s="1"/>
  <c r="M107"/>
  <c r="K107"/>
  <c r="R107" s="1"/>
  <c r="S107" s="1"/>
  <c r="N106"/>
  <c r="O106" s="1"/>
  <c r="M106"/>
  <c r="K106"/>
  <c r="R106" s="1"/>
  <c r="S106" s="1"/>
  <c r="N105"/>
  <c r="O105" s="1"/>
  <c r="M105"/>
  <c r="K105"/>
  <c r="R105" s="1"/>
  <c r="S105" s="1"/>
  <c r="N104"/>
  <c r="O104" s="1"/>
  <c r="M104"/>
  <c r="K104"/>
  <c r="R104" s="1"/>
  <c r="S104" s="1"/>
  <c r="N103"/>
  <c r="O103" s="1"/>
  <c r="M103"/>
  <c r="K103"/>
  <c r="R103" s="1"/>
  <c r="S103" s="1"/>
  <c r="N102"/>
  <c r="O102" s="1"/>
  <c r="M102"/>
  <c r="K102"/>
  <c r="R102" s="1"/>
  <c r="S102" s="1"/>
  <c r="N101"/>
  <c r="O101" s="1"/>
  <c r="M101"/>
  <c r="K101"/>
  <c r="R101" s="1"/>
  <c r="S101" s="1"/>
  <c r="N100"/>
  <c r="O100" s="1"/>
  <c r="M100"/>
  <c r="K100"/>
  <c r="R100" s="1"/>
  <c r="S100" s="1"/>
  <c r="N99"/>
  <c r="O99" s="1"/>
  <c r="M99"/>
  <c r="K99"/>
  <c r="R99" s="1"/>
  <c r="S99" s="1"/>
  <c r="N98"/>
  <c r="O98" s="1"/>
  <c r="M98"/>
  <c r="K98"/>
  <c r="R98" s="1"/>
  <c r="S98" s="1"/>
  <c r="N97"/>
  <c r="O97" s="1"/>
  <c r="M97"/>
  <c r="K97"/>
  <c r="R97" s="1"/>
  <c r="S97" s="1"/>
  <c r="N96"/>
  <c r="O96" s="1"/>
  <c r="M96"/>
  <c r="K96"/>
  <c r="R96" s="1"/>
  <c r="S96" s="1"/>
  <c r="N95"/>
  <c r="O95" s="1"/>
  <c r="M95"/>
  <c r="K95"/>
  <c r="R95" s="1"/>
  <c r="S95" s="1"/>
  <c r="N94"/>
  <c r="O94" s="1"/>
  <c r="M94"/>
  <c r="K94"/>
  <c r="R94" s="1"/>
  <c r="S94" s="1"/>
  <c r="N93"/>
  <c r="O93" s="1"/>
  <c r="M93"/>
  <c r="K93"/>
  <c r="R93" s="1"/>
  <c r="S93" s="1"/>
  <c r="N92"/>
  <c r="O92" s="1"/>
  <c r="M92"/>
  <c r="K92"/>
  <c r="R92" s="1"/>
  <c r="S92" s="1"/>
  <c r="N91"/>
  <c r="O91" s="1"/>
  <c r="M91"/>
  <c r="K91"/>
  <c r="R91" s="1"/>
  <c r="S91" s="1"/>
  <c r="N90"/>
  <c r="O90" s="1"/>
  <c r="M90"/>
  <c r="K90"/>
  <c r="R90" s="1"/>
  <c r="S90" s="1"/>
  <c r="N89"/>
  <c r="O89" s="1"/>
  <c r="M89"/>
  <c r="K89"/>
  <c r="R89" s="1"/>
  <c r="S89" s="1"/>
  <c r="N88"/>
  <c r="O88" s="1"/>
  <c r="M88"/>
  <c r="K88"/>
  <c r="R88" s="1"/>
  <c r="S88" s="1"/>
  <c r="N87"/>
  <c r="O87" s="1"/>
  <c r="M87"/>
  <c r="K87"/>
  <c r="R87" s="1"/>
  <c r="S87" s="1"/>
  <c r="N86"/>
  <c r="O86" s="1"/>
  <c r="M86"/>
  <c r="K86"/>
  <c r="R86" s="1"/>
  <c r="S86" s="1"/>
  <c r="N85"/>
  <c r="O85" s="1"/>
  <c r="M85"/>
  <c r="K85"/>
  <c r="R85" s="1"/>
  <c r="S85" s="1"/>
  <c r="N84"/>
  <c r="O84" s="1"/>
  <c r="M84"/>
  <c r="K84"/>
  <c r="R84" s="1"/>
  <c r="S84" s="1"/>
  <c r="N83"/>
  <c r="O83" s="1"/>
  <c r="M83"/>
  <c r="K83"/>
  <c r="R83" s="1"/>
  <c r="S83" s="1"/>
  <c r="N82"/>
  <c r="O82" s="1"/>
  <c r="M82"/>
  <c r="K82"/>
  <c r="R82" s="1"/>
  <c r="S82" s="1"/>
  <c r="N81"/>
  <c r="O81" s="1"/>
  <c r="M81"/>
  <c r="K81"/>
  <c r="R81" s="1"/>
  <c r="S81" s="1"/>
  <c r="N80"/>
  <c r="O80" s="1"/>
  <c r="M80"/>
  <c r="K80"/>
  <c r="R80" s="1"/>
  <c r="S80" s="1"/>
  <c r="N79"/>
  <c r="O79" s="1"/>
  <c r="M79"/>
  <c r="K79"/>
  <c r="R79" s="1"/>
  <c r="S79" s="1"/>
  <c r="N78"/>
  <c r="O78" s="1"/>
  <c r="M78"/>
  <c r="K78"/>
  <c r="R78" s="1"/>
  <c r="S78" s="1"/>
  <c r="N77"/>
  <c r="O77" s="1"/>
  <c r="M77"/>
  <c r="K77"/>
  <c r="R77" s="1"/>
  <c r="S77" s="1"/>
  <c r="N76"/>
  <c r="O76" s="1"/>
  <c r="M76"/>
  <c r="K76"/>
  <c r="R76" s="1"/>
  <c r="S76" s="1"/>
  <c r="N75"/>
  <c r="O75" s="1"/>
  <c r="M75"/>
  <c r="K75"/>
  <c r="R75" s="1"/>
  <c r="S75" s="1"/>
  <c r="N74"/>
  <c r="O74" s="1"/>
  <c r="M74"/>
  <c r="K74"/>
  <c r="R74" s="1"/>
  <c r="S74" s="1"/>
  <c r="N73"/>
  <c r="O73" s="1"/>
  <c r="M73"/>
  <c r="K73"/>
  <c r="R73" s="1"/>
  <c r="S73" s="1"/>
  <c r="N72"/>
  <c r="O72" s="1"/>
  <c r="M72"/>
  <c r="K72"/>
  <c r="R72" s="1"/>
  <c r="S72" s="1"/>
  <c r="N71"/>
  <c r="O71" s="1"/>
  <c r="M71"/>
  <c r="K71"/>
  <c r="R71" s="1"/>
  <c r="S71" s="1"/>
  <c r="N70"/>
  <c r="O70" s="1"/>
  <c r="M70"/>
  <c r="K70"/>
  <c r="R70" s="1"/>
  <c r="S70" s="1"/>
  <c r="N69"/>
  <c r="O69" s="1"/>
  <c r="M69"/>
  <c r="K69"/>
  <c r="R69" s="1"/>
  <c r="S69" s="1"/>
  <c r="N68"/>
  <c r="O68" s="1"/>
  <c r="M68"/>
  <c r="K68"/>
  <c r="R68" s="1"/>
  <c r="S68" s="1"/>
  <c r="N67"/>
  <c r="O67" s="1"/>
  <c r="M67"/>
  <c r="K67"/>
  <c r="R67" s="1"/>
  <c r="S67" s="1"/>
  <c r="N66"/>
  <c r="O66" s="1"/>
  <c r="M66"/>
  <c r="K66"/>
  <c r="N65"/>
  <c r="O65" s="1"/>
  <c r="M65"/>
  <c r="K65"/>
  <c r="R65" s="1"/>
  <c r="S65" s="1"/>
  <c r="P64"/>
  <c r="Q64" s="1"/>
  <c r="N64"/>
  <c r="O64" s="1"/>
  <c r="M64"/>
  <c r="K64"/>
  <c r="R64" s="1"/>
  <c r="S64" s="1"/>
  <c r="N63"/>
  <c r="O63" s="1"/>
  <c r="M63"/>
  <c r="K63"/>
  <c r="R63" s="1"/>
  <c r="S63" s="1"/>
  <c r="P62"/>
  <c r="Q62" s="1"/>
  <c r="N62"/>
  <c r="O62" s="1"/>
  <c r="M62"/>
  <c r="K62"/>
  <c r="R62" s="1"/>
  <c r="S62" s="1"/>
  <c r="N61"/>
  <c r="O61" s="1"/>
  <c r="M61"/>
  <c r="K61"/>
  <c r="R61" s="1"/>
  <c r="S61" s="1"/>
  <c r="P60"/>
  <c r="Q60" s="1"/>
  <c r="N60"/>
  <c r="O60" s="1"/>
  <c r="M60"/>
  <c r="K60"/>
  <c r="R60" s="1"/>
  <c r="S60" s="1"/>
  <c r="N59"/>
  <c r="O59" s="1"/>
  <c r="M59"/>
  <c r="K59"/>
  <c r="R59" s="1"/>
  <c r="S59" s="1"/>
  <c r="P58"/>
  <c r="Q58" s="1"/>
  <c r="N58"/>
  <c r="O58" s="1"/>
  <c r="M58"/>
  <c r="K58"/>
  <c r="R58" s="1"/>
  <c r="S58" s="1"/>
  <c r="N57"/>
  <c r="O57" s="1"/>
  <c r="M57"/>
  <c r="K57"/>
  <c r="R57" s="1"/>
  <c r="S57" s="1"/>
  <c r="P56"/>
  <c r="Q56" s="1"/>
  <c r="N56"/>
  <c r="O56" s="1"/>
  <c r="M56"/>
  <c r="K56"/>
  <c r="R56" s="1"/>
  <c r="S56" s="1"/>
  <c r="N55"/>
  <c r="O55" s="1"/>
  <c r="M55"/>
  <c r="K55"/>
  <c r="R55" s="1"/>
  <c r="S55" s="1"/>
  <c r="P54"/>
  <c r="Q54" s="1"/>
  <c r="N54"/>
  <c r="O54" s="1"/>
  <c r="M54"/>
  <c r="K54"/>
  <c r="R54" s="1"/>
  <c r="S54" s="1"/>
  <c r="N53"/>
  <c r="O53" s="1"/>
  <c r="M53"/>
  <c r="K53"/>
  <c r="R53" s="1"/>
  <c r="S53" s="1"/>
  <c r="P52"/>
  <c r="Q52" s="1"/>
  <c r="N52"/>
  <c r="O52" s="1"/>
  <c r="M52"/>
  <c r="K52"/>
  <c r="R52" s="1"/>
  <c r="S52" s="1"/>
  <c r="N51"/>
  <c r="O51" s="1"/>
  <c r="M51"/>
  <c r="K51"/>
  <c r="R51" s="1"/>
  <c r="S51" s="1"/>
  <c r="P50"/>
  <c r="Q50" s="1"/>
  <c r="N50"/>
  <c r="O50" s="1"/>
  <c r="M50"/>
  <c r="K50"/>
  <c r="R50" s="1"/>
  <c r="S50" s="1"/>
  <c r="N49"/>
  <c r="O49" s="1"/>
  <c r="M49"/>
  <c r="K49"/>
  <c r="R49" s="1"/>
  <c r="S49" s="1"/>
  <c r="P48"/>
  <c r="Q48" s="1"/>
  <c r="N48"/>
  <c r="O48" s="1"/>
  <c r="M48"/>
  <c r="K48"/>
  <c r="R48" s="1"/>
  <c r="S48" s="1"/>
  <c r="N47"/>
  <c r="O47" s="1"/>
  <c r="M47"/>
  <c r="K47"/>
  <c r="R47" s="1"/>
  <c r="S47" s="1"/>
  <c r="P46"/>
  <c r="Q46" s="1"/>
  <c r="N46"/>
  <c r="O46" s="1"/>
  <c r="M46"/>
  <c r="K46"/>
  <c r="R46" s="1"/>
  <c r="S46" s="1"/>
  <c r="N45"/>
  <c r="O45" s="1"/>
  <c r="M45"/>
  <c r="K45"/>
  <c r="R45" s="1"/>
  <c r="S45" s="1"/>
  <c r="P44"/>
  <c r="Q44" s="1"/>
  <c r="N44"/>
  <c r="O44" s="1"/>
  <c r="M44"/>
  <c r="K44"/>
  <c r="R44" s="1"/>
  <c r="S44" s="1"/>
  <c r="N43"/>
  <c r="O43" s="1"/>
  <c r="M43"/>
  <c r="K43"/>
  <c r="R43" s="1"/>
  <c r="S43" s="1"/>
  <c r="N42"/>
  <c r="O42" s="1"/>
  <c r="K42"/>
  <c r="P42" s="1"/>
  <c r="Q42" s="1"/>
  <c r="J42"/>
  <c r="M42" s="1"/>
  <c r="O41"/>
  <c r="N41"/>
  <c r="K41"/>
  <c r="J41"/>
  <c r="G41"/>
  <c r="O40"/>
  <c r="N40"/>
  <c r="M40"/>
  <c r="K40"/>
  <c r="O39"/>
  <c r="N39"/>
  <c r="K39"/>
  <c r="J39"/>
  <c r="P38"/>
  <c r="Q38" s="1"/>
  <c r="N38"/>
  <c r="O38" s="1"/>
  <c r="M38"/>
  <c r="K38"/>
  <c r="R38" s="1"/>
  <c r="S38" s="1"/>
  <c r="G38"/>
  <c r="O37"/>
  <c r="N37"/>
  <c r="M37"/>
  <c r="K37"/>
  <c r="R37" s="1"/>
  <c r="S37" s="1"/>
  <c r="O36"/>
  <c r="N36"/>
  <c r="M36"/>
  <c r="K36"/>
  <c r="R36" s="1"/>
  <c r="S36" s="1"/>
  <c r="O35"/>
  <c r="N35"/>
  <c r="M35"/>
  <c r="K35"/>
  <c r="R35" s="1"/>
  <c r="S35" s="1"/>
  <c r="O34"/>
  <c r="N34"/>
  <c r="M34"/>
  <c r="K34"/>
  <c r="R34" s="1"/>
  <c r="S34" s="1"/>
  <c r="O33"/>
  <c r="N33"/>
  <c r="M33"/>
  <c r="K33"/>
  <c r="R33" s="1"/>
  <c r="S33" s="1"/>
  <c r="N32"/>
  <c r="O32" s="1"/>
  <c r="M32"/>
  <c r="K32"/>
  <c r="N31"/>
  <c r="O31" s="1"/>
  <c r="M31"/>
  <c r="K31"/>
  <c r="R31" s="1"/>
  <c r="S31" s="1"/>
  <c r="N30"/>
  <c r="O30" s="1"/>
  <c r="M30"/>
  <c r="K30"/>
  <c r="R30" s="1"/>
  <c r="S30" s="1"/>
  <c r="N29"/>
  <c r="O29" s="1"/>
  <c r="M29"/>
  <c r="K29"/>
  <c r="R29" s="1"/>
  <c r="S29" s="1"/>
  <c r="N28"/>
  <c r="O28" s="1"/>
  <c r="M28"/>
  <c r="K28"/>
  <c r="R28" s="1"/>
  <c r="S28" s="1"/>
  <c r="N27"/>
  <c r="O27" s="1"/>
  <c r="M27"/>
  <c r="K27"/>
  <c r="R27" s="1"/>
  <c r="S27" s="1"/>
  <c r="N26"/>
  <c r="O26" s="1"/>
  <c r="M26"/>
  <c r="K26"/>
  <c r="R26" s="1"/>
  <c r="S26" s="1"/>
  <c r="N25"/>
  <c r="O25" s="1"/>
  <c r="M25"/>
  <c r="K25"/>
  <c r="R25" s="1"/>
  <c r="S25" s="1"/>
  <c r="N24"/>
  <c r="O24" s="1"/>
  <c r="M24"/>
  <c r="K24"/>
  <c r="R24" s="1"/>
  <c r="S24" s="1"/>
  <c r="N23"/>
  <c r="O23" s="1"/>
  <c r="M23"/>
  <c r="K23"/>
  <c r="R23" s="1"/>
  <c r="S23" s="1"/>
  <c r="N22"/>
  <c r="O22" s="1"/>
  <c r="M22"/>
  <c r="K22"/>
  <c r="R22" s="1"/>
  <c r="S22" s="1"/>
  <c r="N21"/>
  <c r="O21" s="1"/>
  <c r="M21"/>
  <c r="K21"/>
  <c r="R21" s="1"/>
  <c r="S21" s="1"/>
  <c r="N20"/>
  <c r="O20" s="1"/>
  <c r="M20"/>
  <c r="K20"/>
  <c r="R20" s="1"/>
  <c r="S20" s="1"/>
  <c r="N19"/>
  <c r="O19" s="1"/>
  <c r="M19"/>
  <c r="K19"/>
  <c r="R19" s="1"/>
  <c r="S19" s="1"/>
  <c r="N18"/>
  <c r="O18" s="1"/>
  <c r="M18"/>
  <c r="K18"/>
  <c r="R18" s="1"/>
  <c r="S18" s="1"/>
  <c r="N17"/>
  <c r="O17" s="1"/>
  <c r="M17"/>
  <c r="K17"/>
  <c r="R17" s="1"/>
  <c r="S17" s="1"/>
  <c r="N16"/>
  <c r="O16" s="1"/>
  <c r="M16"/>
  <c r="K16"/>
  <c r="R16" s="1"/>
  <c r="S16" s="1"/>
  <c r="N15"/>
  <c r="O15" s="1"/>
  <c r="M15"/>
  <c r="K15"/>
  <c r="R15" s="1"/>
  <c r="S15" s="1"/>
  <c r="N14"/>
  <c r="O14" s="1"/>
  <c r="K14"/>
  <c r="J14"/>
  <c r="M14" s="1"/>
  <c r="O13"/>
  <c r="N13"/>
  <c r="K13"/>
  <c r="P13" s="1"/>
  <c r="Q13" s="1"/>
  <c r="J13"/>
  <c r="M13" s="1"/>
  <c r="N12"/>
  <c r="O12" s="1"/>
  <c r="M12"/>
  <c r="K12"/>
  <c r="R12" s="1"/>
  <c r="S12" s="1"/>
  <c r="N11"/>
  <c r="O11" s="1"/>
  <c r="M11"/>
  <c r="K11"/>
  <c r="R11" s="1"/>
  <c r="S11" s="1"/>
  <c r="N10"/>
  <c r="O10" s="1"/>
  <c r="M10"/>
  <c r="K10"/>
  <c r="R10" s="1"/>
  <c r="S10" s="1"/>
  <c r="N9"/>
  <c r="O9" s="1"/>
  <c r="M9"/>
  <c r="K9"/>
  <c r="R9" s="1"/>
  <c r="S9" s="1"/>
  <c r="N8"/>
  <c r="O8" s="1"/>
  <c r="M8"/>
  <c r="K8"/>
  <c r="R8" s="1"/>
  <c r="S8" s="1"/>
  <c r="N7"/>
  <c r="O7" s="1"/>
  <c r="M7"/>
  <c r="K7"/>
  <c r="R7" s="1"/>
  <c r="S7" s="1"/>
  <c r="N6"/>
  <c r="O6" s="1"/>
  <c r="K6"/>
  <c r="R6" s="1"/>
  <c r="S6" s="1"/>
  <c r="J6"/>
  <c r="M6" s="1"/>
  <c r="O5"/>
  <c r="N5"/>
  <c r="K5"/>
  <c r="P5" s="1"/>
  <c r="Q5" s="1"/>
  <c r="J5"/>
  <c r="M5" s="1"/>
  <c r="N4"/>
  <c r="O4" s="1"/>
  <c r="M4"/>
  <c r="K4"/>
  <c r="R4" s="1"/>
  <c r="R37" i="15"/>
  <c r="Y15"/>
  <c r="X15"/>
  <c r="Z15" s="1"/>
  <c r="AA15" s="1"/>
  <c r="Y14"/>
  <c r="X14"/>
  <c r="Z14" s="1"/>
  <c r="AA14" s="1"/>
  <c r="Y7"/>
  <c r="X7"/>
  <c r="Z7" s="1"/>
  <c r="AA7" s="1"/>
  <c r="Y6"/>
  <c r="Y37" s="1"/>
  <c r="Y41" s="1"/>
  <c r="X6"/>
  <c r="X37" s="1"/>
  <c r="R154" i="14"/>
  <c r="Z55"/>
  <c r="Y55"/>
  <c r="X55"/>
  <c r="X39"/>
  <c r="Y31"/>
  <c r="Y32" s="1"/>
  <c r="X31"/>
  <c r="X32" s="1"/>
  <c r="Y24"/>
  <c r="X24"/>
  <c r="Z24" s="1"/>
  <c r="AA24" s="1"/>
  <c r="Y23"/>
  <c r="X23"/>
  <c r="Z23" s="1"/>
  <c r="AA23" s="1"/>
  <c r="Y12"/>
  <c r="X12"/>
  <c r="Z12" s="1"/>
  <c r="AA12" s="1"/>
  <c r="Y9"/>
  <c r="Y25" s="1"/>
  <c r="X9"/>
  <c r="X25" s="1"/>
  <c r="Y7"/>
  <c r="Y8" s="1"/>
  <c r="Y40" s="1"/>
  <c r="Y154" s="1"/>
  <c r="X7"/>
  <c r="X8" s="1"/>
  <c r="X40" s="1"/>
  <c r="X154" s="1"/>
  <c r="F11" i="13"/>
  <c r="D11"/>
  <c r="G11" s="1"/>
  <c r="F10"/>
  <c r="D10"/>
  <c r="G10" s="1"/>
  <c r="F9"/>
  <c r="D9"/>
  <c r="G9" s="1"/>
  <c r="F8"/>
  <c r="D8"/>
  <c r="G8" s="1"/>
  <c r="F7"/>
  <c r="D7"/>
  <c r="G7" s="1"/>
  <c r="F6"/>
  <c r="D6"/>
  <c r="G6" s="1"/>
  <c r="F5"/>
  <c r="F12" s="1"/>
  <c r="D5"/>
  <c r="G5" s="1"/>
  <c r="G12" s="1"/>
  <c r="C53" i="12"/>
  <c r="M52"/>
  <c r="N52" s="1"/>
  <c r="G52"/>
  <c r="H52" s="1"/>
  <c r="O52" s="1"/>
  <c r="P52" s="1"/>
  <c r="M51"/>
  <c r="N51" s="1"/>
  <c r="G51"/>
  <c r="H51" s="1"/>
  <c r="O51" s="1"/>
  <c r="P51" s="1"/>
  <c r="M50"/>
  <c r="M49"/>
  <c r="M48"/>
  <c r="N48" s="1"/>
  <c r="G48"/>
  <c r="H48" s="1"/>
  <c r="O48" s="1"/>
  <c r="P48" s="1"/>
  <c r="M47"/>
  <c r="M46"/>
  <c r="M45"/>
  <c r="N44"/>
  <c r="M44"/>
  <c r="H44"/>
  <c r="O44" s="1"/>
  <c r="P44" s="1"/>
  <c r="G44"/>
  <c r="M43"/>
  <c r="M42"/>
  <c r="M41"/>
  <c r="M40"/>
  <c r="N40" s="1"/>
  <c r="G40"/>
  <c r="H40" s="1"/>
  <c r="O40" s="1"/>
  <c r="P40" s="1"/>
  <c r="M39"/>
  <c r="N39" s="1"/>
  <c r="G39"/>
  <c r="H39" s="1"/>
  <c r="O39" s="1"/>
  <c r="P39" s="1"/>
  <c r="M38"/>
  <c r="M37"/>
  <c r="M36"/>
  <c r="N36" s="1"/>
  <c r="G36"/>
  <c r="H36" s="1"/>
  <c r="O36" s="1"/>
  <c r="P36" s="1"/>
  <c r="M35"/>
  <c r="M34"/>
  <c r="M33"/>
  <c r="M32"/>
  <c r="M31"/>
  <c r="N31" s="1"/>
  <c r="G31"/>
  <c r="H31" s="1"/>
  <c r="O31" s="1"/>
  <c r="P31" s="1"/>
  <c r="M30"/>
  <c r="N29"/>
  <c r="M29"/>
  <c r="H29"/>
  <c r="O29" s="1"/>
  <c r="P29" s="1"/>
  <c r="G29"/>
  <c r="M28"/>
  <c r="G28"/>
  <c r="N27"/>
  <c r="M27"/>
  <c r="H27"/>
  <c r="O27" s="1"/>
  <c r="P27" s="1"/>
  <c r="G27"/>
  <c r="M26"/>
  <c r="M25"/>
  <c r="M24"/>
  <c r="M23"/>
  <c r="N23" s="1"/>
  <c r="G23"/>
  <c r="H23" s="1"/>
  <c r="O23" s="1"/>
  <c r="P23" s="1"/>
  <c r="M22"/>
  <c r="M21"/>
  <c r="M20"/>
  <c r="N19"/>
  <c r="M19"/>
  <c r="H19"/>
  <c r="O19" s="1"/>
  <c r="P19" s="1"/>
  <c r="G19"/>
  <c r="M18"/>
  <c r="M17"/>
  <c r="N16"/>
  <c r="M16"/>
  <c r="H16"/>
  <c r="O16" s="1"/>
  <c r="P16" s="1"/>
  <c r="G16"/>
  <c r="M15"/>
  <c r="M14"/>
  <c r="N13"/>
  <c r="M13"/>
  <c r="H13"/>
  <c r="O13" s="1"/>
  <c r="P13" s="1"/>
  <c r="G13"/>
  <c r="M12"/>
  <c r="M11"/>
  <c r="M10"/>
  <c r="M9"/>
  <c r="N9" s="1"/>
  <c r="G9"/>
  <c r="H9" s="1"/>
  <c r="O9" s="1"/>
  <c r="P9" s="1"/>
  <c r="M8"/>
  <c r="M7"/>
  <c r="G7"/>
  <c r="N6"/>
  <c r="N53" s="1"/>
  <c r="M6"/>
  <c r="H6"/>
  <c r="H53" s="1"/>
  <c r="O53" s="1"/>
  <c r="P53" s="1"/>
  <c r="G6"/>
  <c r="S4" i="17" l="1"/>
  <c r="R14"/>
  <c r="S14" s="1"/>
  <c r="R66"/>
  <c r="S66" s="1"/>
  <c r="P66"/>
  <c r="Q66" s="1"/>
  <c r="P4"/>
  <c r="R5"/>
  <c r="S5" s="1"/>
  <c r="R13"/>
  <c r="S13" s="1"/>
  <c r="P39"/>
  <c r="Q39" s="1"/>
  <c r="R40"/>
  <c r="S40" s="1"/>
  <c r="P41"/>
  <c r="Q41" s="1"/>
  <c r="R42"/>
  <c r="S42" s="1"/>
  <c r="P43"/>
  <c r="Q43" s="1"/>
  <c r="P45"/>
  <c r="Q45" s="1"/>
  <c r="P47"/>
  <c r="Q47" s="1"/>
  <c r="P49"/>
  <c r="Q49" s="1"/>
  <c r="P51"/>
  <c r="Q51" s="1"/>
  <c r="P53"/>
  <c r="Q53" s="1"/>
  <c r="P55"/>
  <c r="Q55" s="1"/>
  <c r="P57"/>
  <c r="Q57" s="1"/>
  <c r="P59"/>
  <c r="Q59" s="1"/>
  <c r="P61"/>
  <c r="Q61" s="1"/>
  <c r="P63"/>
  <c r="Q63" s="1"/>
  <c r="P65"/>
  <c r="Q65" s="1"/>
  <c r="R110"/>
  <c r="S110" s="1"/>
  <c r="R32"/>
  <c r="S32" s="1"/>
  <c r="P32"/>
  <c r="Q32" s="1"/>
  <c r="P6"/>
  <c r="Q6" s="1"/>
  <c r="P7"/>
  <c r="Q7" s="1"/>
  <c r="P8"/>
  <c r="Q8" s="1"/>
  <c r="P9"/>
  <c r="Q9" s="1"/>
  <c r="P10"/>
  <c r="Q10" s="1"/>
  <c r="P11"/>
  <c r="Q11" s="1"/>
  <c r="P12"/>
  <c r="Q12" s="1"/>
  <c r="P14"/>
  <c r="Q14" s="1"/>
  <c r="P15"/>
  <c r="Q15" s="1"/>
  <c r="P16"/>
  <c r="Q16" s="1"/>
  <c r="P17"/>
  <c r="Q17" s="1"/>
  <c r="P18"/>
  <c r="Q18" s="1"/>
  <c r="P19"/>
  <c r="Q19" s="1"/>
  <c r="P20"/>
  <c r="Q20" s="1"/>
  <c r="P21"/>
  <c r="Q21" s="1"/>
  <c r="P22"/>
  <c r="Q22" s="1"/>
  <c r="P23"/>
  <c r="Q23" s="1"/>
  <c r="P24"/>
  <c r="Q24" s="1"/>
  <c r="P25"/>
  <c r="Q25" s="1"/>
  <c r="P26"/>
  <c r="Q26" s="1"/>
  <c r="P27"/>
  <c r="Q27" s="1"/>
  <c r="P28"/>
  <c r="Q28" s="1"/>
  <c r="P29"/>
  <c r="Q29" s="1"/>
  <c r="P30"/>
  <c r="Q30" s="1"/>
  <c r="P31"/>
  <c r="Q31" s="1"/>
  <c r="R39"/>
  <c r="S39" s="1"/>
  <c r="M39"/>
  <c r="R41"/>
  <c r="S41" s="1"/>
  <c r="M41"/>
  <c r="P67"/>
  <c r="Q67" s="1"/>
  <c r="P68"/>
  <c r="Q68" s="1"/>
  <c r="P69"/>
  <c r="Q69" s="1"/>
  <c r="P70"/>
  <c r="Q70" s="1"/>
  <c r="P71"/>
  <c r="Q71" s="1"/>
  <c r="P72"/>
  <c r="Q72" s="1"/>
  <c r="P73"/>
  <c r="Q73" s="1"/>
  <c r="P74"/>
  <c r="Q74" s="1"/>
  <c r="P75"/>
  <c r="Q75" s="1"/>
  <c r="P76"/>
  <c r="Q76" s="1"/>
  <c r="P77"/>
  <c r="Q77" s="1"/>
  <c r="P78"/>
  <c r="Q78" s="1"/>
  <c r="P79"/>
  <c r="Q79" s="1"/>
  <c r="P80"/>
  <c r="Q80" s="1"/>
  <c r="P81"/>
  <c r="Q81" s="1"/>
  <c r="P82"/>
  <c r="Q82" s="1"/>
  <c r="P83"/>
  <c r="Q83" s="1"/>
  <c r="P84"/>
  <c r="Q84" s="1"/>
  <c r="P85"/>
  <c r="Q85" s="1"/>
  <c r="P86"/>
  <c r="Q86" s="1"/>
  <c r="P87"/>
  <c r="Q87" s="1"/>
  <c r="P88"/>
  <c r="Q88" s="1"/>
  <c r="P89"/>
  <c r="Q89" s="1"/>
  <c r="P90"/>
  <c r="Q90" s="1"/>
  <c r="P91"/>
  <c r="Q91" s="1"/>
  <c r="P92"/>
  <c r="Q92" s="1"/>
  <c r="P93"/>
  <c r="Q93" s="1"/>
  <c r="P94"/>
  <c r="Q94" s="1"/>
  <c r="P95"/>
  <c r="Q95" s="1"/>
  <c r="P96"/>
  <c r="Q96" s="1"/>
  <c r="P97"/>
  <c r="Q97" s="1"/>
  <c r="P98"/>
  <c r="Q98" s="1"/>
  <c r="P99"/>
  <c r="Q99" s="1"/>
  <c r="P100"/>
  <c r="Q100" s="1"/>
  <c r="P101"/>
  <c r="Q101" s="1"/>
  <c r="P102"/>
  <c r="Q102" s="1"/>
  <c r="P103"/>
  <c r="Q103" s="1"/>
  <c r="P104"/>
  <c r="Q104" s="1"/>
  <c r="P105"/>
  <c r="Q105" s="1"/>
  <c r="P106"/>
  <c r="Q106" s="1"/>
  <c r="P107"/>
  <c r="Q107" s="1"/>
  <c r="P108"/>
  <c r="Q108" s="1"/>
  <c r="P109"/>
  <c r="Q109" s="1"/>
  <c r="M110"/>
  <c r="P111"/>
  <c r="Q111" s="1"/>
  <c r="P112"/>
  <c r="Q112" s="1"/>
  <c r="P113"/>
  <c r="Q113" s="1"/>
  <c r="P114"/>
  <c r="Q114" s="1"/>
  <c r="P115"/>
  <c r="Q115" s="1"/>
  <c r="P116"/>
  <c r="Q116" s="1"/>
  <c r="P117"/>
  <c r="Q117" s="1"/>
  <c r="P118"/>
  <c r="Q118" s="1"/>
  <c r="P33"/>
  <c r="Q33" s="1"/>
  <c r="P34"/>
  <c r="Q34" s="1"/>
  <c r="P35"/>
  <c r="Q35" s="1"/>
  <c r="P36"/>
  <c r="Q36" s="1"/>
  <c r="P37"/>
  <c r="Q37" s="1"/>
  <c r="P40"/>
  <c r="Q40" s="1"/>
  <c r="X41" i="15"/>
  <c r="Z37"/>
  <c r="Z6"/>
  <c r="AA6" s="1"/>
  <c r="Z7" i="14"/>
  <c r="Z9"/>
  <c r="Z31"/>
  <c r="H12" i="13"/>
  <c r="H14" s="1"/>
  <c r="O6" i="12"/>
  <c r="P6" s="1"/>
  <c r="H13" i="7"/>
  <c r="G13"/>
  <c r="I13" s="1"/>
  <c r="F13"/>
  <c r="D13"/>
  <c r="C13"/>
  <c r="H12"/>
  <c r="G12"/>
  <c r="F12"/>
  <c r="E12"/>
  <c r="D12"/>
  <c r="C12"/>
  <c r="H11"/>
  <c r="G11"/>
  <c r="F11"/>
  <c r="E11"/>
  <c r="D11"/>
  <c r="C11"/>
  <c r="H10"/>
  <c r="G10"/>
  <c r="F10"/>
  <c r="E10"/>
  <c r="D10"/>
  <c r="C10"/>
  <c r="H9"/>
  <c r="G9"/>
  <c r="F9"/>
  <c r="E9"/>
  <c r="D9"/>
  <c r="C9"/>
  <c r="H8"/>
  <c r="G8"/>
  <c r="I8" s="1"/>
  <c r="F8"/>
  <c r="E8"/>
  <c r="D8"/>
  <c r="C8"/>
  <c r="H7"/>
  <c r="G7"/>
  <c r="F7"/>
  <c r="E7"/>
  <c r="D7"/>
  <c r="C7"/>
  <c r="H6"/>
  <c r="G6"/>
  <c r="I6" s="1"/>
  <c r="F6"/>
  <c r="E6"/>
  <c r="D6"/>
  <c r="C6"/>
  <c r="H5"/>
  <c r="H14" s="1"/>
  <c r="G5"/>
  <c r="F5"/>
  <c r="D5"/>
  <c r="C5"/>
  <c r="E5" s="1"/>
  <c r="P120" i="17" l="1"/>
  <c r="Q120" s="1"/>
  <c r="Q4"/>
  <c r="R120"/>
  <c r="S120" s="1"/>
  <c r="Z41" i="15"/>
  <c r="AA41" s="1"/>
  <c r="AA37"/>
  <c r="AA31" i="14"/>
  <c r="Z32"/>
  <c r="AA32" s="1"/>
  <c r="AA7"/>
  <c r="Z8"/>
  <c r="AA9"/>
  <c r="Z25"/>
  <c r="AA25" s="1"/>
  <c r="I10" i="7"/>
  <c r="I12"/>
  <c r="F14"/>
  <c r="D14"/>
  <c r="I5"/>
  <c r="I7"/>
  <c r="I9"/>
  <c r="I11"/>
  <c r="E13"/>
  <c r="G14"/>
  <c r="C14"/>
  <c r="Z40" i="14" l="1"/>
  <c r="AA8"/>
  <c r="I14" i="7"/>
  <c r="E14"/>
  <c r="Z154" i="14" l="1"/>
  <c r="AA154" s="1"/>
  <c r="AA40"/>
  <c r="E6" i="8" l="1"/>
  <c r="E7"/>
  <c r="E8"/>
  <c r="E9"/>
  <c r="E10"/>
  <c r="E11"/>
  <c r="E12"/>
  <c r="E13"/>
  <c r="E5"/>
  <c r="D14"/>
  <c r="C14"/>
  <c r="E14" l="1"/>
  <c r="V12" i="5" l="1"/>
  <c r="U12"/>
  <c r="T12"/>
  <c r="N12"/>
  <c r="M12"/>
  <c r="L12"/>
  <c r="K12"/>
  <c r="J12"/>
  <c r="I12"/>
  <c r="H12"/>
  <c r="G12"/>
  <c r="F12"/>
  <c r="E12"/>
  <c r="D12"/>
  <c r="C12"/>
  <c r="R11"/>
  <c r="Q11"/>
  <c r="P11"/>
  <c r="O11"/>
  <c r="R10"/>
  <c r="Q10"/>
  <c r="P10"/>
  <c r="O10"/>
  <c r="R9"/>
  <c r="Q9"/>
  <c r="P9"/>
  <c r="O9"/>
  <c r="R8"/>
  <c r="Q8"/>
  <c r="P8"/>
  <c r="O8"/>
  <c r="R7"/>
  <c r="Q7"/>
  <c r="P7"/>
  <c r="O7"/>
  <c r="R6"/>
  <c r="R12" s="1"/>
  <c r="Q6"/>
  <c r="Q12" s="1"/>
  <c r="P6"/>
  <c r="P12" s="1"/>
  <c r="O6"/>
  <c r="O12" s="1"/>
  <c r="S7" l="1"/>
  <c r="S9"/>
  <c r="S11"/>
  <c r="S8"/>
  <c r="S10"/>
  <c r="S6"/>
  <c r="J13" i="6"/>
  <c r="I13"/>
  <c r="H13"/>
  <c r="G13"/>
  <c r="F13"/>
  <c r="E13"/>
  <c r="D13"/>
  <c r="N15" i="4"/>
  <c r="M15"/>
  <c r="I15"/>
  <c r="H15"/>
  <c r="G15"/>
  <c r="F15"/>
  <c r="E15"/>
  <c r="D15"/>
  <c r="C15"/>
  <c r="J14"/>
  <c r="L13"/>
  <c r="J13"/>
  <c r="K12"/>
  <c r="J12"/>
  <c r="J11"/>
  <c r="J10"/>
  <c r="J9"/>
  <c r="K8"/>
  <c r="J8"/>
  <c r="J7"/>
  <c r="L6"/>
  <c r="K6"/>
  <c r="J6"/>
  <c r="H16" i="11"/>
  <c r="G16"/>
  <c r="F16"/>
  <c r="E16"/>
  <c r="D16"/>
  <c r="C16"/>
  <c r="H16" i="3"/>
  <c r="G16"/>
  <c r="F16"/>
  <c r="E16"/>
  <c r="D16"/>
  <c r="C16"/>
  <c r="L15" i="4" l="1"/>
  <c r="K15"/>
  <c r="J15"/>
  <c r="S12" i="5"/>
  <c r="I16" i="11"/>
  <c r="L15" i="2"/>
  <c r="K15"/>
  <c r="J15"/>
  <c r="H15"/>
  <c r="G15"/>
  <c r="E15"/>
  <c r="D15"/>
  <c r="C15"/>
  <c r="I14"/>
  <c r="F14"/>
  <c r="I13"/>
  <c r="F13"/>
  <c r="I12"/>
  <c r="F12"/>
  <c r="I11"/>
  <c r="F11"/>
  <c r="I10"/>
  <c r="F10"/>
  <c r="I9"/>
  <c r="F9"/>
  <c r="I8"/>
  <c r="F8"/>
  <c r="I7"/>
  <c r="F7"/>
  <c r="I6"/>
  <c r="F6"/>
  <c r="F15" l="1"/>
  <c r="I15"/>
</calcChain>
</file>

<file path=xl/comments1.xml><?xml version="1.0" encoding="utf-8"?>
<comments xmlns="http://schemas.openxmlformats.org/spreadsheetml/2006/main">
  <authors>
    <author>Author</author>
  </authors>
  <commentList>
    <comment ref="A6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8 GRID INCOMER</t>
        </r>
      </text>
    </comment>
    <comment ref="C6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8 GRID INCOMER</t>
        </r>
      </text>
    </comment>
  </commentList>
</comments>
</file>

<file path=xl/sharedStrings.xml><?xml version="1.0" encoding="utf-8"?>
<sst xmlns="http://schemas.openxmlformats.org/spreadsheetml/2006/main" count="4988" uniqueCount="1782">
  <si>
    <t xml:space="preserve">ABSTRACT  OF  VILLAGES AS PER SURVEY / CHARGED IN  RGGVY ( 10th &amp; 11th Plan) UNDER CESU </t>
  </si>
  <si>
    <t>Sl No.</t>
  </si>
  <si>
    <t>Name of the District</t>
  </si>
  <si>
    <t>Executor CPSUs</t>
  </si>
  <si>
    <t>No.of Blocks</t>
  </si>
  <si>
    <t>STATUS OF VILLAGE ELECTRIFICATION                                                             AS PER SURVEY &amp; CHARGED</t>
  </si>
  <si>
    <t xml:space="preserve">BPL Kit Charged </t>
  </si>
  <si>
    <t>TOTAL</t>
  </si>
  <si>
    <t>UE</t>
  </si>
  <si>
    <t>DE</t>
  </si>
  <si>
    <t>PE</t>
  </si>
  <si>
    <t>Angul</t>
  </si>
  <si>
    <t>NTPC</t>
  </si>
  <si>
    <t>Nayagarh</t>
  </si>
  <si>
    <t>Dhenkanal</t>
  </si>
  <si>
    <t>Puri</t>
  </si>
  <si>
    <t>NHPC</t>
  </si>
  <si>
    <t>Cuttack</t>
  </si>
  <si>
    <t>PGCIL</t>
  </si>
  <si>
    <t>Kendrapara</t>
  </si>
  <si>
    <t>Jagatsingpur</t>
  </si>
  <si>
    <t>Khurda</t>
  </si>
  <si>
    <t>Jajpur                   (Portion of Badachana &amp; Dharamsala)</t>
  </si>
  <si>
    <t>Sub- Total</t>
  </si>
  <si>
    <t>Sl.no</t>
  </si>
  <si>
    <t>Name of District</t>
  </si>
  <si>
    <t>Blocks Covered</t>
  </si>
  <si>
    <r>
      <t xml:space="preserve">STATUS OF </t>
    </r>
    <r>
      <rPr>
        <b/>
        <sz val="11"/>
        <color indexed="8"/>
        <rFont val="Book Antiqua"/>
        <family val="1"/>
      </rPr>
      <t xml:space="preserve">VILLAGES </t>
    </r>
  </si>
  <si>
    <r>
      <t>STATUS OF</t>
    </r>
    <r>
      <rPr>
        <b/>
        <sz val="11"/>
        <color indexed="8"/>
        <rFont val="Book Antiqua"/>
        <family val="1"/>
      </rPr>
      <t xml:space="preserve"> HABITATIONS</t>
    </r>
  </si>
  <si>
    <r>
      <t>STATUS OF</t>
    </r>
    <r>
      <rPr>
        <b/>
        <sz val="11"/>
        <color indexed="8"/>
        <rFont val="Book Antiqua"/>
        <family val="1"/>
      </rPr>
      <t xml:space="preserve"> HOUSEHOLDS</t>
    </r>
  </si>
  <si>
    <t xml:space="preserve">Un-Electrified Village(s) (UEV) </t>
  </si>
  <si>
    <t xml:space="preserve">Partially Electrified Village(s) (PEV) </t>
  </si>
  <si>
    <t>TOTAL                  ( UE + PE )</t>
  </si>
  <si>
    <t xml:space="preserve">Un-Electrified habitations  (UEH) </t>
  </si>
  <si>
    <t xml:space="preserve">Partially Electrified habitations (PEH) </t>
  </si>
  <si>
    <t>TOTAL                      ( UE + PE )</t>
  </si>
  <si>
    <t>Rhhs (incl.BPL Hhs)</t>
  </si>
  <si>
    <t>BPL Hhs</t>
  </si>
  <si>
    <t>Jagatsinghpur</t>
  </si>
  <si>
    <t>Grand Total</t>
  </si>
  <si>
    <t>Sanctioned cost (in crore)</t>
  </si>
  <si>
    <t>Sl. No.</t>
  </si>
  <si>
    <t>District</t>
  </si>
  <si>
    <r>
      <t xml:space="preserve">UE Scope 
as per </t>
    </r>
    <r>
      <rPr>
        <b/>
        <sz val="12"/>
        <rFont val="Book Antiqua"/>
        <family val="1"/>
      </rPr>
      <t>DPR</t>
    </r>
  </si>
  <si>
    <t>STATUS OF VILLAGE</t>
  </si>
  <si>
    <t xml:space="preserve"> Completed</t>
  </si>
  <si>
    <r>
      <rPr>
        <b/>
        <sz val="10"/>
        <rFont val="Book Antiqua"/>
        <family val="1"/>
      </rPr>
      <t xml:space="preserve">Offered </t>
    </r>
    <r>
      <rPr>
        <sz val="10"/>
        <rFont val="Book Antiqua"/>
        <family val="1"/>
      </rPr>
      <t xml:space="preserve">for </t>
    </r>
    <r>
      <rPr>
        <b/>
        <sz val="10"/>
        <rFont val="Book Antiqua"/>
        <family val="1"/>
      </rPr>
      <t>inspection</t>
    </r>
  </si>
  <si>
    <t>Inspection Completed</t>
  </si>
  <si>
    <t>Charged</t>
  </si>
  <si>
    <t>A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</si>
  <si>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</si>
  <si>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</si>
  <si>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</si>
  <si>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</si>
  <si>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</si>
  <si>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</si>
  <si>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</si>
  <si>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</si>
  <si>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</si>
  <si>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</si>
  <si>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N</t>
  </si>
  <si>
    <t xml:space="preserve">Nayagarh </t>
  </si>
  <si>
    <t xml:space="preserve">Dhenkanal </t>
  </si>
  <si>
    <t xml:space="preserve">Jajpur ( Part) </t>
  </si>
  <si>
    <t>Sub-Total</t>
  </si>
  <si>
    <t>PE Scope 
as per DPR</t>
  </si>
  <si>
    <t>Revised PE 
as per Survey</t>
  </si>
  <si>
    <t>Village Completed</t>
  </si>
  <si>
    <t>Offered for Inspection</t>
  </si>
  <si>
    <t>F</t>
  </si>
  <si>
    <t>STATUS OF PARAMETERS  SANCTIONED UNDER RGGVY-II (  12th PLAN DPR ) FOR CESU AREA</t>
  </si>
  <si>
    <t>SL NO</t>
  </si>
  <si>
    <t>New/Augmenting                    Sub station</t>
  </si>
  <si>
    <t>DTR</t>
  </si>
  <si>
    <t>Line</t>
  </si>
  <si>
    <t>Proposed DPR cost (in crore)</t>
  </si>
  <si>
    <t xml:space="preserve">33/11 KV Aug s/stn </t>
  </si>
  <si>
    <t xml:space="preserve">33/11 KV New S/S </t>
  </si>
  <si>
    <t>100 KVA                   (Three Phase)</t>
  </si>
  <si>
    <t>63 KVA (Three Phase)</t>
  </si>
  <si>
    <t>25 KVA (Three Phase)</t>
  </si>
  <si>
    <t>16 KVA (Single Phase)</t>
  </si>
  <si>
    <t>10 KVA (Single Phase)</t>
  </si>
  <si>
    <t>11 Kv line (HT)</t>
  </si>
  <si>
    <t>LT</t>
  </si>
  <si>
    <t>Approval  Date - 11/09/2015 ( CESU )</t>
  </si>
  <si>
    <t>DISTRICT WISE STATUS OF DPR APPROVAL IN DDUGJY UNDER CESU AREA</t>
  </si>
  <si>
    <t>Sl.No.</t>
  </si>
  <si>
    <t>DPR Code</t>
  </si>
  <si>
    <t>Electrification of UE Villages</t>
  </si>
  <si>
    <t>Feeder Separation</t>
  </si>
  <si>
    <t>Connecting / Unconnecting Hhs</t>
  </si>
  <si>
    <t>Metering</t>
  </si>
  <si>
    <t>System Strengthening</t>
  </si>
  <si>
    <t>Sansad Adarsh Gram Yojna</t>
  </si>
  <si>
    <t>Total DPR Cost (In Cr.)</t>
  </si>
  <si>
    <t>DDU:21:384:01</t>
  </si>
  <si>
    <t>Nil</t>
  </si>
  <si>
    <t>DDU:21:381:01</t>
  </si>
  <si>
    <t>DDU:21:383:01</t>
  </si>
  <si>
    <t>Jagatsinghapur</t>
  </si>
  <si>
    <t>DDU:21:380:01</t>
  </si>
  <si>
    <t>DDU:21:379:01</t>
  </si>
  <si>
    <t>Khordha</t>
  </si>
  <si>
    <t>DDU:21:386:01</t>
  </si>
  <si>
    <t>DDU:21:385:01</t>
  </si>
  <si>
    <t>DDU:21:387:01</t>
  </si>
  <si>
    <t>Grand-Total</t>
  </si>
  <si>
    <t>Total no of habitations taken under the Scheme          ( Nos )</t>
  </si>
  <si>
    <t>Total no of habitations Electrified  ( Nos )</t>
  </si>
  <si>
    <t>Balance no of habitations to be Electrified  ( Nos )</t>
  </si>
  <si>
    <t>Total no.of BPL HHs Charged  ( Nos. )</t>
  </si>
  <si>
    <t>Fund (Rs) in Crore</t>
  </si>
  <si>
    <t>Total Fund released</t>
  </si>
  <si>
    <t>Expenditure Made</t>
  </si>
  <si>
    <t xml:space="preserve">Balance Fund </t>
  </si>
  <si>
    <t>Jajpur ( Part )</t>
  </si>
  <si>
    <t>Sl No</t>
  </si>
  <si>
    <t>Jajpur ( part)</t>
  </si>
  <si>
    <t>ULBs</t>
  </si>
  <si>
    <t>Slums Identified</t>
  </si>
  <si>
    <t>Slums / Wards Programme(Nos.)</t>
  </si>
  <si>
    <t>Tender Done   (Nos.)</t>
  </si>
  <si>
    <t>Work Order Issued</t>
  </si>
  <si>
    <t>Village / Habitation Electrified Nos.</t>
  </si>
  <si>
    <t>Work Order Pending</t>
  </si>
  <si>
    <t>Dropped</t>
  </si>
  <si>
    <t>BPL Families in Habitation / Villages (Nos.)</t>
  </si>
  <si>
    <t>BPL House holds eleectrified (Nos.)</t>
  </si>
  <si>
    <t xml:space="preserve">Dhenkanal Muncipalty </t>
  </si>
  <si>
    <t>Kamakhyanagar NAC</t>
  </si>
  <si>
    <t xml:space="preserve">Bhuban NAC   </t>
  </si>
  <si>
    <t xml:space="preserve">Kendrapara Muncipalty </t>
  </si>
  <si>
    <t>Pattamundai NAC</t>
  </si>
  <si>
    <t>Khurda Muncipalty</t>
  </si>
  <si>
    <t>Jatani Muncipalty</t>
  </si>
  <si>
    <t xml:space="preserve">Bhubaneswar Muncipalty </t>
  </si>
  <si>
    <t>Balugaon NAC</t>
  </si>
  <si>
    <t>Banpur NAC</t>
  </si>
  <si>
    <t xml:space="preserve">Cuttack Muncipalty </t>
  </si>
  <si>
    <t>Choudwar Muncipalty</t>
  </si>
  <si>
    <t>Athagarh NAC</t>
  </si>
  <si>
    <t xml:space="preserve">Banki NAC </t>
  </si>
  <si>
    <t>Nayagarh NAC</t>
  </si>
  <si>
    <t xml:space="preserve">Khandapara NAC </t>
  </si>
  <si>
    <t>Daspalla NAC</t>
  </si>
  <si>
    <t>Ranpur NAC</t>
  </si>
  <si>
    <t>Jagatsinghpur NAC</t>
  </si>
  <si>
    <t>Angul Muncipalty</t>
  </si>
  <si>
    <t xml:space="preserve">Talcher Muncipalty </t>
  </si>
  <si>
    <t xml:space="preserve">Athamallik NAC </t>
  </si>
  <si>
    <t xml:space="preserve">Puri Muncipalty </t>
  </si>
  <si>
    <t>Konark NAC</t>
  </si>
  <si>
    <t xml:space="preserve"> Nimapara NAC </t>
  </si>
  <si>
    <t>Pipili NAC</t>
  </si>
  <si>
    <t>Sl.No</t>
  </si>
  <si>
    <t>No.of PE Villages Pending for BPL Charging</t>
  </si>
  <si>
    <t>Pending BPL HHs to be charged</t>
  </si>
  <si>
    <t>Proposed Up-gradation of DTR in KVA</t>
  </si>
  <si>
    <t>Proposal New of DTR in KVA</t>
  </si>
  <si>
    <t>Final additional DTR recuirtment</t>
  </si>
  <si>
    <t>Other Infrastructure</t>
  </si>
  <si>
    <t>16-25</t>
  </si>
  <si>
    <t>16-63</t>
  </si>
  <si>
    <t>16-100</t>
  </si>
  <si>
    <t>25-63</t>
  </si>
  <si>
    <t>25-100</t>
  </si>
  <si>
    <t>63-100</t>
  </si>
  <si>
    <t>Total</t>
  </si>
  <si>
    <t>HT(in Kms)</t>
  </si>
  <si>
    <t>LT(Kms)</t>
  </si>
  <si>
    <t>DTR Accessories including DP</t>
  </si>
  <si>
    <t>Annexure-A</t>
  </si>
  <si>
    <t>RGGVY-I(Scheme Closed)</t>
  </si>
  <si>
    <t>Annexure-B</t>
  </si>
  <si>
    <t>Jajpur(Part)</t>
  </si>
  <si>
    <t>Annexure-C1</t>
  </si>
  <si>
    <t>Annexure-C2</t>
  </si>
  <si>
    <t>Annexure-D</t>
  </si>
  <si>
    <t>Annexure-E</t>
  </si>
  <si>
    <t>Annexure-F</t>
  </si>
  <si>
    <t>Annexure-H</t>
  </si>
  <si>
    <t>NAME OF S/S</t>
  </si>
  <si>
    <t>TFR CAPACITY
(MVA)</t>
  </si>
  <si>
    <t>33KV I/C CONSUMPTION</t>
  </si>
  <si>
    <t>T/F I/P</t>
  </si>
  <si>
    <t>TOTAL I/P</t>
  </si>
  <si>
    <t>11KV FDR CONSUMPTION</t>
  </si>
  <si>
    <t>T/F O/G</t>
  </si>
  <si>
    <t>TOTAL CONSUMPTION</t>
  </si>
  <si>
    <t>LOSS MU</t>
  </si>
  <si>
    <t>MF</t>
  </si>
  <si>
    <t>BHIMATANGI</t>
  </si>
  <si>
    <t>CHAINPAL</t>
  </si>
  <si>
    <t>MATAMATHA</t>
  </si>
  <si>
    <t>TANGI</t>
  </si>
  <si>
    <t>MEDICAL</t>
  </si>
  <si>
    <t>42 MOUZA</t>
  </si>
  <si>
    <t>KANPUR</t>
  </si>
  <si>
    <t>MAHANGA</t>
  </si>
  <si>
    <t>Annexure-J1</t>
  </si>
  <si>
    <t>Rating Transformer</t>
  </si>
  <si>
    <t>Calculated loss in KVA at 0.9 pf</t>
  </si>
  <si>
    <t>1600  KVA 33/11 KV</t>
  </si>
  <si>
    <t>3000 KVA 33/11 KV</t>
  </si>
  <si>
    <t>3150  KVA 33/11 KV</t>
  </si>
  <si>
    <t>5000  KVA 33/11 KV</t>
  </si>
  <si>
    <t>7500 KVA 33/11 KV</t>
  </si>
  <si>
    <t>8000  KVA 33/11 KV</t>
  </si>
  <si>
    <t>Average Efficiency in %age</t>
  </si>
  <si>
    <t>Annexure-J2</t>
  </si>
  <si>
    <t>NAME OF THE GRID</t>
  </si>
  <si>
    <t>MANCHESWAR</t>
  </si>
  <si>
    <t>BBSR-2</t>
  </si>
  <si>
    <t>BBSR-3</t>
  </si>
  <si>
    <t>CHANDAKA</t>
  </si>
  <si>
    <t>NAYAPALLI</t>
  </si>
  <si>
    <t>XAVIER</t>
  </si>
  <si>
    <t>RANASINGHPUR</t>
  </si>
  <si>
    <t>ASSOTECH</t>
  </si>
  <si>
    <t>BBSR-5</t>
  </si>
  <si>
    <t>BED</t>
  </si>
  <si>
    <t>RANSINGHPUR</t>
  </si>
  <si>
    <t>KESURA</t>
  </si>
  <si>
    <t>CHANDIKHOLE</t>
  </si>
  <si>
    <t>CED</t>
  </si>
  <si>
    <t>CHOUDWAR</t>
  </si>
  <si>
    <t>IDCO</t>
  </si>
  <si>
    <t>CUTTACK</t>
  </si>
  <si>
    <t>BALIKUDA</t>
  </si>
  <si>
    <t>BAHUGRAM</t>
  </si>
  <si>
    <t>SED</t>
  </si>
  <si>
    <t>BIDANASI</t>
  </si>
  <si>
    <t>CDD-I</t>
  </si>
  <si>
    <t>SISHUBHABAN</t>
  </si>
  <si>
    <t>IOCL(DIRECT CABLE)-2</t>
  </si>
  <si>
    <t>CHAULIAGANJ-2</t>
  </si>
  <si>
    <t>CDD-II</t>
  </si>
  <si>
    <t>JAGATPUR</t>
  </si>
  <si>
    <t>BADAMBADI</t>
  </si>
  <si>
    <t>BENTKAR</t>
  </si>
  <si>
    <t>CHAULIAGANJ-1</t>
  </si>
  <si>
    <t>NARSINGHPUR</t>
  </si>
  <si>
    <t>ATHAGARH</t>
  </si>
  <si>
    <t>PARADEEP</t>
  </si>
  <si>
    <t>INDUSTRIAL</t>
  </si>
  <si>
    <t>PDP</t>
  </si>
  <si>
    <t>JAGATSINGHPUR</t>
  </si>
  <si>
    <t>KENDRAPADA</t>
  </si>
  <si>
    <t>AUL-PATTAMUNDAI</t>
  </si>
  <si>
    <t>KED-I</t>
  </si>
  <si>
    <t>INDUPUR</t>
  </si>
  <si>
    <t>PATTAMUNDAI</t>
  </si>
  <si>
    <t>RAJANAGAR</t>
  </si>
  <si>
    <t>GOGUA</t>
  </si>
  <si>
    <t>DANPUR</t>
  </si>
  <si>
    <t>KED-II</t>
  </si>
  <si>
    <t>MARSHAGHAI</t>
  </si>
  <si>
    <t>NAUGAON</t>
  </si>
  <si>
    <t>JED</t>
  </si>
  <si>
    <t>GUNDICHAPADA</t>
  </si>
  <si>
    <t>DHENKANAL TOWN</t>
  </si>
  <si>
    <t>DED</t>
  </si>
  <si>
    <t>DAKHINAKALI</t>
  </si>
  <si>
    <t>HINDOL ROAD</t>
  </si>
  <si>
    <t>OPL</t>
  </si>
  <si>
    <t>KALARANGI</t>
  </si>
  <si>
    <t>OMC</t>
  </si>
  <si>
    <t>KAMAKHYANAGAR</t>
  </si>
  <si>
    <t>TED</t>
  </si>
  <si>
    <t xml:space="preserve">PARJANGA </t>
  </si>
  <si>
    <t>BANARAPAL</t>
  </si>
  <si>
    <t>RENGALI</t>
  </si>
  <si>
    <t>KANIHA</t>
  </si>
  <si>
    <t>KHAMAR</t>
  </si>
  <si>
    <t>BARKOTE</t>
  </si>
  <si>
    <t>PALLAHARA</t>
  </si>
  <si>
    <t>ANGUL</t>
  </si>
  <si>
    <t>ANGUL-1</t>
  </si>
  <si>
    <t>ANED</t>
  </si>
  <si>
    <t>ANGUL-2</t>
  </si>
  <si>
    <t>RAILWAY</t>
  </si>
  <si>
    <t>BOINDA</t>
  </si>
  <si>
    <t>JARPADA</t>
  </si>
  <si>
    <t>ATHAMALLIK</t>
  </si>
  <si>
    <t>RAIRAKHOL</t>
  </si>
  <si>
    <t>BAMUR</t>
  </si>
  <si>
    <t>KHURDA</t>
  </si>
  <si>
    <t>BOLAGARH</t>
  </si>
  <si>
    <t>KED</t>
  </si>
  <si>
    <t>MENDHASAL</t>
  </si>
  <si>
    <t>BANKI</t>
  </si>
  <si>
    <t>BALUGAON</t>
  </si>
  <si>
    <t>CHANDPUR</t>
  </si>
  <si>
    <t>TANGI-CHANDPUR</t>
  </si>
  <si>
    <t>NAYAGARH</t>
  </si>
  <si>
    <t>KHANDAPADA</t>
  </si>
  <si>
    <t>Annexure-J3</t>
  </si>
  <si>
    <t>Annexure-J4</t>
  </si>
  <si>
    <t>Annexure-J5</t>
  </si>
  <si>
    <t>IR</t>
  </si>
  <si>
    <t>FR</t>
  </si>
  <si>
    <t>DF</t>
  </si>
  <si>
    <t>LF</t>
  </si>
  <si>
    <t>LLF</t>
  </si>
  <si>
    <t>%AGE
 LOSS</t>
  </si>
  <si>
    <t>BBSR-1</t>
  </si>
  <si>
    <t>BBSR-8</t>
  </si>
  <si>
    <t>BBSR-9</t>
  </si>
  <si>
    <t>TCS</t>
  </si>
  <si>
    <t>C S PUR-1</t>
  </si>
  <si>
    <t>BARAMUNDA</t>
  </si>
  <si>
    <t>NARAJ</t>
  </si>
  <si>
    <t>BBSR-4</t>
  </si>
  <si>
    <t>NIMAPADA</t>
  </si>
  <si>
    <t>CRRI 1</t>
  </si>
  <si>
    <t>CRRI 2</t>
  </si>
  <si>
    <t>HPCL</t>
  </si>
  <si>
    <t>KENDRAPARA</t>
  </si>
  <si>
    <t>MARSAGHAI</t>
  </si>
  <si>
    <t>JAGATSINHPUR</t>
  </si>
  <si>
    <t xml:space="preserve">BALIKUDA </t>
  </si>
  <si>
    <t>GONDIA</t>
  </si>
  <si>
    <t>TISCO</t>
  </si>
  <si>
    <t>SOVA METAL</t>
  </si>
  <si>
    <t>MATHAKARAGOLA</t>
  </si>
  <si>
    <t>HEMSURPADA</t>
  </si>
  <si>
    <t>GANESH SPONGE</t>
  </si>
  <si>
    <t>ARGUL</t>
  </si>
  <si>
    <t>NISER-1</t>
  </si>
  <si>
    <t>NISER-2</t>
  </si>
  <si>
    <t>ODOGAON</t>
  </si>
  <si>
    <t>DASPALLA</t>
  </si>
  <si>
    <t>PURI</t>
  </si>
  <si>
    <t>SRIRAMNAGAR-2</t>
  </si>
  <si>
    <t>SAKHIGOPAL</t>
  </si>
  <si>
    <t>Annexure-J6</t>
  </si>
  <si>
    <t>Annexure-J7</t>
  </si>
  <si>
    <t>25KVA</t>
  </si>
  <si>
    <t>CRRI</t>
  </si>
  <si>
    <t>100/80/55</t>
  </si>
  <si>
    <t>100/80/55/34</t>
  </si>
  <si>
    <t>55/34</t>
  </si>
  <si>
    <t>16 KVA 11/0.4 KV</t>
  </si>
  <si>
    <t>25 KVA 11/0.4 KV</t>
  </si>
  <si>
    <t>50 KVA 11/0.4 KV</t>
  </si>
  <si>
    <t>63 KVA 11/0.4 KV</t>
  </si>
  <si>
    <t>100 KVA 11/0.4 KV</t>
  </si>
  <si>
    <t>150 KVA 11/0.4 KV</t>
  </si>
  <si>
    <t>200 KVA 11/0.4 KV</t>
  </si>
  <si>
    <t>250 KVA 11/0.4 KV</t>
  </si>
  <si>
    <t>315 KVA 11/0.4 KV</t>
  </si>
  <si>
    <t>500 KVA 11/0.4 KV</t>
  </si>
  <si>
    <t>750 KVA 11/0.4 KV</t>
  </si>
  <si>
    <t>1000 KVA 11/0.4 KV</t>
  </si>
  <si>
    <t>DIVISION NAME</t>
  </si>
  <si>
    <t>33/11 KV PRIMARY DISTRIBUTION S/S</t>
  </si>
  <si>
    <t>11 KV FEEDER NAME</t>
  </si>
  <si>
    <t>LENGTH OF FEEDER IN KM</t>
  </si>
  <si>
    <t>PEAK LOAD CURRENT (AMP)</t>
  </si>
  <si>
    <t>NO. OF DT</t>
  </si>
  <si>
    <t>TOTAL DTR CAPACITY (IN KVA)</t>
  </si>
  <si>
    <t>NO. OF CONSUMERS</t>
  </si>
  <si>
    <t>RESISTANCE AT 60 C (Ω/Km)</t>
  </si>
  <si>
    <t>BCDD-01, BBSR</t>
  </si>
  <si>
    <t>UNIT-6</t>
  </si>
  <si>
    <t>FOREST PARK</t>
  </si>
  <si>
    <t>UNIT-1</t>
  </si>
  <si>
    <t>SPRING TANK</t>
  </si>
  <si>
    <t>UNIT-8</t>
  </si>
  <si>
    <t>CBI</t>
  </si>
  <si>
    <t>MEDICAL( UNIT - V )</t>
  </si>
  <si>
    <t>UNIT-4</t>
  </si>
  <si>
    <t>DELTA</t>
  </si>
  <si>
    <t>80/55</t>
  </si>
  <si>
    <t>TEL.BHAWAN</t>
  </si>
  <si>
    <t>SATYA NAGAR</t>
  </si>
  <si>
    <t>PRESS FDR</t>
  </si>
  <si>
    <t>TOSHALI PLAZA</t>
  </si>
  <si>
    <t>RAHUL CO.</t>
  </si>
  <si>
    <t>SAHID NAGAR</t>
  </si>
  <si>
    <t>SAHEED NAGAR-1</t>
  </si>
  <si>
    <t>SAHEED NAGAR-2</t>
  </si>
  <si>
    <t>SAHEED NAGAR-3</t>
  </si>
  <si>
    <t>SAHEED NAGAR-4</t>
  </si>
  <si>
    <t>UNIT-3</t>
  </si>
  <si>
    <t>RAM MANDIR</t>
  </si>
  <si>
    <t>100/55/34</t>
  </si>
  <si>
    <t>CRPF</t>
  </si>
  <si>
    <t>IRC-2</t>
  </si>
  <si>
    <t>SAINIK SCHOOL</t>
  </si>
  <si>
    <t>VSS NAGAR</t>
  </si>
  <si>
    <t xml:space="preserve">PRESS </t>
  </si>
  <si>
    <t>CS PUR-1</t>
  </si>
  <si>
    <t>100/55</t>
  </si>
  <si>
    <t>CS PUR-2</t>
  </si>
  <si>
    <t>HOUSING BOARD-1</t>
  </si>
  <si>
    <t>INFOCITY</t>
  </si>
  <si>
    <t>BANK</t>
  </si>
  <si>
    <t>80/55/34</t>
  </si>
  <si>
    <t>KALARAHANGA</t>
  </si>
  <si>
    <t>PKB</t>
  </si>
  <si>
    <t>BHARATPUR</t>
  </si>
  <si>
    <t>PHD</t>
  </si>
  <si>
    <t>-</t>
  </si>
  <si>
    <t>KALINGA NAGAR</t>
  </si>
  <si>
    <t>DUMDUMA</t>
  </si>
  <si>
    <t>K-5</t>
  </si>
  <si>
    <t>K-9</t>
  </si>
  <si>
    <t>VIPUL</t>
  </si>
  <si>
    <t>BED, BBSR</t>
  </si>
  <si>
    <t>POKHARIPUT</t>
  </si>
  <si>
    <t xml:space="preserve">100/55/34 </t>
  </si>
  <si>
    <t xml:space="preserve">100/55 </t>
  </si>
  <si>
    <t>BADAGADA</t>
  </si>
  <si>
    <t>BRAHMESWAR</t>
  </si>
  <si>
    <t xml:space="preserve">100/80/55 </t>
  </si>
  <si>
    <t>BADAGADA LINGARAJ</t>
  </si>
  <si>
    <t>MAUSIMA</t>
  </si>
  <si>
    <t>B.J.B NAGAR</t>
  </si>
  <si>
    <t xml:space="preserve">148/100 </t>
  </si>
  <si>
    <t>RAJARANI</t>
  </si>
  <si>
    <t>SAI</t>
  </si>
  <si>
    <t>LAXMISAGAR</t>
  </si>
  <si>
    <t>BOMIKHAL</t>
  </si>
  <si>
    <t>MANCHESWAR-2</t>
  </si>
  <si>
    <t>MANCHESWAR-3</t>
  </si>
  <si>
    <t>RANIHAT</t>
  </si>
  <si>
    <t>MEDICAL-1</t>
  </si>
  <si>
    <t>JOBRA</t>
  </si>
  <si>
    <t>BUXI BAZAR</t>
  </si>
  <si>
    <t>BARRAGE</t>
  </si>
  <si>
    <t>80/100</t>
  </si>
  <si>
    <t>RAVENSHAW</t>
  </si>
  <si>
    <t>ENGG SCHOOL</t>
  </si>
  <si>
    <t>KALINGA</t>
  </si>
  <si>
    <t>GORAKABAR</t>
  </si>
  <si>
    <t>JNI</t>
  </si>
  <si>
    <t>CANTONMENT 2</t>
  </si>
  <si>
    <t>CANTENMENT 1</t>
  </si>
  <si>
    <t>SRI VIHAR</t>
  </si>
  <si>
    <t>95 UG</t>
  </si>
  <si>
    <t>DD OH</t>
  </si>
  <si>
    <t>TULASIPUR</t>
  </si>
  <si>
    <t>DD UG</t>
  </si>
  <si>
    <t>CB9</t>
  </si>
  <si>
    <t>MUSIUM</t>
  </si>
  <si>
    <t>CIRCUIT HOUSE</t>
  </si>
  <si>
    <t>TOWNHALL</t>
  </si>
  <si>
    <t>CDA</t>
  </si>
  <si>
    <t>SATICHOURA</t>
  </si>
  <si>
    <t>BADAMBADI-1</t>
  </si>
  <si>
    <t>OGP</t>
  </si>
  <si>
    <t>KATHAJODI</t>
  </si>
  <si>
    <t>KALYANI NAGAR</t>
  </si>
  <si>
    <t>RING-1</t>
  </si>
  <si>
    <t>INDUSTRIAL2</t>
  </si>
  <si>
    <t>MAHANADI VIHAR</t>
  </si>
  <si>
    <t>NAYABAZAR</t>
  </si>
  <si>
    <t>NADIKULA</t>
  </si>
  <si>
    <t>42 MAUZA</t>
  </si>
  <si>
    <t>CHANDULI</t>
  </si>
  <si>
    <t>JHINKIRIA</t>
  </si>
  <si>
    <t>KALAPADA</t>
  </si>
  <si>
    <t>KANDARPUR</t>
  </si>
  <si>
    <t>AYATPUR</t>
  </si>
  <si>
    <t>KISHAN NAGAR</t>
  </si>
  <si>
    <t>MALIPUR</t>
  </si>
  <si>
    <t>RAMCHANDRAPUR</t>
  </si>
  <si>
    <t>MATTAGAJAPUR</t>
  </si>
  <si>
    <t>MATTAGAJA PUR</t>
  </si>
  <si>
    <t>55/80</t>
  </si>
  <si>
    <t>POPARADA</t>
  </si>
  <si>
    <t>JICA</t>
  </si>
  <si>
    <t>DED, DHENKANAL</t>
  </si>
  <si>
    <t>GOVINDPUR</t>
  </si>
  <si>
    <t>JORANDA</t>
  </si>
  <si>
    <t>DKL TOWN-2</t>
  </si>
  <si>
    <t>DEULASAHI</t>
  </si>
  <si>
    <t>SIMINAI</t>
  </si>
  <si>
    <t>BHAPUR</t>
  </si>
  <si>
    <t>BAZAR</t>
  </si>
  <si>
    <t>NIMIDHA</t>
  </si>
  <si>
    <t>BADALU</t>
  </si>
  <si>
    <t>KHAJURIAKATA</t>
  </si>
  <si>
    <t>HINDOL</t>
  </si>
  <si>
    <t>MANDAR</t>
  </si>
  <si>
    <t>PASUPATI</t>
  </si>
  <si>
    <t>NIHALPRASAD</t>
  </si>
  <si>
    <t>KASHIPUR</t>
  </si>
  <si>
    <t>KANKADAHADA</t>
  </si>
  <si>
    <t>DANDADHAR</t>
  </si>
  <si>
    <t>BADASUANLA</t>
  </si>
  <si>
    <t>GUNEIBILLI</t>
  </si>
  <si>
    <t>BELEISAHI</t>
  </si>
  <si>
    <t>JIRAL</t>
  </si>
  <si>
    <t>BALISAHI</t>
  </si>
  <si>
    <t>TED,CHAINPAL</t>
  </si>
  <si>
    <t>HATATOTA</t>
  </si>
  <si>
    <t>GODIBANDHA</t>
  </si>
  <si>
    <t>BALHRA</t>
  </si>
  <si>
    <t>GOTAMARA</t>
  </si>
  <si>
    <t>BHOGABARENI</t>
  </si>
  <si>
    <t>KANIHA-1</t>
  </si>
  <si>
    <t>KANIHA-2</t>
  </si>
  <si>
    <t>KARADEI</t>
  </si>
  <si>
    <t>DERANGA</t>
  </si>
  <si>
    <t>SAMAL</t>
  </si>
  <si>
    <t>BIJIGULU</t>
  </si>
  <si>
    <t>80/34</t>
  </si>
  <si>
    <t>SAMAL VILLAGE</t>
  </si>
  <si>
    <t>COLONY</t>
  </si>
  <si>
    <t>SEA GARH</t>
  </si>
  <si>
    <t>PHOPANDA</t>
  </si>
  <si>
    <t>ODASA</t>
  </si>
  <si>
    <t>BARAKOTIA</t>
  </si>
  <si>
    <t>SANKHAMUR</t>
  </si>
  <si>
    <t>BALANDA</t>
  </si>
  <si>
    <t>GURUDWAR</t>
  </si>
  <si>
    <t>JAGANNATHPUR</t>
  </si>
  <si>
    <t>BANARPAL</t>
  </si>
  <si>
    <t>KULAD</t>
  </si>
  <si>
    <t>PARJANG</t>
  </si>
  <si>
    <t>DADARAGHATI/ KUALO</t>
  </si>
  <si>
    <t>SARANG</t>
  </si>
  <si>
    <t>PARABIL</t>
  </si>
  <si>
    <t>PARABIL (MAHIDHARPUR)</t>
  </si>
  <si>
    <t>BARUAN</t>
  </si>
  <si>
    <t>ANED, ANGUL</t>
  </si>
  <si>
    <t>TOWN-II</t>
  </si>
  <si>
    <t>HEMUSARAPADA</t>
  </si>
  <si>
    <t>MCL</t>
  </si>
  <si>
    <t>BANTALA</t>
  </si>
  <si>
    <t>KATADA</t>
  </si>
  <si>
    <t>CHHENDIPADA</t>
  </si>
  <si>
    <t>PIPAL BAHAL</t>
  </si>
  <si>
    <t>BAHALASAHI</t>
  </si>
  <si>
    <t>DUBANALI</t>
  </si>
  <si>
    <t>BOINDA LOCAL</t>
  </si>
  <si>
    <t>LUHAMUNDA</t>
  </si>
  <si>
    <t>JAMUNALI</t>
  </si>
  <si>
    <t>ANANDAPUR</t>
  </si>
  <si>
    <t>KUTULUSINGA</t>
  </si>
  <si>
    <t>KRUTIBASPUR</t>
  </si>
  <si>
    <t>ATHAMALIK</t>
  </si>
  <si>
    <t>BINKEI</t>
  </si>
  <si>
    <t>JADUPUR</t>
  </si>
  <si>
    <t>FASIPAL</t>
  </si>
  <si>
    <t>AMBAPAL</t>
  </si>
  <si>
    <t>JED, JAGATSINGHAPUR</t>
  </si>
  <si>
    <t>NUAPOLA</t>
  </si>
  <si>
    <t>TARIKUNDA</t>
  </si>
  <si>
    <t>BIRIDI</t>
  </si>
  <si>
    <t>22MAUJA</t>
  </si>
  <si>
    <t>ALANAHAT</t>
  </si>
  <si>
    <t>NAUAPADA</t>
  </si>
  <si>
    <t>PDP, PARADEEP</t>
  </si>
  <si>
    <t>PARADEEP GARH</t>
  </si>
  <si>
    <t>KUJANGA</t>
  </si>
  <si>
    <t>RAHAMA</t>
  </si>
  <si>
    <t>PANKAPAL</t>
  </si>
  <si>
    <t>KED-02, MARSAGHAI</t>
  </si>
  <si>
    <t>SILIPUR</t>
  </si>
  <si>
    <t>GARDAPUR</t>
  </si>
  <si>
    <t>KORUA</t>
  </si>
  <si>
    <t>LUNA</t>
  </si>
  <si>
    <t>KED-01, KENDRAPARA</t>
  </si>
  <si>
    <t>THAKURPATANA</t>
  </si>
  <si>
    <t>TINIMUHANI</t>
  </si>
  <si>
    <t>CHHAGHARIA</t>
  </si>
  <si>
    <t>DHUMAT</t>
  </si>
  <si>
    <t>NIKIREI</t>
  </si>
  <si>
    <t>BARI</t>
  </si>
  <si>
    <t>AUL</t>
  </si>
  <si>
    <t>ADHAJORI</t>
  </si>
  <si>
    <t>DANDISAHI</t>
  </si>
  <si>
    <t>BERHAMPUR</t>
  </si>
  <si>
    <t>MADANPUR</t>
  </si>
  <si>
    <t>KHD,KHURDA</t>
  </si>
  <si>
    <t>BAIDESWAR</t>
  </si>
  <si>
    <t>KALAPATHAR</t>
  </si>
  <si>
    <t>BAGHAMARI</t>
  </si>
  <si>
    <t>ATRI</t>
  </si>
  <si>
    <t>PARICHHAL</t>
  </si>
  <si>
    <t>ROUTPADA</t>
  </si>
  <si>
    <t>GUDDUM</t>
  </si>
  <si>
    <t>BEGUNIA</t>
  </si>
  <si>
    <t>JANLA</t>
  </si>
  <si>
    <t>OIL MILL</t>
  </si>
  <si>
    <t>TARATUA</t>
  </si>
  <si>
    <t>PANABARAJ</t>
  </si>
  <si>
    <t>TIRIMAL</t>
  </si>
  <si>
    <t>JATANI</t>
  </si>
  <si>
    <t>RAJA BAZAR</t>
  </si>
  <si>
    <t>KUSUMATI</t>
  </si>
  <si>
    <t>JATNI TOWN</t>
  </si>
  <si>
    <t>BACHHARA</t>
  </si>
  <si>
    <t>HARIRAJPUR</t>
  </si>
  <si>
    <t>KUDIARY</t>
  </si>
  <si>
    <t>GOLAPADA</t>
  </si>
  <si>
    <t>KAKUDIA</t>
  </si>
  <si>
    <t>DADHIMACHAGADIA</t>
  </si>
  <si>
    <t>KAIPADAR</t>
  </si>
  <si>
    <t>DADHIMACHHAGADIA</t>
  </si>
  <si>
    <t>BAJAPUR</t>
  </si>
  <si>
    <t>MALIPADA</t>
  </si>
  <si>
    <t>NARANGARH-2</t>
  </si>
  <si>
    <t>NARANGARH</t>
  </si>
  <si>
    <t>KAIMATIA</t>
  </si>
  <si>
    <t>MANDARBASTA</t>
  </si>
  <si>
    <t>MANPUR</t>
  </si>
  <si>
    <t>BPCL</t>
  </si>
  <si>
    <t>MUKUNDAPRASAD</t>
  </si>
  <si>
    <t>SUNADEIMUNDIA</t>
  </si>
  <si>
    <t>BANKI TOWN</t>
  </si>
  <si>
    <t>JATAMUNDIA</t>
  </si>
  <si>
    <t>TALABASTA</t>
  </si>
  <si>
    <t>RAMACHANDI</t>
  </si>
  <si>
    <t>BAED,BALUGAON</t>
  </si>
  <si>
    <t>BANAPUR-2</t>
  </si>
  <si>
    <t>NACHUNI</t>
  </si>
  <si>
    <t>GAMBHARIMUNDA</t>
  </si>
  <si>
    <t>NAIRI</t>
  </si>
  <si>
    <t>KAITHAPALLA</t>
  </si>
  <si>
    <t>KAMAGURU</t>
  </si>
  <si>
    <t>CHANDAPUR</t>
  </si>
  <si>
    <t>SIMILISAHI</t>
  </si>
  <si>
    <t>SINDURIA</t>
  </si>
  <si>
    <t>SARANKUL</t>
  </si>
  <si>
    <t>KOMANDA</t>
  </si>
  <si>
    <t>NADIGHARA</t>
  </si>
  <si>
    <t>ODAGAON-1</t>
  </si>
  <si>
    <t>AMBARAPUR</t>
  </si>
  <si>
    <t>ITAMATI</t>
  </si>
  <si>
    <t>CHAMPATIPUR</t>
  </si>
  <si>
    <t>BADAPANDUSAR</t>
  </si>
  <si>
    <t>LATHIPADA-1</t>
  </si>
  <si>
    <t>LATHIPADA-2</t>
  </si>
  <si>
    <t>KHANGURIA</t>
  </si>
  <si>
    <t>NUAGAON</t>
  </si>
  <si>
    <t>SAMAPADA</t>
  </si>
  <si>
    <t>PANIPOILA</t>
  </si>
  <si>
    <t>FATEGARH</t>
  </si>
  <si>
    <t>KANTILO</t>
  </si>
  <si>
    <t>BENAGADIA</t>
  </si>
  <si>
    <t>GANIA</t>
  </si>
  <si>
    <t>KOSKA</t>
  </si>
  <si>
    <t>BALARAMPRASAD</t>
  </si>
  <si>
    <t>PED, PURI</t>
  </si>
  <si>
    <t>TALABANIA</t>
  </si>
  <si>
    <t>SRI MANDIRA</t>
  </si>
  <si>
    <t>MAUSIMAA</t>
  </si>
  <si>
    <t>SHREE GUNDICHA</t>
  </si>
  <si>
    <t>KACHERI</t>
  </si>
  <si>
    <t>RAJBHABAN</t>
  </si>
  <si>
    <t>DOLAMANDAP</t>
  </si>
  <si>
    <t>BALIAPANDA</t>
  </si>
  <si>
    <t>PRACHI</t>
  </si>
  <si>
    <t>LOKANATHA</t>
  </si>
  <si>
    <t>SRI RAM NAGAR</t>
  </si>
  <si>
    <t>BALIGUALI</t>
  </si>
  <si>
    <t>PKRIT</t>
  </si>
  <si>
    <t>TOSHALI</t>
  </si>
  <si>
    <t>CHARINALA</t>
  </si>
  <si>
    <t>BRAHMAGIRI</t>
  </si>
  <si>
    <t>BASUDEIPUR</t>
  </si>
  <si>
    <t>PALANKA</t>
  </si>
  <si>
    <t>KANASA</t>
  </si>
  <si>
    <t>KARAMALA</t>
  </si>
  <si>
    <t>CHANDANPUR</t>
  </si>
  <si>
    <t>BIRABALABHADRAPUR</t>
  </si>
  <si>
    <t>SATASANKHA</t>
  </si>
  <si>
    <t>KUMARESWAR</t>
  </si>
  <si>
    <t>BALANGA</t>
  </si>
  <si>
    <t>CDD-1, CUTTACK</t>
  </si>
  <si>
    <t>CDD-2, CUTTACK</t>
  </si>
  <si>
    <t>GOPINATHPUR</t>
  </si>
  <si>
    <t>PATPUR</t>
  </si>
  <si>
    <t>NISCHINTAKOILI</t>
  </si>
  <si>
    <t>RAMAKRUSNAPUR</t>
  </si>
  <si>
    <t>ORIKANTA</t>
  </si>
  <si>
    <t>BILAHATA</t>
  </si>
  <si>
    <t>SOGAL</t>
  </si>
  <si>
    <t>KOTAPADA</t>
  </si>
  <si>
    <t>JAIPUR/KOTAPADA</t>
  </si>
  <si>
    <t>AED, ATHAGARH</t>
  </si>
  <si>
    <t>NARANGABASTA</t>
  </si>
  <si>
    <t>BADAMBA</t>
  </si>
  <si>
    <t>BADAMBA TOWN</t>
  </si>
  <si>
    <t>RAGADIPADA</t>
  </si>
  <si>
    <t>JAIPUR</t>
  </si>
  <si>
    <t>KHUNTAKATA</t>
  </si>
  <si>
    <t>KHUNTUKATA</t>
  </si>
  <si>
    <t>GODIJHARIA</t>
  </si>
  <si>
    <t>KANTOLA</t>
  </si>
  <si>
    <t>KARIKOLA</t>
  </si>
  <si>
    <t>CED, CUTTACK</t>
  </si>
  <si>
    <t>CHHATIA</t>
  </si>
  <si>
    <t>BAIREE</t>
  </si>
  <si>
    <t>OTM</t>
  </si>
  <si>
    <t>ARC</t>
  </si>
  <si>
    <t>BHATIMUNDA</t>
  </si>
  <si>
    <t>DAMODARPUR</t>
  </si>
  <si>
    <t>SUNDARGAON</t>
  </si>
  <si>
    <t>ADASPUR</t>
  </si>
  <si>
    <t>BALICHANDRAPUR</t>
  </si>
  <si>
    <t>CHARINANGALA</t>
  </si>
  <si>
    <t>RUKUTIPATA</t>
  </si>
  <si>
    <t>MANITRI</t>
  </si>
  <si>
    <t>BANDARESWARA</t>
  </si>
  <si>
    <t>OUAT</t>
  </si>
  <si>
    <t>G.B.NAGAR</t>
  </si>
  <si>
    <t>SAHID NGR FDR I</t>
  </si>
  <si>
    <t>SAHID NGR FDR II</t>
  </si>
  <si>
    <t>SAHID NGR FDR III</t>
  </si>
  <si>
    <t>SAHID NGR FDR IV</t>
  </si>
  <si>
    <t>LINGARAJ</t>
  </si>
  <si>
    <t>NED, NIMAPARA</t>
  </si>
  <si>
    <t>BALAKATI</t>
  </si>
  <si>
    <t>SATYABANPUR</t>
  </si>
  <si>
    <t>ASTARANGA</t>
  </si>
  <si>
    <t>KAKATPUR</t>
  </si>
  <si>
    <t>KAKATPUR-2</t>
  </si>
  <si>
    <t>CHHAITANA</t>
  </si>
  <si>
    <t>CHARISHREE</t>
  </si>
  <si>
    <t>GOP</t>
  </si>
  <si>
    <t>BEGUNAI</t>
  </si>
  <si>
    <t>KONARK</t>
  </si>
  <si>
    <t>BALI DOKAN</t>
  </si>
  <si>
    <t>Division</t>
  </si>
  <si>
    <t>1000KVA</t>
  </si>
  <si>
    <t>750KVA</t>
  </si>
  <si>
    <t>500KVA</t>
  </si>
  <si>
    <t>315KVA</t>
  </si>
  <si>
    <t>250KVA</t>
  </si>
  <si>
    <t>200KVA</t>
  </si>
  <si>
    <t>150KVA</t>
  </si>
  <si>
    <t>100KVA</t>
  </si>
  <si>
    <t>63KVA</t>
  </si>
  <si>
    <t>16KVA</t>
  </si>
  <si>
    <t>350KVA</t>
  </si>
  <si>
    <t>300KVA</t>
  </si>
  <si>
    <t>50KVA</t>
  </si>
  <si>
    <t>No of 11/0.23kv transformer</t>
  </si>
  <si>
    <t>10KVA</t>
  </si>
  <si>
    <t>All Total</t>
  </si>
  <si>
    <t xml:space="preserve">LT lines   ( bare ) (KM) </t>
  </si>
  <si>
    <t>3P5W</t>
  </si>
  <si>
    <t>3P4W</t>
  </si>
  <si>
    <t>3P3W</t>
  </si>
  <si>
    <t>2P4W</t>
  </si>
  <si>
    <t>2P3W</t>
  </si>
  <si>
    <t>1P3W</t>
  </si>
  <si>
    <t>1P2W</t>
  </si>
  <si>
    <t xml:space="preserve">L.T. Lines (ABC) (KM) </t>
  </si>
  <si>
    <t>11kV Feeder name</t>
  </si>
  <si>
    <t>DT location</t>
  </si>
  <si>
    <t>Loading (%)</t>
  </si>
  <si>
    <t>VA (%)</t>
  </si>
  <si>
    <t>Total Thru Power (kW)</t>
  </si>
  <si>
    <t>Total Dw Losses (kW)</t>
  </si>
  <si>
    <t>% Technical Losses</t>
  </si>
  <si>
    <t>NEAR_PONDBGDS134</t>
  </si>
  <si>
    <t>RAUGHNATHPUR_TALABBGDS45</t>
  </si>
  <si>
    <t>NEAR_PAIRMARY_SCHOOL___CBGDS136</t>
  </si>
  <si>
    <t>NEAR_MAN_GATE_INS_CHILIKBGDS143</t>
  </si>
  <si>
    <t>RAMPUR_CHAK_RELWE_CROSINBGDS157</t>
  </si>
  <si>
    <t>SANTI_NAGER_NEAR_CHILKABGDS99</t>
  </si>
  <si>
    <t>NEAR_ROADBGDS07</t>
  </si>
  <si>
    <t>MAIN_ROADBGDS83</t>
  </si>
  <si>
    <t>OPPISET_TALABBGDS46</t>
  </si>
  <si>
    <t>NEAR_TALABBGDS28</t>
  </si>
  <si>
    <t>MAIN_ROAD_BALUGAON._NEARBGDS101</t>
  </si>
  <si>
    <t>GHUMU_SAR_PADARBGDS19</t>
  </si>
  <si>
    <t>SANTRAPURBGDS77</t>
  </si>
  <si>
    <t>NEAR_P.SCHOOLBGDS75</t>
  </si>
  <si>
    <t>NEAR_PONDBGDS133</t>
  </si>
  <si>
    <t>NEAR_BRAHMPUR_ROADBGDS110</t>
  </si>
  <si>
    <t>VILLEGE_IN_OUTSIDEBGDS43</t>
  </si>
  <si>
    <t>SAMANTRA_PURBGDS94</t>
  </si>
  <si>
    <t>KOLURIBGDS66</t>
  </si>
  <si>
    <t>NEAR_SCHOOLBGDS128</t>
  </si>
  <si>
    <t>MAIN_ROAD__OPPSITE_INDIABGDS100</t>
  </si>
  <si>
    <t>BALUGAON_RAILWE_STATIONBGDS151</t>
  </si>
  <si>
    <t>NEAR_MAIN_ROADBGDS52</t>
  </si>
  <si>
    <t>VILLEGE_IN_OUTSIDEBGDS69</t>
  </si>
  <si>
    <t>NEAR_ROADBGDS15</t>
  </si>
  <si>
    <t>NEAE_RAILWAY_STATIONBGDS160</t>
  </si>
  <si>
    <t>NEAR_BRAHMPUR_ROADBGDS109</t>
  </si>
  <si>
    <t>VILLEGE_ROADBGDS70</t>
  </si>
  <si>
    <t>NEAR_CHILKABGDS118</t>
  </si>
  <si>
    <t>DANGUA_OPPOSITE__SCHOOLBGDS56</t>
  </si>
  <si>
    <t>NEARR_CHILKA_FOREST_OFFIBGDS96</t>
  </si>
  <si>
    <t>NEAR_PONDBGDS140</t>
  </si>
  <si>
    <t>NEAR_CHILKABGDS159</t>
  </si>
  <si>
    <t>NEAR_PONDBGDS127</t>
  </si>
  <si>
    <t>NEAR_POND_&amp;TEMPLEBGDS22</t>
  </si>
  <si>
    <t>NEAR_BARKULBGDS124</t>
  </si>
  <si>
    <t>NEAR_BALUGAON_TRAIN_STATBGDS05</t>
  </si>
  <si>
    <t>NEAR_JALESHWARBGDS33</t>
  </si>
  <si>
    <t>NEAR_TALABBGDS27</t>
  </si>
  <si>
    <t>NEAR_BAPUJI_CLUBBGDS37</t>
  </si>
  <si>
    <t>MAIN_ROADBGDS54</t>
  </si>
  <si>
    <t>GHIOKHOLA_SCHOOLBGDS25</t>
  </si>
  <si>
    <t>RAHANBELIBGDS60</t>
  </si>
  <si>
    <t>NEAR_UTTARNI_ROAD___GOPABGDS09</t>
  </si>
  <si>
    <t>BGDS20</t>
  </si>
  <si>
    <t>KUMANDALBGDS74</t>
  </si>
  <si>
    <t>RAMPUR_SCHOOL_OPPISET_RABGDS06</t>
  </si>
  <si>
    <t>NEAR_JUBO_JYOTI_YOUTH__CBGDS73</t>
  </si>
  <si>
    <t>NEAR_PONDBGDS148</t>
  </si>
  <si>
    <t>KOLURIBGDS67</t>
  </si>
  <si>
    <t>NEAR_PAIRMARY_SCHOOL___TBGDS139</t>
  </si>
  <si>
    <t>NEAR_CHILKAROAD___SAMBHUBGDS89</t>
  </si>
  <si>
    <t>BAMPUR_ROADBGDS112</t>
  </si>
  <si>
    <t>NEAR_PONDBGDS39</t>
  </si>
  <si>
    <t>NEAR_THAKUR_RANI_DEVU_MABGDS92</t>
  </si>
  <si>
    <t>GOPAL_AUTO_GRAZEBGDS10</t>
  </si>
  <si>
    <t>NEAR__PONDBGDS31</t>
  </si>
  <si>
    <t>BALUGAON_RAILWE_STATIONBGDS153</t>
  </si>
  <si>
    <t>NEAR_MANDIRBGDS21</t>
  </si>
  <si>
    <t>CHILKA_ROADBGDS88</t>
  </si>
  <si>
    <t>NEAR_TEMPLE___BALUGAON_RBGDS115</t>
  </si>
  <si>
    <t>NEAR_ANGANWARI_SCHOOLBGDS24</t>
  </si>
  <si>
    <t>NEAR_POND_&amp;_WATER_TANKBGDS18</t>
  </si>
  <si>
    <t>KALIJAYSHAIBGDS104</t>
  </si>
  <si>
    <t>VILLEGE_ROADBGDS123</t>
  </si>
  <si>
    <t>BALUGAON_RAILWE_STATIONBGDS154</t>
  </si>
  <si>
    <t>BIDHARPURBGDS119</t>
  </si>
  <si>
    <t>NEAR_ANGANWARI_SCHOOLBGDS26</t>
  </si>
  <si>
    <t>NEAR_PONDBGDS80</t>
  </si>
  <si>
    <t>BRAMPUR_ROADBGDS114</t>
  </si>
  <si>
    <t>NEAR_JUBO_JYOTI_YOUTH_CLBGDS71</t>
  </si>
  <si>
    <t>NEAR_PONDBGDS23</t>
  </si>
  <si>
    <t>NEAR_PONDBGDS141</t>
  </si>
  <si>
    <t>BRAMPUR__ROADBGDS111</t>
  </si>
  <si>
    <t>MAIN_ROADBGDS29</t>
  </si>
  <si>
    <t>MAIN_ROADBGDS44</t>
  </si>
  <si>
    <t>M/S_MRUTI_RICEBGDS48</t>
  </si>
  <si>
    <t>NEAR_PONDBGDS120</t>
  </si>
  <si>
    <t>NEAR_KALIJI_COMERCIAL_COBGDS108</t>
  </si>
  <si>
    <t>NEAR_PONDBGDS161</t>
  </si>
  <si>
    <t>NEAR_P.B._COLLAGEBGDS63</t>
  </si>
  <si>
    <t>NEAR_MAIN_ROADBGDS53</t>
  </si>
  <si>
    <t>NEAR_PRAIMARY_SCHOOLBGDS76</t>
  </si>
  <si>
    <t>NEAR_PAIRMARY_SCHOOL___TBGDS138</t>
  </si>
  <si>
    <t>NEAR_CHILKABGDS116</t>
  </si>
  <si>
    <t>NEAR_PONDBGDS129</t>
  </si>
  <si>
    <t>KHETRAPELABGDS58</t>
  </si>
  <si>
    <t>NEAR_JUBO_JYOTI_YOUTH_CLBGDS72</t>
  </si>
  <si>
    <t>NEAR_TEMPLEBGDS131</t>
  </si>
  <si>
    <t>BAKSA_BALIBGDS47</t>
  </si>
  <si>
    <t>NEAR_PONDBGDS32</t>
  </si>
  <si>
    <t>Name of the GRFs.</t>
  </si>
  <si>
    <t>Sept, 2004</t>
  </si>
  <si>
    <t>Total Cases</t>
  </si>
  <si>
    <t>Disposed off</t>
  </si>
  <si>
    <t xml:space="preserve">Pending </t>
  </si>
  <si>
    <t>GRF, Bhubaneswar</t>
  </si>
  <si>
    <t>GRF, Cuttack</t>
  </si>
  <si>
    <t>GRF, Dhenkanal</t>
  </si>
  <si>
    <t>GRF, Khurda</t>
  </si>
  <si>
    <t>GRF, Paradeep</t>
  </si>
  <si>
    <t>Annexure-K</t>
  </si>
  <si>
    <t>Annexure-G</t>
  </si>
  <si>
    <t>Annexure-J9</t>
  </si>
  <si>
    <t>Annexure-J10</t>
  </si>
  <si>
    <t>NAME OF THE DISCOM: CESU</t>
  </si>
  <si>
    <t xml:space="preserve">Energy (MU) /  Peak Demand (MVA) </t>
  </si>
  <si>
    <t xml:space="preserve">Total Energy/Maximum Demand </t>
  </si>
  <si>
    <t>Average MD</t>
  </si>
  <si>
    <t>Angul Grid</t>
  </si>
  <si>
    <t>MU</t>
  </si>
  <si>
    <t>MVA</t>
  </si>
  <si>
    <t>Arugul Grid</t>
  </si>
  <si>
    <t>Badagada Grid</t>
  </si>
  <si>
    <t>Balugoan Grid</t>
  </si>
  <si>
    <t>Banki</t>
  </si>
  <si>
    <t>Bhubaneswar Grid</t>
  </si>
  <si>
    <t>Bidanasi Grid</t>
  </si>
  <si>
    <t>Boinda Grid</t>
  </si>
  <si>
    <t>Chainpal grid</t>
  </si>
  <si>
    <t>Chandaka grid</t>
  </si>
  <si>
    <t>Chandikhole grid</t>
  </si>
  <si>
    <t>Chandpur Grid</t>
  </si>
  <si>
    <t>Choudwar grid</t>
  </si>
  <si>
    <t>Cuttack grid</t>
  </si>
  <si>
    <t>Dhenkanal grid</t>
  </si>
  <si>
    <t>Jagatsinghpur grid</t>
  </si>
  <si>
    <t>Kalarangi grid</t>
  </si>
  <si>
    <t>Kamakshyanagar</t>
  </si>
  <si>
    <t>Kendrapada Grid</t>
  </si>
  <si>
    <t>Khajuriakanta Grid</t>
  </si>
  <si>
    <t>Khurda grid</t>
  </si>
  <si>
    <t>Konark Grid</t>
  </si>
  <si>
    <t>Mania Grid</t>
  </si>
  <si>
    <t>Marshaghai</t>
  </si>
  <si>
    <t>Mendhasala Grid</t>
  </si>
  <si>
    <t>Nayagad Grid</t>
  </si>
  <si>
    <t>Nimapada Grid</t>
  </si>
  <si>
    <t>Nuapatna grid</t>
  </si>
  <si>
    <t>Olaver-2</t>
  </si>
  <si>
    <t>Paradeep grid</t>
  </si>
  <si>
    <t>Pattamundai grid</t>
  </si>
  <si>
    <t>Phulnakhara Grid</t>
  </si>
  <si>
    <t>Puri grid</t>
  </si>
  <si>
    <t>Rairakhol Bamur fdr</t>
  </si>
  <si>
    <t>Ransinghpur grid</t>
  </si>
  <si>
    <t>Rengali S/Y</t>
  </si>
  <si>
    <t>Salipur  Grid</t>
  </si>
  <si>
    <t>Samangara</t>
  </si>
  <si>
    <t>Shamuka</t>
  </si>
  <si>
    <t>MCl feeder</t>
  </si>
  <si>
    <t>Arati Steel</t>
  </si>
  <si>
    <t>BPPL (S/W)</t>
  </si>
  <si>
    <t>FCI feeder</t>
  </si>
  <si>
    <t>Rawmet</t>
  </si>
  <si>
    <t>GSAL</t>
  </si>
  <si>
    <t>Hind Metalies MGM</t>
  </si>
  <si>
    <t>Navchrome feeder</t>
  </si>
  <si>
    <t>Hindmetalics SGEL</t>
  </si>
  <si>
    <t>Meramundali Bhusan</t>
  </si>
  <si>
    <t>Meramundali 132kv BRG Feeder</t>
  </si>
  <si>
    <t>Meramundali GKEL LILO(400 KV)</t>
  </si>
  <si>
    <t xml:space="preserve">Meramundali JSPL </t>
  </si>
  <si>
    <t>Meramundali 132kv Rungta Feeder</t>
  </si>
  <si>
    <t>Essar</t>
  </si>
  <si>
    <t>IFFCO feeder</t>
  </si>
  <si>
    <t>IOCL feeder</t>
  </si>
  <si>
    <t>PPL feeder</t>
  </si>
  <si>
    <t>PPT Feeder</t>
  </si>
  <si>
    <t>Salipur 132KV OCL Feeder</t>
  </si>
  <si>
    <t>Solari traction</t>
  </si>
  <si>
    <t>Chainpal Traction</t>
  </si>
  <si>
    <t>choudwar Rly Feeder</t>
  </si>
  <si>
    <t>Joranda Rly.</t>
  </si>
  <si>
    <t>Hindmetalics Traction</t>
  </si>
  <si>
    <t>Jagatsinghpur Traction</t>
  </si>
  <si>
    <t>Kaipadar trac</t>
  </si>
  <si>
    <t>Pallahara</t>
  </si>
  <si>
    <t>Chandpur PAN Time Finance (Solar)</t>
  </si>
  <si>
    <t>Dhenkanal  SCAW Feeder</t>
  </si>
  <si>
    <t>Barang</t>
  </si>
  <si>
    <t>MGM Solar</t>
  </si>
  <si>
    <t>Essar Power</t>
  </si>
  <si>
    <t>TOTAL MU</t>
  </si>
  <si>
    <t>SUM OF PEAK DEMAND IN MVA</t>
  </si>
  <si>
    <t>Annexure-L</t>
  </si>
  <si>
    <t>Mania</t>
  </si>
  <si>
    <t>Annexure-M</t>
  </si>
  <si>
    <t>CESU</t>
  </si>
  <si>
    <t>Power Purchae, Sales and Loss Calculation</t>
  </si>
  <si>
    <t>Power
Purchase
(MU)</t>
  </si>
  <si>
    <t>Power Sale  (MU)</t>
  </si>
  <si>
    <t>Billing (Rs. Lakh)</t>
  </si>
  <si>
    <t>Collection (Rs. Lakh)</t>
  </si>
  <si>
    <t>Power Purchase (MU)</t>
  </si>
  <si>
    <t>HT</t>
  </si>
  <si>
    <t>EHT</t>
  </si>
  <si>
    <t>BCDD-1</t>
  </si>
  <si>
    <t>BCDD-2</t>
  </si>
  <si>
    <t>NEDN</t>
  </si>
  <si>
    <t>PED</t>
  </si>
  <si>
    <t>NED</t>
  </si>
  <si>
    <t>BEDB</t>
  </si>
  <si>
    <t>AED</t>
  </si>
  <si>
    <t xml:space="preserve">Calculation of Total and Average Cost of Supply   </t>
  </si>
  <si>
    <r>
      <t xml:space="preserve">Input Cost </t>
    </r>
    <r>
      <rPr>
        <b/>
        <sz val="8"/>
        <rFont val="Trebuchet MS"/>
        <family val="2"/>
      </rPr>
      <t>(BSP+TC+SLDC Charges)</t>
    </r>
    <r>
      <rPr>
        <b/>
        <sz val="10"/>
        <rFont val="Trebuchet MS"/>
        <family val="2"/>
      </rPr>
      <t xml:space="preserve">
(Rs. Cr)</t>
    </r>
  </si>
  <si>
    <t>Emp. Cost 
(Rs. Cr)</t>
  </si>
  <si>
    <t>R&amp; M 
(Rs. Cr)</t>
  </si>
  <si>
    <t>A&amp;G
(Rs. Cr)</t>
  </si>
  <si>
    <t>Sub-total 
(Rs. Cr)</t>
  </si>
  <si>
    <t>Other Cost 
(Rs. Cr)</t>
  </si>
  <si>
    <t>Total Cost of Supply
(Rs. Cr.)</t>
  </si>
  <si>
    <t>Sales (MU)</t>
  </si>
  <si>
    <t>Avg. Billing (p/u)</t>
  </si>
  <si>
    <t>Avg. Coll. (p/u)</t>
  </si>
  <si>
    <t>Avg. O&amp;M Cost (p/u)</t>
  </si>
  <si>
    <t>Avg. Cost of Supply (P/u)</t>
  </si>
  <si>
    <t>Overall</t>
  </si>
  <si>
    <t>7=3+4+5+6</t>
  </si>
  <si>
    <t>9=7+8</t>
  </si>
  <si>
    <t>BCDD-I,BBSR</t>
  </si>
  <si>
    <t>BCDD-II,BBSR</t>
  </si>
  <si>
    <t>BED,BBSR</t>
  </si>
  <si>
    <t>NmED Nimapara</t>
  </si>
  <si>
    <t>PED Puri</t>
  </si>
  <si>
    <t>NED Nayagarh</t>
  </si>
  <si>
    <t>KED Khurda</t>
  </si>
  <si>
    <t>BED Balugaon</t>
  </si>
  <si>
    <t>CED CTC</t>
  </si>
  <si>
    <t>CDD-I CTC</t>
  </si>
  <si>
    <t>CDD-II CTC</t>
  </si>
  <si>
    <t>AED Athagarh</t>
  </si>
  <si>
    <t>SED Salipur</t>
  </si>
  <si>
    <t>KED-I Kendrapara</t>
  </si>
  <si>
    <t xml:space="preserve">KED-II Marsaghai </t>
  </si>
  <si>
    <t>PDP Paradeep</t>
  </si>
  <si>
    <t>JED Jagatsinghapur</t>
  </si>
  <si>
    <t>DED Dhenkanal</t>
  </si>
  <si>
    <t>AnED Angul</t>
  </si>
  <si>
    <t>TED Chainpal</t>
  </si>
  <si>
    <t>Note :</t>
  </si>
  <si>
    <t>Assessment of Additional DTR requirment in PE villages for charging of left out BPL Households under CESU.</t>
  </si>
  <si>
    <t>Miscellaneous Receipt &amp; Revenue out go</t>
  </si>
  <si>
    <t>Revenue out go due to TOD bebefit</t>
  </si>
  <si>
    <t>Category of Consumer</t>
  </si>
  <si>
    <t>Revenue out go due to promt payment rebate</t>
  </si>
  <si>
    <t>Revenue billed for imposition of Over Drawal penalty</t>
  </si>
  <si>
    <t>Revenue billed for imposition of DPS</t>
  </si>
  <si>
    <t>Miscellaneous billed  (Meter Rent)</t>
  </si>
  <si>
    <t>Reliability Surcharge Charged</t>
  </si>
  <si>
    <t>Annexure-N</t>
  </si>
  <si>
    <t xml:space="preserve">Total Divisional  employees = Employees cost  of the division  plus proportionate allocation of Corporate and Circle office employees cost  on the basis of divisional  LT Inputs(MU). </t>
  </si>
  <si>
    <t xml:space="preserve">Total Divisional  R&amp;M Cost =R&amp;M Cost  of the division  plus proportionate allocation of Corporate and Circle office R&amp;M Cost  on the basis of divisional  LT Inputs(MU). </t>
  </si>
  <si>
    <t xml:space="preserve">Total Divisional  A&amp;G Cost= A&amp;G Cost  of the division  plus proportionate allocation of Corporate and Circle office A&amp;G Cost  on the basis of divisional  LT Inputs(MU). </t>
  </si>
  <si>
    <t>Divisional LT Inputs(MU) =Divisional total Input (MU) minus EHT Sale (MU) minus 8% HT Loss(MU) minus HT Sales(MU)</t>
  </si>
  <si>
    <t>Station Consumption</t>
  </si>
  <si>
    <t>Net Energy</t>
  </si>
  <si>
    <t>SMD OF CESU IN MVA</t>
  </si>
  <si>
    <t>Re-Revised UE 
as per Survey</t>
  </si>
  <si>
    <r>
      <t xml:space="preserve">STATUS OF </t>
    </r>
    <r>
      <rPr>
        <b/>
        <sz val="10"/>
        <color theme="1"/>
        <rFont val="Book Antiqua"/>
        <family val="1"/>
      </rPr>
      <t>BPL           ( in UEV + PEV )</t>
    </r>
  </si>
  <si>
    <t>STATUS OF VILLAGES / BPL'S  SANCTIONED UNDER RGGVY-II (  12th PLAN DPR ) FOR CESU AREA</t>
  </si>
  <si>
    <t xml:space="preserve">Total   </t>
  </si>
  <si>
    <t>CALCULATION OF POWER TRANSFORMER LOSS IN 33KV/ 11KV PRIMARY DISTRIBUTION S/S</t>
  </si>
  <si>
    <t>SL. NO.</t>
  </si>
  <si>
    <t>LOSS (%)</t>
  </si>
  <si>
    <t>SATYA
NAGAR</t>
  </si>
  <si>
    <t>RAHULCO</t>
  </si>
  <si>
    <t>SAHEED NAGAR</t>
  </si>
  <si>
    <t>BDA</t>
  </si>
  <si>
    <t>JANKIA</t>
  </si>
  <si>
    <t>GOLABAI</t>
  </si>
  <si>
    <t>TANGI RGGVY</t>
  </si>
  <si>
    <t>NH5</t>
  </si>
  <si>
    <t>SANKARPUR</t>
  </si>
  <si>
    <t>MANGARAJPUR</t>
  </si>
  <si>
    <t xml:space="preserve">
5</t>
  </si>
  <si>
    <t>BALLAHARA</t>
  </si>
  <si>
    <t>THAKURPATNA</t>
  </si>
  <si>
    <t>TOWN-1</t>
  </si>
  <si>
    <t>TOWN-2</t>
  </si>
  <si>
    <t>BAGADA</t>
  </si>
  <si>
    <t>AVG. POWER TRANSFORMER LOSS-&gt;</t>
  </si>
  <si>
    <t>CALCULATION SHEET OF EFFICIENCY OF POWER TRANSFORMER AS PER IE STANDARD</t>
  </si>
  <si>
    <r>
      <t>Full load loss at 
75</t>
    </r>
    <r>
      <rPr>
        <sz val="11"/>
        <color indexed="8"/>
        <rFont val="Tahoma"/>
        <family val="2"/>
      </rPr>
      <t>º C in Watts</t>
    </r>
  </si>
  <si>
    <t>No of Power Transformer in CESU</t>
  </si>
  <si>
    <t>Average Technical Loss of Power Transformer in % age =</t>
  </si>
  <si>
    <t>NAME OF THE 33 KV FEEDER</t>
  </si>
  <si>
    <t>LENGTH (KM)</t>
  </si>
  <si>
    <t>CONDUCTOR SIZE(SQ MM)</t>
  </si>
  <si>
    <t>PEAK CURRENT (AMP)</t>
  </si>
  <si>
    <t>CONNECTED LOAD (KVA)</t>
  </si>
  <si>
    <t>Total INPUT in MU (A= 33KV Feeder Consumption+Bus Coupler )</t>
  </si>
  <si>
    <t>Total (33KV Incomer +33KV consumer+11KV Feeders* )  Consumption in MU (B)</t>
  </si>
  <si>
    <t xml:space="preserve">LOSS IN MU 
(C=A-B) </t>
  </si>
  <si>
    <t>% LOSS
 (D=C/A*100)</t>
  </si>
  <si>
    <t>INPUT MU (A)</t>
  </si>
  <si>
    <t>OUTPUT MU (B)</t>
  </si>
  <si>
    <t>BCDD-02, BBSR</t>
  </si>
  <si>
    <t>FDR-6</t>
  </si>
  <si>
    <t>NED,NIMAPADA</t>
  </si>
  <si>
    <t>BADACHANA</t>
  </si>
  <si>
    <t>MANIA</t>
  </si>
  <si>
    <t>RSB</t>
  </si>
  <si>
    <t xml:space="preserve">JS PUR Rural </t>
  </si>
  <si>
    <t>CUTTACK CIRCLE</t>
  </si>
  <si>
    <t>PARADEEP CIRCLE</t>
  </si>
  <si>
    <t>Hindol Road</t>
  </si>
  <si>
    <t>IOCL</t>
  </si>
  <si>
    <t>NED,NAYAGARH</t>
  </si>
  <si>
    <t>RANAPUR</t>
  </si>
  <si>
    <t>148 /100</t>
  </si>
  <si>
    <t>SAMUKA</t>
  </si>
  <si>
    <t>TECHNICAL LOSS CALCULATION OF 33 KV FEEDERS IN CESU</t>
  </si>
  <si>
    <t>RESISTANCE</t>
  </si>
  <si>
    <t>UNIT ADVANCE IN  MU</t>
  </si>
  <si>
    <t>TECHNICAL 
LOSS 
(Formula-1)
 in MU</t>
  </si>
  <si>
    <t>TECHNICAL 
LOSS
( Formula-2) in MU</t>
  </si>
  <si>
    <t>RAJNAGAR</t>
  </si>
  <si>
    <t>PARAMAHANSA</t>
  </si>
  <si>
    <t>KISHANNAGAR</t>
  </si>
  <si>
    <t>UMARA</t>
  </si>
  <si>
    <t>Rating of Distribution Transformer</t>
  </si>
  <si>
    <t>Calculated Loss in KVA at 0.85 pf</t>
  </si>
  <si>
    <t>% age Efficiency</t>
  </si>
  <si>
    <t>No of DTs in CESU</t>
  </si>
  <si>
    <t>LOSS %</t>
  </si>
  <si>
    <t>TECHNICAL LOSS (MU)</t>
  </si>
  <si>
    <t>TECHNICAL LOSS (%AGE)</t>
  </si>
  <si>
    <t>BARAMUNDA BDA</t>
  </si>
  <si>
    <t>BARAMUNDA HB</t>
  </si>
  <si>
    <t>RENTAL</t>
  </si>
  <si>
    <t>VANIVIHAR</t>
  </si>
  <si>
    <t>GAJAPATINAGAR</t>
  </si>
  <si>
    <t>SOI</t>
  </si>
  <si>
    <t>XAVIER NALCO</t>
  </si>
  <si>
    <t>STPI</t>
  </si>
  <si>
    <t>NEW BARANGA</t>
  </si>
  <si>
    <t>TRISULIA</t>
  </si>
  <si>
    <t>VIPUL GARDEN</t>
  </si>
  <si>
    <t>CHANDINICHOWK</t>
  </si>
  <si>
    <t>SOMPUR</t>
  </si>
  <si>
    <t>NUAHAT-1</t>
  </si>
  <si>
    <t>NUAHAT-2</t>
  </si>
  <si>
    <t>JUINTY</t>
  </si>
  <si>
    <t>NIMAPARA</t>
  </si>
  <si>
    <t>DANDIPUR</t>
  </si>
  <si>
    <t>NIMAPARA GOP</t>
  </si>
  <si>
    <t>SARUA</t>
  </si>
  <si>
    <t>DINGAR</t>
  </si>
  <si>
    <t>RAJSUNAKHALA</t>
  </si>
  <si>
    <t>BAIAPALLI</t>
  </si>
  <si>
    <t>SUNAKHALA</t>
  </si>
  <si>
    <t>NIRAKARPUR-2</t>
  </si>
  <si>
    <t>NARANGARH-1</t>
  </si>
  <si>
    <t>MALIPADA TAPANGA</t>
  </si>
  <si>
    <t>PANCHARIDA</t>
  </si>
  <si>
    <t>BAIGUNIA</t>
  </si>
  <si>
    <t>GOLAPAKHARI</t>
  </si>
  <si>
    <t>DARAPADA</t>
  </si>
  <si>
    <t>MAHIPUR</t>
  </si>
  <si>
    <t>BIRUDA</t>
  </si>
  <si>
    <t xml:space="preserve"> 55/34</t>
  </si>
  <si>
    <t>BHUSANDAPUR</t>
  </si>
  <si>
    <t>HARIPUR</t>
  </si>
  <si>
    <t>DARPANARANPUR</t>
  </si>
  <si>
    <t>GOURANGAPUR</t>
  </si>
  <si>
    <t>BADAPARI</t>
  </si>
  <si>
    <t>TANGI CHANDAPUR</t>
  </si>
  <si>
    <t>KHAJURIA</t>
  </si>
  <si>
    <t>BALIAPANDA KACHERI</t>
  </si>
  <si>
    <t xml:space="preserve"> 100/55</t>
  </si>
  <si>
    <t>PRACHI U/G</t>
  </si>
  <si>
    <t xml:space="preserve">  400/95</t>
  </si>
  <si>
    <t>ALARNATH</t>
  </si>
  <si>
    <t>CHARINALA HAREKRUSHNAPUR</t>
  </si>
  <si>
    <t>DUTTATOTA</t>
  </si>
  <si>
    <t>SEABEACH U/G</t>
  </si>
  <si>
    <t xml:space="preserve">  400 / 95</t>
  </si>
  <si>
    <t>SWARGADWAR-1</t>
  </si>
  <si>
    <t>SWARGADWAR-2</t>
  </si>
  <si>
    <t>21 / 44</t>
  </si>
  <si>
    <t>CHHATISIA</t>
  </si>
  <si>
    <t>KUSPANGI</t>
  </si>
  <si>
    <t>NIALI</t>
  </si>
  <si>
    <t>KAPASI</t>
  </si>
  <si>
    <t>TOLA</t>
  </si>
  <si>
    <t>UTARANA/ERANCHA</t>
  </si>
  <si>
    <t>CHANDIKHOL</t>
  </si>
  <si>
    <t>BALICHADRAPUR</t>
  </si>
  <si>
    <t>GOPMATHURA</t>
  </si>
  <si>
    <t>KHUNTUNI</t>
  </si>
  <si>
    <t>BAHUGRAM GOPINATHPUR</t>
  </si>
  <si>
    <t>NARENDRAPUR</t>
  </si>
  <si>
    <t>ASURESWAR</t>
  </si>
  <si>
    <t>SAPTASAJYA</t>
  </si>
  <si>
    <t>H.ROAD BAZAR</t>
  </si>
  <si>
    <t>ANGULTOWN-2</t>
  </si>
  <si>
    <t>ANGULTOWN-3</t>
  </si>
  <si>
    <t>ANGULTOWN-4</t>
  </si>
  <si>
    <t>SABALABHANGA</t>
  </si>
  <si>
    <t>GHODABANDHANALI</t>
  </si>
  <si>
    <t>NAKCHI</t>
  </si>
  <si>
    <t>KANJARA</t>
  </si>
  <si>
    <t>TUMUNGOLA / DANGARBEDA</t>
  </si>
  <si>
    <t>TALCHER TOWN-2</t>
  </si>
  <si>
    <t>KANIHA RE-1</t>
  </si>
  <si>
    <t>KANDARSINGHA</t>
  </si>
  <si>
    <t>NEW PARJANG TOWN</t>
  </si>
  <si>
    <t>RANGIAGADA</t>
  </si>
  <si>
    <t>KOLAR(PARUNA)</t>
  </si>
  <si>
    <t>KRISHNANANDAPUR</t>
  </si>
  <si>
    <t>KOLAR</t>
  </si>
  <si>
    <t>SANTARA</t>
  </si>
  <si>
    <t>KENDRAPADATOWN -I</t>
  </si>
  <si>
    <t>DUHURIA</t>
  </si>
  <si>
    <t>LAW COLLEGE</t>
  </si>
  <si>
    <t>CHANDOLA</t>
  </si>
  <si>
    <t>BALIPATANA</t>
  </si>
  <si>
    <t>KEREDAGADA</t>
  </si>
  <si>
    <t>DAMARPUR</t>
  </si>
  <si>
    <t>SAHUPADA</t>
  </si>
  <si>
    <t>BADAPADA</t>
  </si>
  <si>
    <t>GANGARAMPUR</t>
  </si>
  <si>
    <t>CHHATA</t>
  </si>
  <si>
    <t>GARDAPUR-1</t>
  </si>
  <si>
    <t>GARDAPUR-2</t>
  </si>
  <si>
    <t>BANAKUNDA</t>
  </si>
  <si>
    <t>NAGANPUR</t>
  </si>
  <si>
    <t>NALADIA</t>
  </si>
  <si>
    <t>BABAR</t>
  </si>
  <si>
    <t>PUNANGA</t>
  </si>
  <si>
    <t>NALIBERA</t>
  </si>
  <si>
    <t>PETEIPUR</t>
  </si>
  <si>
    <t>SANGRAMPUR</t>
  </si>
  <si>
    <t>ROHIA</t>
  </si>
  <si>
    <t>BALIA</t>
  </si>
  <si>
    <t>RANIPADA</t>
  </si>
  <si>
    <t>PARBATIPUR</t>
  </si>
  <si>
    <t>Annexure-J12</t>
  </si>
  <si>
    <t>33KV / 11 KV PRIMARY DISTRIBUTION S/S NAME</t>
  </si>
  <si>
    <t>PEAK LOAD (MW)</t>
  </si>
  <si>
    <t>CONNECTED LOAD
(KVA)</t>
  </si>
  <si>
    <t>NO OF DTRS</t>
  </si>
  <si>
    <t>TYPE OF CONDUCTOR</t>
  </si>
  <si>
    <t>%TECH LOSS</t>
  </si>
  <si>
    <t>TAIL END VOLTAGE KV</t>
  </si>
  <si>
    <t>LOAD FACTOR</t>
  </si>
  <si>
    <t>LOSS LOAD FACTOR</t>
  </si>
  <si>
    <t>CHENDIPADA</t>
  </si>
  <si>
    <t>RABBIT(6.976)</t>
  </si>
  <si>
    <t>RABBIT(59.695)</t>
  </si>
  <si>
    <t>PIPALA BAHALA</t>
  </si>
  <si>
    <t>BAGEDIA</t>
  </si>
  <si>
    <t>RCMS</t>
  </si>
  <si>
    <t>TOWN-4</t>
  </si>
  <si>
    <t>RABBIT(6.14)</t>
  </si>
  <si>
    <t>XLPE 100 sqmm (0.028)</t>
  </si>
  <si>
    <t>RABBIT(7.533)</t>
  </si>
  <si>
    <t>DOG(0.02)</t>
  </si>
  <si>
    <t>TOWN-3</t>
  </si>
  <si>
    <t>RABBIT(4.183)</t>
  </si>
  <si>
    <t>XLPE 100 sqmm (0.024)</t>
  </si>
  <si>
    <t>RE-I</t>
  </si>
  <si>
    <t>RABBIT(18.727)</t>
  </si>
  <si>
    <t>XLPE 100 sqmm (0.007)</t>
  </si>
  <si>
    <t>COLLEGE</t>
  </si>
  <si>
    <t>RABBIT(3.792)</t>
  </si>
  <si>
    <t>XLPE 100 sqmm (0.075)</t>
  </si>
  <si>
    <t>R.E-II</t>
  </si>
  <si>
    <t>RABBIT(61.617)</t>
  </si>
  <si>
    <t>Weasal (1.750), XLPE (0.035)</t>
  </si>
  <si>
    <t>TOWN-I</t>
  </si>
  <si>
    <t>DOG(6.754)</t>
  </si>
  <si>
    <t>DOG(17.001)</t>
  </si>
  <si>
    <t>DOG(5.618)</t>
  </si>
  <si>
    <t>RABBIT(7.721)</t>
  </si>
  <si>
    <t>WEASEL (23.907)</t>
  </si>
  <si>
    <t>WEASEL(12.615)</t>
  </si>
  <si>
    <t>WEASEL(28.217)</t>
  </si>
  <si>
    <t>XLPE 90 sqmm (0.125)</t>
  </si>
  <si>
    <t>ANGULAI</t>
  </si>
  <si>
    <t>XLPE 90 sqmm(0.45896) , Rabbit(14.39)</t>
  </si>
  <si>
    <t>Weasel (33.66)</t>
  </si>
  <si>
    <t>OSTEARA</t>
  </si>
  <si>
    <t>WEASEL (28.223)</t>
  </si>
  <si>
    <t>XLPE 90 sqmm(0.43)</t>
  </si>
  <si>
    <t>WEASEL(31.883)</t>
  </si>
  <si>
    <t>XLPE 120sqmm (0.12)</t>
  </si>
  <si>
    <t>DASAMAUJI</t>
  </si>
  <si>
    <t>WEASEL(20.004), SQUIRREL(0.025)</t>
  </si>
  <si>
    <t>RABBIT (0.18)</t>
  </si>
  <si>
    <t>PATKURA</t>
  </si>
  <si>
    <t>RABBIT (28.531)</t>
  </si>
  <si>
    <t>WEASEL (55.514)</t>
  </si>
  <si>
    <t>ANKUA</t>
  </si>
  <si>
    <t>RABBIT(22.955)</t>
  </si>
  <si>
    <t>WEASEL(40.013)</t>
  </si>
  <si>
    <t>Average Technical Loss %</t>
  </si>
  <si>
    <t>No of 11/0.4kv transformer</t>
  </si>
  <si>
    <t>urban</t>
  </si>
  <si>
    <t>rural</t>
  </si>
  <si>
    <t>KVA</t>
  </si>
  <si>
    <t>Total KVA urban</t>
  </si>
  <si>
    <t>Total KVA rural</t>
  </si>
  <si>
    <t>800KVA</t>
  </si>
  <si>
    <t>urban
3ph</t>
  </si>
  <si>
    <t>rural
3ph</t>
  </si>
  <si>
    <t>urban
1ph (3Ph*no of W)</t>
  </si>
  <si>
    <t>rural
1ph (3Ph*no of W)</t>
  </si>
  <si>
    <t>Transformer rating</t>
  </si>
  <si>
    <t>LT network Length in Metre</t>
  </si>
  <si>
    <t>Revenue out go due to Improvement of Power Factor(NA)</t>
  </si>
  <si>
    <t>Revenue billed for imposition of power factor penalty</t>
  </si>
  <si>
    <t>Tirtol</t>
  </si>
  <si>
    <t>Infocity-II</t>
  </si>
  <si>
    <t>Divisional other costs = Proportionate allocation of  total cost of Depreciation , Interest , Return on Equity and other cost if any on the basis of total Divisional Inputs(MU)</t>
  </si>
  <si>
    <t>STATUS OF UE VILLAGES OF RGGVY-II UNDER CESU AREA AS ON  31.10.2019</t>
  </si>
  <si>
    <t>STATUS OF PE VILLAGES UNDER RGGVY-II UNDER CESU AREA AS ON 31.10.2019</t>
  </si>
  <si>
    <t>BGJY PHYSICAL &amp; FINANCIAL PROGRESS REPORT AS ON 31.10.2019</t>
  </si>
  <si>
    <t>FINANCIAL STATUS OF BGJY AS ON 31.10.2019</t>
  </si>
  <si>
    <t>STATUS OF BSVY UNDER C ESU AREA AS ON 30.09.2019</t>
  </si>
  <si>
    <t>Balance No. of Words/ Slums to be electrified</t>
  </si>
  <si>
    <t>"Annexure-I"</t>
  </si>
  <si>
    <t>KALPANA-I</t>
  </si>
  <si>
    <t>KALPANA-II</t>
  </si>
  <si>
    <t>SIJUA</t>
  </si>
  <si>
    <t>AIGINIA</t>
  </si>
  <si>
    <t>SARAKANTARA</t>
  </si>
  <si>
    <t>AIRPORT</t>
  </si>
  <si>
    <t>PALLASHAPALLI</t>
  </si>
  <si>
    <t>GANGA NAGAR</t>
  </si>
  <si>
    <t>GOPABANDHU</t>
  </si>
  <si>
    <t>CITY BARRAGE</t>
  </si>
  <si>
    <t>LOCAL</t>
  </si>
  <si>
    <t>BIJAYCHANDRAPUR</t>
  </si>
  <si>
    <t>PARADEEPGARH</t>
  </si>
  <si>
    <t>KVA * No of Power Transformer</t>
  </si>
  <si>
    <t>Calculated Loss* No of TFR in CESU</t>
  </si>
  <si>
    <t>D=C/(1000*0.9)</t>
  </si>
  <si>
    <t>F=B*E</t>
  </si>
  <si>
    <t>G=D*E</t>
  </si>
  <si>
    <t>12500 KVA 33/11 KV</t>
  </si>
  <si>
    <t>E=(1-D/B)*100</t>
  </si>
  <si>
    <t>G=B*F</t>
  </si>
  <si>
    <t>H=D*F</t>
  </si>
  <si>
    <t>AVERAGE T &amp; D LOSS CALCULATION OF 33 KV FEEDERS FOR THE FY 2018-19</t>
  </si>
  <si>
    <t>% LOSS
 (D=(C/A)
*100)</t>
  </si>
  <si>
    <t>UNIT 8 FDR-1</t>
  </si>
  <si>
    <t>UNIT 8 FDR-2</t>
  </si>
  <si>
    <t>AIIMS NO-I</t>
  </si>
  <si>
    <t>AIIMS NO-II</t>
  </si>
  <si>
    <t>BIPUL</t>
  </si>
  <si>
    <t>C S PUR-2</t>
  </si>
  <si>
    <t>SJ</t>
  </si>
  <si>
    <t>KIIT</t>
  </si>
  <si>
    <t>FDR-7</t>
  </si>
  <si>
    <t>UTTARA</t>
  </si>
  <si>
    <t>SBI KESURA</t>
  </si>
  <si>
    <t>RANSINGPUR</t>
  </si>
  <si>
    <t>BED , BBSR</t>
  </si>
  <si>
    <t>BALIPATNA</t>
  </si>
  <si>
    <t>CIRCLE-1</t>
  </si>
  <si>
    <t>JATNI</t>
  </si>
  <si>
    <t>IIT-1 &amp; 2</t>
  </si>
  <si>
    <t>ICFMD</t>
  </si>
  <si>
    <t>RAIPATANA</t>
  </si>
  <si>
    <t>BINODPADA</t>
  </si>
  <si>
    <t>INFOSYS-JATNI</t>
  </si>
  <si>
    <t>RANASINGHAPUR</t>
  </si>
  <si>
    <t>KHD, KHURDA</t>
  </si>
  <si>
    <t>INS CHILIKA</t>
  </si>
  <si>
    <t>BAED, BALUGAON</t>
  </si>
  <si>
    <t>DELANG</t>
  </si>
  <si>
    <t>SAMUKA-I</t>
  </si>
  <si>
    <t>SAMUKA-II</t>
  </si>
  <si>
    <t>SAMAGHERA</t>
  </si>
  <si>
    <t>SAMAGHERA-I</t>
  </si>
  <si>
    <t>SAMAGHERA-II</t>
  </si>
  <si>
    <t>PURI-I</t>
  </si>
  <si>
    <t>PURI-II</t>
  </si>
  <si>
    <t>SRIRAMNAGAR-I</t>
  </si>
  <si>
    <t>CIRCLE-2</t>
  </si>
  <si>
    <t xml:space="preserve">BIDANASI </t>
  </si>
  <si>
    <t>IOCL-1 METERING AT KALINGA GRID END</t>
  </si>
  <si>
    <t xml:space="preserve">CUTTACK </t>
  </si>
  <si>
    <t xml:space="preserve">BADACHANA </t>
  </si>
  <si>
    <t xml:space="preserve">CHOUDWAR </t>
  </si>
  <si>
    <t xml:space="preserve">ATHAGARH </t>
  </si>
  <si>
    <t>NUAPATNA</t>
  </si>
  <si>
    <t>BADAMBA &amp; NARSINGHPUR</t>
  </si>
  <si>
    <t>ATHAGARH  FEEDER</t>
  </si>
  <si>
    <t>GUNDICHAPADA-2</t>
  </si>
  <si>
    <t>33KV OTHER MINES</t>
  </si>
  <si>
    <t xml:space="preserve">KAMAKHYANAGAR </t>
  </si>
  <si>
    <t xml:space="preserve">TALCHER </t>
  </si>
  <si>
    <t>DHENKANAL CIRCLE</t>
  </si>
  <si>
    <t>KENDRAPRA</t>
  </si>
  <si>
    <t>LUNA-GARADPUR</t>
  </si>
  <si>
    <t>MAHAKALPADA</t>
  </si>
  <si>
    <t>TIRTOL</t>
  </si>
  <si>
    <t>BODHEI</t>
  </si>
  <si>
    <t>33 KV FEEDER AUDITED WITH MAIN INCOMER AT 33KV/11 KV PRIMARY DISTRIBUTION S/S- FY 18-19</t>
  </si>
  <si>
    <r>
      <t>33 KV FEEDER AUDITED WITH MAIN INCOMER (</t>
    </r>
    <r>
      <rPr>
        <b/>
        <sz val="11"/>
        <rFont val="Tahoma"/>
        <family val="2"/>
      </rPr>
      <t>A</t>
    </r>
    <r>
      <rPr>
        <sz val="11"/>
        <rFont val="Tahoma"/>
        <family val="2"/>
      </rPr>
      <t>)</t>
    </r>
  </si>
  <si>
    <r>
      <t xml:space="preserve"> TOTAL FEEDER AUDITED RESULTS (</t>
    </r>
    <r>
      <rPr>
        <b/>
        <sz val="11"/>
        <color theme="1"/>
        <rFont val="Tahoma"/>
        <family val="2"/>
      </rPr>
      <t>B</t>
    </r>
    <r>
      <rPr>
        <sz val="11"/>
        <color theme="1"/>
        <rFont val="Tahoma"/>
        <family val="2"/>
      </rPr>
      <t>)</t>
    </r>
  </si>
  <si>
    <r>
      <t>FEEDER AUDITED INCLUDING THE TRF LOSS (</t>
    </r>
    <r>
      <rPr>
        <b/>
        <sz val="11"/>
        <color theme="1"/>
        <rFont val="Tahoma"/>
        <family val="2"/>
      </rPr>
      <t>C=B-A</t>
    </r>
    <r>
      <rPr>
        <sz val="11"/>
        <color theme="1"/>
        <rFont val="Tahoma"/>
        <family val="2"/>
      </rPr>
      <t>)</t>
    </r>
  </si>
  <si>
    <t>SL NO.</t>
  </si>
  <si>
    <t xml:space="preserve"> GRID CODE</t>
  </si>
  <si>
    <t>33KV FEEDER</t>
  </si>
  <si>
    <t>33KV FDR CODE</t>
  </si>
  <si>
    <t>LENGTH OF FEEDER (KM)</t>
  </si>
  <si>
    <t>CONDUCTOR SIZE (MM2)</t>
  </si>
  <si>
    <t>FDR-1</t>
  </si>
  <si>
    <t>FDR-2</t>
  </si>
  <si>
    <t>FDR-3</t>
  </si>
  <si>
    <t xml:space="preserve">BED, BBSR </t>
  </si>
  <si>
    <t>FDR-4</t>
  </si>
  <si>
    <t>FDR-5</t>
  </si>
  <si>
    <t>FDR-8(RAILWAY)</t>
  </si>
  <si>
    <t>FDR-9(RAILWAY)</t>
  </si>
  <si>
    <t>UNIT-8 FDR-1</t>
  </si>
  <si>
    <t>UNIT-8 FDR-2 (RAJBHABAN)</t>
  </si>
  <si>
    <t>CHANDRASEKHARPUR-1</t>
  </si>
  <si>
    <t>CHANDRASEKHARPUR-2</t>
  </si>
  <si>
    <t>BARANGA</t>
  </si>
  <si>
    <t>SJ DEVELOPER</t>
  </si>
  <si>
    <t>BHIMATANGI - I</t>
  </si>
  <si>
    <t>BHIMATANGI - II / BARAGARH</t>
  </si>
  <si>
    <t>LAXMISAGAR (FDR-I)</t>
  </si>
  <si>
    <t>RASULGARH(FDR-II)</t>
  </si>
  <si>
    <t>NIMAPADA / DIGHAL</t>
  </si>
  <si>
    <t>MEDHASALA</t>
  </si>
  <si>
    <t>JATANI-MENDHASAL</t>
  </si>
  <si>
    <t>NISER 1</t>
  </si>
  <si>
    <t>NISER 2</t>
  </si>
  <si>
    <t>NYD, NAYAGARH</t>
  </si>
  <si>
    <t>ODAGAON</t>
  </si>
  <si>
    <t>SRIRAMNAGAR-II</t>
  </si>
  <si>
    <t>CHILIKA (DEDICATED)</t>
  </si>
  <si>
    <t>BAJRANG BALLY/CDR</t>
  </si>
  <si>
    <t>TULASIPUR 1</t>
  </si>
  <si>
    <t>TULASIPUR 2</t>
  </si>
  <si>
    <t>SECTOR 6</t>
  </si>
  <si>
    <t>IOCL-I</t>
  </si>
  <si>
    <t>IOCL-II</t>
  </si>
  <si>
    <t>JSPUR RURAL</t>
  </si>
  <si>
    <t>CRRI-1</t>
  </si>
  <si>
    <t>CRRI-2</t>
  </si>
  <si>
    <t>CHAULIAGANJ I</t>
  </si>
  <si>
    <t>CHAULIAGANJ II</t>
  </si>
  <si>
    <t>GUNDICHAPADA, DKL</t>
  </si>
  <si>
    <t>DKL TOWN</t>
  </si>
  <si>
    <t>SOVAMETAL</t>
  </si>
  <si>
    <t>MATHAKARGOLA</t>
  </si>
  <si>
    <t xml:space="preserve">BARKOTE </t>
  </si>
  <si>
    <t xml:space="preserve">ANGUL </t>
  </si>
  <si>
    <t>ANGUL-I</t>
  </si>
  <si>
    <t>M/S GANESH SPONGE</t>
  </si>
  <si>
    <t>HEMASERPADA</t>
  </si>
  <si>
    <t>NABAPATANA ( MAIN)</t>
  </si>
  <si>
    <t>BALIKUDA ( NEW)</t>
  </si>
  <si>
    <t>NAUGAON ( MAIN)</t>
  </si>
  <si>
    <t>SUM=</t>
  </si>
  <si>
    <t>CALCULATION SHEET OF EFFICIENCY OF DISTRIBUTION TRANSFORMER (DTs) AS PER IE STANDARD (IS)</t>
  </si>
  <si>
    <t>KVA * No of DTs in CESU</t>
  </si>
  <si>
    <t>Calculated Loss in KVA* no of DTs in KVA</t>
  </si>
  <si>
    <t>D=C/(1000*0.85)</t>
  </si>
  <si>
    <t>AVERAGE T &amp; D LOSS CALCULATION OF 11KV FEEDERS FOR THE FY 2018-19</t>
  </si>
  <si>
    <t>33KV/11 KV S/S CODE</t>
  </si>
  <si>
    <t>11KV FEEDER NAME</t>
  </si>
  <si>
    <t>11KV FEEDER CODE</t>
  </si>
  <si>
    <t>CONDUCTOR SIZE IN MM2</t>
  </si>
  <si>
    <t>AVERAGE T &amp; D LOSS % (FY 18-19)</t>
  </si>
  <si>
    <t>AVERAGE UNITS ADVANCED IN FY 18-19</t>
  </si>
  <si>
    <t>RAJ BHAWAN</t>
  </si>
  <si>
    <t>OERC</t>
  </si>
  <si>
    <t>ASSEMBLY</t>
  </si>
  <si>
    <t>AIR PORT</t>
  </si>
  <si>
    <t>GANGANAGAR</t>
  </si>
  <si>
    <t>SASTRI NAGAR</t>
  </si>
  <si>
    <t>MADHUSUDHAN NAGAR</t>
  </si>
  <si>
    <t>BOARD COLONY</t>
  </si>
  <si>
    <t>FLAT</t>
  </si>
  <si>
    <t>AG COLONY</t>
  </si>
  <si>
    <t>ACHARYA VIHAR</t>
  </si>
  <si>
    <t>SATABDI NAGAR</t>
  </si>
  <si>
    <t>KANAN BIHAR</t>
  </si>
  <si>
    <t>BHINGARPUR</t>
  </si>
  <si>
    <t>GANGESWAR</t>
  </si>
  <si>
    <t>34/55</t>
  </si>
  <si>
    <t>34 &amp; 55</t>
  </si>
  <si>
    <t>GEDIAPALLI</t>
  </si>
  <si>
    <t>22, 34 &amp; 55</t>
  </si>
  <si>
    <t>34, 55 &amp; 100</t>
  </si>
  <si>
    <t>PODADIHA</t>
  </si>
  <si>
    <t>GADAMANITRI</t>
  </si>
  <si>
    <t>14182</t>
  </si>
  <si>
    <t>14034</t>
  </si>
  <si>
    <t>80, 55 &amp; 34</t>
  </si>
  <si>
    <t>OIL MILL-1</t>
  </si>
  <si>
    <t>100, 80, 55 &amp; 34</t>
  </si>
  <si>
    <t>GURUJANGA</t>
  </si>
  <si>
    <t>14036</t>
  </si>
  <si>
    <t>HALADIA</t>
  </si>
  <si>
    <t>10-POLE</t>
  </si>
  <si>
    <t>14044</t>
  </si>
  <si>
    <t>55 &amp; 34</t>
  </si>
  <si>
    <t>TARABOI</t>
  </si>
  <si>
    <t>100 &amp; 55</t>
  </si>
  <si>
    <t>80 &amp; 55</t>
  </si>
  <si>
    <t>JATNI RURAL</t>
  </si>
  <si>
    <t>80,55 &amp; 34</t>
  </si>
  <si>
    <t>NIRAKARPUR-1</t>
  </si>
  <si>
    <t>SIKO</t>
  </si>
  <si>
    <t>55 &amp; 34 &amp; 150mm2 XLPE UG Cable</t>
  </si>
  <si>
    <t xml:space="preserve">55 &amp; 34 </t>
  </si>
  <si>
    <t>TAPANG</t>
  </si>
  <si>
    <t>185mm2 XLPE Cable</t>
  </si>
  <si>
    <t>100, 80 &amp; 55</t>
  </si>
  <si>
    <t>RAJIB</t>
  </si>
  <si>
    <t>TARAPUR</t>
  </si>
  <si>
    <t>JATAMUNDIA (GHASIPUT/PHD)</t>
  </si>
  <si>
    <t>80 &amp; 100 mm2</t>
  </si>
  <si>
    <t>55 mm2</t>
  </si>
  <si>
    <t>55 &amp; 100 mm2</t>
  </si>
  <si>
    <t xml:space="preserve"> 55 mm2</t>
  </si>
  <si>
    <t>34,55 &amp; 80 2</t>
  </si>
  <si>
    <t>34 mm2</t>
  </si>
  <si>
    <t>80 mm2</t>
  </si>
  <si>
    <t>ODAGAON-2</t>
  </si>
  <si>
    <t>34&amp;55</t>
  </si>
  <si>
    <t>SINGARPALLI-1</t>
  </si>
  <si>
    <t>SINGARPALLI-2</t>
  </si>
  <si>
    <t>34 &amp; 55 mm2</t>
  </si>
  <si>
    <t>MADHYAKHANDA</t>
  </si>
  <si>
    <t>34,55,80 &amp; 100 mm2</t>
  </si>
  <si>
    <t>34, 55 mm2</t>
  </si>
  <si>
    <t>BIJIPUR</t>
  </si>
  <si>
    <t>BANAPUR</t>
  </si>
  <si>
    <t>CHARINALA KHANDIABANDHA</t>
  </si>
  <si>
    <t>JOBRA BARRAGE</t>
  </si>
  <si>
    <t>RING-2</t>
  </si>
  <si>
    <t>KALYANINAGAR</t>
  </si>
  <si>
    <t>MAHANADI</t>
  </si>
  <si>
    <t>ALL INDIA RADIO</t>
  </si>
  <si>
    <t>MAHANADI VIHAR ODSSP</t>
  </si>
  <si>
    <t>MAHANADI BIHAR-2</t>
  </si>
  <si>
    <t>SIKHARPUR</t>
  </si>
  <si>
    <t>GANDARPUR</t>
  </si>
  <si>
    <t>34/55/80</t>
  </si>
  <si>
    <t>SAKUNTALAPUR</t>
  </si>
  <si>
    <t>MANGULI</t>
  </si>
  <si>
    <t>NIRTAR</t>
  </si>
  <si>
    <t>GOBINDPUR</t>
  </si>
  <si>
    <t>NODA DIMIRI/SITHALO</t>
  </si>
  <si>
    <t>ADASPUR &amp; UN COLL</t>
  </si>
  <si>
    <t>NIALI TOWN</t>
  </si>
  <si>
    <t>KALIAGHAI</t>
  </si>
  <si>
    <t>KASARDA</t>
  </si>
  <si>
    <t>ERANCHA</t>
  </si>
  <si>
    <t>MEGHA</t>
  </si>
  <si>
    <t>GURUDIJHATIA</t>
  </si>
  <si>
    <t>KUMARPUR</t>
  </si>
  <si>
    <t>KHUNTUNI GURUDIJHATIA</t>
  </si>
  <si>
    <t>10/80/55/34</t>
  </si>
  <si>
    <t>BALIJHARIA</t>
  </si>
  <si>
    <t>BAGDHARIA</t>
  </si>
  <si>
    <t>ATHAGARH TOWN</t>
  </si>
  <si>
    <t>ANKULA</t>
  </si>
  <si>
    <t>NUAPATANA</t>
  </si>
  <si>
    <t>MANIABANDHA</t>
  </si>
  <si>
    <t>SED, SALIPUR</t>
  </si>
  <si>
    <t>PADMAPUR</t>
  </si>
  <si>
    <t xml:space="preserve">55 / 80 </t>
  </si>
  <si>
    <t>BUHALA</t>
  </si>
  <si>
    <t>DHENKANAL COLLEGE</t>
  </si>
  <si>
    <t>G. BHAPUR</t>
  </si>
  <si>
    <t>FOUR POLE</t>
  </si>
  <si>
    <t>BEDAPADA</t>
  </si>
  <si>
    <t>KAPILASH</t>
  </si>
  <si>
    <t>N.PRASAD</t>
  </si>
  <si>
    <t>55, 34 &amp; G.I Wire</t>
  </si>
  <si>
    <t>BAUNSAPALA/TOWN-2</t>
  </si>
  <si>
    <t>KANPURA/JIRIDAMALI</t>
  </si>
  <si>
    <t>ANALABERENI/ R.N PUR</t>
  </si>
  <si>
    <t>DOLIA</t>
  </si>
  <si>
    <t>URBENGI</t>
  </si>
  <si>
    <t>DAYANABIL</t>
  </si>
  <si>
    <t>KANHEIPALA</t>
  </si>
  <si>
    <t>SURAPRATAPUR</t>
  </si>
  <si>
    <t>BHUBAN</t>
  </si>
  <si>
    <t>BHUSAL</t>
  </si>
  <si>
    <t>BHUBAN MAHULPAL</t>
  </si>
  <si>
    <t>ANGUL RE-1</t>
  </si>
  <si>
    <t>SIKHYAKPADA</t>
  </si>
  <si>
    <t>INDUSTRIAL ESTATE</t>
  </si>
  <si>
    <t>TAMRIT</t>
  </si>
  <si>
    <t>100/80/50</t>
  </si>
  <si>
    <t>KHINDA</t>
  </si>
  <si>
    <t>34/80</t>
  </si>
  <si>
    <t>BRAHMANIBIL</t>
  </si>
  <si>
    <t>MANTRI</t>
  </si>
  <si>
    <t>BRAHMANIDEI</t>
  </si>
  <si>
    <t>BADAKERA</t>
  </si>
  <si>
    <t>DUDHIABEDA</t>
  </si>
  <si>
    <t>TALCHER TOWN-1</t>
  </si>
  <si>
    <t>HATATOTA RE-2</t>
  </si>
  <si>
    <t>HATATOTA RE-1</t>
  </si>
  <si>
    <t>KANIHA RE-2</t>
  </si>
  <si>
    <t>GOBARA</t>
  </si>
  <si>
    <t>OLD PARJANG</t>
  </si>
  <si>
    <t>R.N. PUR(SANDA)</t>
  </si>
  <si>
    <t>IGIT SARANG FDR</t>
  </si>
  <si>
    <t>OHPC</t>
  </si>
  <si>
    <t>BAJRAKTOTA</t>
  </si>
  <si>
    <t>34 +55+80mm2 AAAC</t>
  </si>
  <si>
    <t>RE-BHUTAMUNDAI</t>
  </si>
  <si>
    <t>34+55+80mm2 AAAC</t>
  </si>
  <si>
    <t>80 +55mm2 AAAC</t>
  </si>
  <si>
    <t>TALADANDA</t>
  </si>
  <si>
    <t>80+55 mm2 AAAC</t>
  </si>
  <si>
    <t>34+55 mm2 AAAC</t>
  </si>
  <si>
    <t>PANDUA</t>
  </si>
  <si>
    <t>34+55+80 mm2 AAAC</t>
  </si>
  <si>
    <t>ERASAMA</t>
  </si>
  <si>
    <t>PANCHAPALLI</t>
  </si>
  <si>
    <t>DIGABARINI</t>
  </si>
  <si>
    <t>CHHATA-1</t>
  </si>
  <si>
    <t>PATTAMUNDAI BAZAR</t>
  </si>
  <si>
    <t>55/34/25</t>
  </si>
  <si>
    <t>ANKO</t>
  </si>
  <si>
    <t>OSTARA</t>
  </si>
  <si>
    <t>KARANJA</t>
  </si>
  <si>
    <t>BADIHI</t>
  </si>
  <si>
    <t>BIJAYANAGAR-1- BADIHI</t>
  </si>
  <si>
    <t>JAMBOO</t>
  </si>
  <si>
    <t>11 KV TECHNICAL LOSS ESTIMATION USING NAPLAN SOFTWARE TOOL BY DF,ENZENE</t>
  </si>
  <si>
    <r>
      <t xml:space="preserve">ANNUAL ENERGY INPUT(KWH)
</t>
    </r>
    <r>
      <rPr>
        <b/>
        <sz val="11"/>
        <color indexed="8"/>
        <rFont val="Tahoma"/>
        <family val="2"/>
      </rPr>
      <t>A</t>
    </r>
  </si>
  <si>
    <r>
      <t>TOTAL I</t>
    </r>
    <r>
      <rPr>
        <vertAlign val="superscript"/>
        <sz val="11"/>
        <color indexed="8"/>
        <rFont val="Tahoma"/>
        <family val="2"/>
      </rPr>
      <t>2</t>
    </r>
    <r>
      <rPr>
        <sz val="11"/>
        <color indexed="8"/>
        <rFont val="Tahoma"/>
        <family val="2"/>
      </rPr>
      <t xml:space="preserve">R LOSS (KWH) 
</t>
    </r>
    <r>
      <rPr>
        <b/>
        <sz val="11"/>
        <color indexed="8"/>
        <rFont val="Tahoma"/>
        <family val="2"/>
      </rPr>
      <t>B</t>
    </r>
  </si>
  <si>
    <r>
      <t xml:space="preserve">TOTAL NO LOAD LOSS(KWH)
</t>
    </r>
    <r>
      <rPr>
        <b/>
        <sz val="11"/>
        <color indexed="8"/>
        <rFont val="Tahoma"/>
        <family val="2"/>
      </rPr>
      <t>C</t>
    </r>
  </si>
  <si>
    <r>
      <t xml:space="preserve">TOTAL ENERGY LOSS(KWH)
</t>
    </r>
    <r>
      <rPr>
        <b/>
        <sz val="11"/>
        <color indexed="8"/>
        <rFont val="Tahoma"/>
        <family val="2"/>
      </rPr>
      <t>D=B+C</t>
    </r>
  </si>
  <si>
    <r>
      <t xml:space="preserve">% ENERGY LOSS </t>
    </r>
    <r>
      <rPr>
        <b/>
        <sz val="11"/>
        <color indexed="8"/>
        <rFont val="Tahoma"/>
        <family val="2"/>
      </rPr>
      <t>E=(D/A)</t>
    </r>
  </si>
  <si>
    <t>11 KV TECHNICAL LOSS ESTIMATION USING GIS BASED INTEGRATED NETWORK ANALYSIS(NA) SOFTWARE BY R-APDRP CELL</t>
  </si>
  <si>
    <t>EA_MONTH</t>
  </si>
  <si>
    <t>EA_TOWN</t>
  </si>
  <si>
    <t>SUBSTATION_NAME</t>
  </si>
  <si>
    <t>SUBSTATION_CODE</t>
  </si>
  <si>
    <t>ASSETNAME</t>
  </si>
  <si>
    <t>ASSETID</t>
  </si>
  <si>
    <t>MAIN_METER_NO</t>
  </si>
  <si>
    <t>TOTAL_UNITS</t>
  </si>
  <si>
    <t>NO_OF_DT</t>
  </si>
  <si>
    <t>CONSUMER_HT</t>
  </si>
  <si>
    <t>CONSUMER_LT</t>
  </si>
  <si>
    <t>CONSUMER_COUNT</t>
  </si>
  <si>
    <t>TECHNICAL_ LOSS_NA (%)</t>
  </si>
  <si>
    <t>TECHNICAL LOSS IN UNITS</t>
  </si>
  <si>
    <t>DHENKANAL</t>
  </si>
  <si>
    <t>33/11 kV COLLEGE SS</t>
  </si>
  <si>
    <t>11 kV JORANDA</t>
  </si>
  <si>
    <t>04/14118/204</t>
  </si>
  <si>
    <t>CSC17363</t>
  </si>
  <si>
    <t>11 kV SAPTASAJYA</t>
  </si>
  <si>
    <t>04/14118/205</t>
  </si>
  <si>
    <t>11 kV DKL TOWN-2</t>
  </si>
  <si>
    <t>04/14118/202</t>
  </si>
  <si>
    <t>CSC08715</t>
  </si>
  <si>
    <t>11 kV GOVINDPUR</t>
  </si>
  <si>
    <t>04/14118/203</t>
  </si>
  <si>
    <t>CSC17540</t>
  </si>
  <si>
    <t>33/11 kV JATANI SS</t>
  </si>
  <si>
    <t>11 kV JATNI TOWN</t>
  </si>
  <si>
    <t>06/14033/204</t>
  </si>
  <si>
    <t>CSD30662</t>
  </si>
  <si>
    <t>11 kV JATNI RURAL</t>
  </si>
  <si>
    <t>06/14033/205</t>
  </si>
  <si>
    <t>VMF00007</t>
  </si>
  <si>
    <t>11 kV BACHHARA</t>
  </si>
  <si>
    <t>06/14033/201</t>
  </si>
  <si>
    <t>CSD30514</t>
  </si>
  <si>
    <t>11 kV KUSUMATI</t>
  </si>
  <si>
    <t>06/14033/203</t>
  </si>
  <si>
    <t>CSD30464</t>
  </si>
  <si>
    <t>KHORDHA</t>
  </si>
  <si>
    <t>33/11 kV OIL MILL SS</t>
  </si>
  <si>
    <t>11 kV INDUSTRIAL</t>
  </si>
  <si>
    <t>08/14043/204</t>
  </si>
  <si>
    <t>CSD30466</t>
  </si>
  <si>
    <t>33/11 kV PATTAMUNDAI SS</t>
  </si>
  <si>
    <t>11 kV BAZAR</t>
  </si>
  <si>
    <t>10/14153/202</t>
  </si>
  <si>
    <t>X0614097</t>
  </si>
  <si>
    <t>TOTAL DTR CAPACITY AND LENGTH OF LT LINE OF THE SYSTEM</t>
  </si>
  <si>
    <t xml:space="preserve">Bhubaneswar No-I Circle </t>
  </si>
  <si>
    <t xml:space="preserve"> Bhubaneswar No-II Circle</t>
  </si>
  <si>
    <t>Cuttack Circle</t>
  </si>
  <si>
    <t>Paradip Circle</t>
  </si>
  <si>
    <t>Dhenkanal Circle</t>
  </si>
  <si>
    <t>CESU       Total</t>
  </si>
  <si>
    <t>BCDD-I ,BBSR</t>
  </si>
  <si>
    <t>BCDD-II ,BBSR</t>
  </si>
  <si>
    <t>BED-BBSR</t>
  </si>
  <si>
    <t>NED-Nimapara</t>
  </si>
  <si>
    <t>PED
-Puri</t>
  </si>
  <si>
    <t>NED-Nayagarh</t>
  </si>
  <si>
    <t>KED-Khurda</t>
  </si>
  <si>
    <t>BED-Balugaon</t>
  </si>
  <si>
    <t>CDD-I- CTC</t>
  </si>
  <si>
    <t>CDD-II- 
CTC</t>
  </si>
  <si>
    <t>CED-
CTC</t>
  </si>
  <si>
    <t>AED-Athagarh</t>
  </si>
  <si>
    <t>SED-
Salipur</t>
  </si>
  <si>
    <t>KED-I-
Kendrapara</t>
  </si>
  <si>
    <t>KED-II-
Marshaghai</t>
  </si>
  <si>
    <t>PDP-
Paradip</t>
  </si>
  <si>
    <t>JED-J
.S.Pur</t>
  </si>
  <si>
    <t>DED-Dkl</t>
  </si>
  <si>
    <t>TED-Chainpal</t>
  </si>
  <si>
    <t>AED-Angul</t>
  </si>
  <si>
    <t>Particulars</t>
  </si>
  <si>
    <t>Urban</t>
  </si>
  <si>
    <t>Rural</t>
  </si>
  <si>
    <t>Total=Urban+Rural</t>
  </si>
  <si>
    <t>Total DTR Capacity in KVA</t>
  </si>
  <si>
    <t>a</t>
  </si>
  <si>
    <t>Bare Line in KM</t>
  </si>
  <si>
    <t>b</t>
  </si>
  <si>
    <t>ABC in KM</t>
  </si>
  <si>
    <t>c</t>
  </si>
  <si>
    <t>Total LT Line in KM</t>
  </si>
  <si>
    <t>d=b+c</t>
  </si>
  <si>
    <t>bare- km/kva</t>
  </si>
  <si>
    <t>e=b/a</t>
  </si>
  <si>
    <t>abc-km/kva</t>
  </si>
  <si>
    <t>f=c/a</t>
  </si>
  <si>
    <t>LT Line in KM/KVA</t>
  </si>
  <si>
    <t>g=e+f or d/a</t>
  </si>
  <si>
    <t>bare- km/100kva</t>
  </si>
  <si>
    <t>p=e*100</t>
  </si>
  <si>
    <t>abc-km/100kva</t>
  </si>
  <si>
    <t>q=f*100</t>
  </si>
  <si>
    <t>LT Line in KM/100KVA</t>
  </si>
  <si>
    <t>s=p+q or g*100</t>
  </si>
  <si>
    <t xml:space="preserve">LT line loading </t>
  </si>
  <si>
    <t>Average current in LT line</t>
  </si>
  <si>
    <t>I=A*139</t>
  </si>
  <si>
    <t>Resistance at 60C for Bare Conductor</t>
  </si>
  <si>
    <t>R1 in Ohm</t>
  </si>
  <si>
    <t>Resistance at 60C for AB Cable</t>
  </si>
  <si>
    <t>R2 in Ohm</t>
  </si>
  <si>
    <t>Line loss in Units for Bare Conductor</t>
  </si>
  <si>
    <t>C1=I*I*R1*(24*30)*p</t>
  </si>
  <si>
    <t>Line loss in Units for AB Conductor</t>
  </si>
  <si>
    <t>C2=I*I*R2*(24*30)*q</t>
  </si>
  <si>
    <t>Total Loss in LT Line</t>
  </si>
  <si>
    <t>C=C1+C2</t>
  </si>
  <si>
    <t>100KVA DT output</t>
  </si>
  <si>
    <t>D=100*0.9*A*(24*30)*1000</t>
  </si>
  <si>
    <t>Loss(%)</t>
  </si>
  <si>
    <t>E=(C/D)*100</t>
  </si>
  <si>
    <t>KVA represntation</t>
  </si>
  <si>
    <t>F= E*a</t>
  </si>
  <si>
    <t>Total Loss (%)</t>
  </si>
  <si>
    <t>L=F/a</t>
  </si>
  <si>
    <t>total LT line of CESU</t>
  </si>
  <si>
    <t>kms</t>
  </si>
  <si>
    <t xml:space="preserve">average loading </t>
  </si>
  <si>
    <t>40 %  loading</t>
  </si>
  <si>
    <t>average kva</t>
  </si>
  <si>
    <t>= upgraded to 63 KVA</t>
  </si>
  <si>
    <t>maximum current</t>
  </si>
  <si>
    <t xml:space="preserve"> Amps</t>
  </si>
  <si>
    <t>average loading amp</t>
  </si>
  <si>
    <t xml:space="preserve"> (40% loading)</t>
  </si>
  <si>
    <t xml:space="preserve">average resistance </t>
  </si>
  <si>
    <t xml:space="preserve"> ohm</t>
  </si>
  <si>
    <t>total loss</t>
  </si>
  <si>
    <t>mu</t>
  </si>
  <si>
    <t>avg input to cesu LT</t>
  </si>
  <si>
    <t>percentage loss</t>
  </si>
  <si>
    <t>Annexure-J11</t>
  </si>
  <si>
    <t>LOAD FLOW STUDY IN LT LINES USING CYMDIST SOFTWARE BY DF, FEDCO</t>
  </si>
  <si>
    <t>Grievances Redressal Forum (GRF) Cases up to September-2019</t>
  </si>
  <si>
    <t>Sub-station wise Actual Energy and Demand   from  April-19 to Oct-19</t>
  </si>
  <si>
    <t>TOTAL CONTRACT DEMAND IN MVA:1560</t>
  </si>
  <si>
    <t>TOTAL ENERGY CONSUMED (MU):5306.87MU</t>
  </si>
  <si>
    <t>Name of Grid/EHT/Traction</t>
  </si>
  <si>
    <t>Khuntuni Grid</t>
  </si>
  <si>
    <t>Narsinghpur</t>
  </si>
  <si>
    <t>Unit-8 GIS</t>
  </si>
  <si>
    <t>Boinda Traction</t>
  </si>
  <si>
    <t>Angul PGCIL Stn. Tertiary</t>
  </si>
  <si>
    <t>Pandiabil PG</t>
  </si>
  <si>
    <t>Rengali PGCIL Stn.Tertiary</t>
  </si>
  <si>
    <t>Import by Solar Entities as per SLDC statement</t>
  </si>
  <si>
    <t>Open access energy</t>
  </si>
  <si>
    <t>Sub-station wise Monthly Projection of Energy and Demand   from  Nov-19 to Mar-20</t>
  </si>
  <si>
    <t>TOTAL CONTRACT DEMAND IN MVA:1660</t>
  </si>
  <si>
    <t>TOTAL ENERGY REQUIREMENT (MU):3689.45 MU</t>
  </si>
  <si>
    <t>Sub-station wise Monthly Projection of Energy and Demand for FY-2020-21</t>
  </si>
  <si>
    <t>TOTAL CONTRACT DEMAND IN MVA:1957 MVA</t>
  </si>
  <si>
    <t>TOTAL ENERGY REQUIREMENT (MU):9550.33MU</t>
  </si>
  <si>
    <t>Khuntuni grid</t>
  </si>
  <si>
    <t>Narasinghpur Grid</t>
  </si>
  <si>
    <t>Pandiabil PGCIL Stn. Tertiary</t>
  </si>
  <si>
    <t>Rengali PGCIL Stn. Tertiary</t>
  </si>
  <si>
    <t>Talcher Fertilizers Ltd</t>
  </si>
  <si>
    <t>M/S Ultra Tech Cement Pvt. Ltd</t>
  </si>
  <si>
    <t>Avg. MD</t>
  </si>
  <si>
    <t>Previous Financial Year 2018-19 (Actual)</t>
  </si>
  <si>
    <t>Current Financial Year 2019-20 ( Estimated)</t>
  </si>
  <si>
    <t xml:space="preserve">Target for Financial Year 2020-21 (Estimated) </t>
  </si>
  <si>
    <t>2020-21</t>
  </si>
  <si>
    <t>2017-18</t>
  </si>
  <si>
    <t>2018-19</t>
  </si>
  <si>
    <t xml:space="preserve">Dist Loss % </t>
  </si>
  <si>
    <t>ATC Loss %</t>
  </si>
  <si>
    <t>Proposed for Financial Year 2020-21 (Estimated)</t>
  </si>
  <si>
    <t>Amount in Rs. Lac</t>
  </si>
  <si>
    <t>FY18-19</t>
  </si>
  <si>
    <t>FY19-20</t>
  </si>
</sst>
</file>

<file path=xl/styles.xml><?xml version="1.0" encoding="utf-8"?>
<styleSheet xmlns="http://schemas.openxmlformats.org/spreadsheetml/2006/main">
  <numFmts count="9">
    <numFmt numFmtId="164" formatCode="[$-409]d\-mmm\-yy;@"/>
    <numFmt numFmtId="165" formatCode="0.000"/>
    <numFmt numFmtId="166" formatCode="0.00000"/>
    <numFmt numFmtId="167" formatCode="0.0"/>
    <numFmt numFmtId="168" formatCode="0.000%"/>
    <numFmt numFmtId="169" formatCode="0.0000"/>
    <numFmt numFmtId="170" formatCode="0.0%"/>
    <numFmt numFmtId="171" formatCode="0.0000%"/>
    <numFmt numFmtId="172" formatCode="0.000000"/>
  </numFmts>
  <fonts count="10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Book Antiqua"/>
      <family val="1"/>
    </font>
    <font>
      <b/>
      <sz val="19"/>
      <name val="Book Antiqua"/>
      <family val="1"/>
    </font>
    <font>
      <b/>
      <sz val="12"/>
      <name val="Book Antiqua"/>
      <family val="1"/>
    </font>
    <font>
      <sz val="10"/>
      <name val="Book Antiqua"/>
      <family val="1"/>
    </font>
    <font>
      <sz val="11"/>
      <name val="Book Antiqua"/>
      <family val="1"/>
    </font>
    <font>
      <b/>
      <sz val="13"/>
      <name val="Book Antiqua"/>
      <family val="1"/>
    </font>
    <font>
      <b/>
      <sz val="13.5"/>
      <color indexed="8"/>
      <name val="Book Antiqua"/>
      <family val="1"/>
    </font>
    <font>
      <sz val="13"/>
      <name val="Book Antiqua"/>
      <family val="1"/>
    </font>
    <font>
      <sz val="10"/>
      <name val="Arial"/>
      <family val="2"/>
    </font>
    <font>
      <sz val="11"/>
      <color indexed="8"/>
      <name val="Book Antiqua"/>
      <family val="1"/>
    </font>
    <font>
      <b/>
      <sz val="11"/>
      <color indexed="8"/>
      <name val="Book Antiqua"/>
      <family val="1"/>
    </font>
    <font>
      <sz val="12"/>
      <color indexed="8"/>
      <name val="Book Antiqua"/>
      <family val="1"/>
    </font>
    <font>
      <b/>
      <sz val="14"/>
      <name val="Book Antiqua"/>
      <family val="1"/>
    </font>
    <font>
      <sz val="16"/>
      <name val="Book Antiqua"/>
      <family val="1"/>
    </font>
    <font>
      <b/>
      <sz val="10"/>
      <name val="Book Antiqua"/>
      <family val="1"/>
    </font>
    <font>
      <b/>
      <i/>
      <sz val="10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i/>
      <sz val="12"/>
      <color theme="1"/>
      <name val="Book Antiqua"/>
      <family val="1"/>
    </font>
    <font>
      <b/>
      <sz val="16"/>
      <color indexed="8"/>
      <name val="Book Antiqua"/>
      <family val="1"/>
    </font>
    <font>
      <sz val="12"/>
      <name val="Arial"/>
      <family val="2"/>
    </font>
    <font>
      <sz val="13"/>
      <color indexed="8"/>
      <name val="Book Antiqua"/>
      <family val="1"/>
    </font>
    <font>
      <b/>
      <sz val="13"/>
      <color indexed="8"/>
      <name val="Book Antiqua"/>
      <family val="1"/>
    </font>
    <font>
      <b/>
      <sz val="11"/>
      <name val="Book Antiqua"/>
      <family val="1"/>
    </font>
    <font>
      <b/>
      <sz val="8"/>
      <name val="Book Antiqua"/>
      <family val="1"/>
    </font>
    <font>
      <sz val="14"/>
      <name val="Book Antiqua"/>
      <family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Book Antiqua"/>
      <family val="1"/>
    </font>
    <font>
      <b/>
      <sz val="16"/>
      <name val="Book Antiqua"/>
      <family val="1"/>
    </font>
    <font>
      <sz val="11"/>
      <color theme="1"/>
      <name val="Calibri"/>
      <family val="2"/>
      <scheme val="minor"/>
    </font>
    <font>
      <b/>
      <sz val="14"/>
      <color indexed="8"/>
      <name val="Book Antiqua"/>
      <family val="1"/>
    </font>
    <font>
      <sz val="11"/>
      <color indexed="8"/>
      <name val="Calibri"/>
      <family val="2"/>
      <charset val="134"/>
    </font>
    <font>
      <sz val="11"/>
      <color indexed="8"/>
      <name val="Calibri"/>
      <family val="2"/>
    </font>
    <font>
      <sz val="10"/>
      <color theme="1"/>
      <name val="Tahoma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1"/>
      <color indexed="9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sz val="11"/>
      <name val="Arial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b/>
      <sz val="16"/>
      <color indexed="8"/>
      <name val="Trebuchet MS"/>
      <family val="2"/>
    </font>
    <font>
      <b/>
      <sz val="12"/>
      <color indexed="8"/>
      <name val="Trebuchet MS"/>
      <family val="2"/>
    </font>
    <font>
      <b/>
      <sz val="12"/>
      <color indexed="10"/>
      <name val="Trebuchet MS"/>
      <family val="2"/>
    </font>
    <font>
      <b/>
      <sz val="9"/>
      <color indexed="8"/>
      <name val="Trebuchet MS"/>
      <family val="2"/>
    </font>
    <font>
      <b/>
      <sz val="9"/>
      <name val="Trebuchet MS"/>
      <family val="2"/>
    </font>
    <font>
      <b/>
      <sz val="10"/>
      <color indexed="8"/>
      <name val="Trebuchet MS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8"/>
      <color indexed="8"/>
      <name val="Trebuchet MS"/>
      <family val="2"/>
    </font>
    <font>
      <b/>
      <sz val="11"/>
      <color indexed="8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color indexed="8"/>
      <name val="Calibri"/>
      <family val="2"/>
    </font>
    <font>
      <sz val="12"/>
      <color indexed="8"/>
      <name val="Trebuchet MS"/>
      <family val="2"/>
    </font>
    <font>
      <b/>
      <sz val="11"/>
      <name val="Tahoma"/>
      <family val="2"/>
    </font>
    <font>
      <sz val="10"/>
      <name val="Tahoma"/>
      <family val="2"/>
    </font>
    <font>
      <sz val="11"/>
      <color theme="1"/>
      <name val="Tahoma"/>
      <family val="2"/>
    </font>
    <font>
      <b/>
      <sz val="12"/>
      <color theme="1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sz val="10"/>
      <name val="Arial"/>
      <family val="2"/>
      <charset val="1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sz val="10"/>
      <name val="Arial"/>
      <family val="2"/>
      <charset val="134"/>
    </font>
    <font>
      <sz val="10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rgb="FF000000"/>
      <name val="Tahoma"/>
      <family val="2"/>
    </font>
    <font>
      <b/>
      <sz val="10"/>
      <name val="Tahoma"/>
      <family val="2"/>
    </font>
    <font>
      <b/>
      <sz val="12"/>
      <color indexed="8"/>
      <name val="Book Antiqua"/>
      <family val="1"/>
    </font>
    <font>
      <sz val="8"/>
      <name val="Book Antiqua"/>
      <family val="1"/>
    </font>
    <font>
      <sz val="8"/>
      <color indexed="8"/>
      <name val="Book Antiqua"/>
      <family val="1"/>
    </font>
    <font>
      <sz val="11"/>
      <color rgb="FF000000"/>
      <name val="Calibri"/>
      <family val="2"/>
      <charset val="1"/>
    </font>
    <font>
      <sz val="10"/>
      <color rgb="FF000000"/>
      <name val="Tahoma"/>
      <family val="2"/>
    </font>
    <font>
      <b/>
      <u/>
      <sz val="14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Tahoma"/>
      <family val="2"/>
    </font>
    <font>
      <b/>
      <u/>
      <sz val="12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2"/>
      <color indexed="8"/>
      <name val="Tahoma"/>
      <family val="2"/>
    </font>
    <font>
      <sz val="12"/>
      <name val="Tahoma"/>
      <family val="2"/>
    </font>
    <font>
      <vertAlign val="superscript"/>
      <sz val="11"/>
      <color indexed="8"/>
      <name val="Tahoma"/>
      <family val="2"/>
    </font>
    <font>
      <sz val="8"/>
      <color theme="1"/>
      <name val="Tahoma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Candara"/>
      <family val="2"/>
    </font>
    <font>
      <sz val="10"/>
      <name val="Arial"/>
    </font>
    <font>
      <sz val="16"/>
      <name val="Arial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Trebuchet MS"/>
      <family val="2"/>
    </font>
    <font>
      <sz val="8"/>
      <color indexed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/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/>
      <top/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 style="thin">
        <color indexed="59"/>
      </right>
      <top/>
      <bottom style="thin">
        <color indexed="59"/>
      </bottom>
      <diagonal/>
    </border>
  </borders>
  <cellStyleXfs count="28">
    <xf numFmtId="0" fontId="0" fillId="0" borderId="0"/>
    <xf numFmtId="0" fontId="1" fillId="2" borderId="1" applyNumberFormat="0" applyAlignment="0" applyProtection="0"/>
    <xf numFmtId="0" fontId="2" fillId="3" borderId="0" applyNumberFormat="0" applyBorder="0" applyAlignment="0" applyProtection="0"/>
    <xf numFmtId="0" fontId="11" fillId="0" borderId="0"/>
    <xf numFmtId="9" fontId="37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9" fillId="0" borderId="0">
      <alignment vertical="center"/>
    </xf>
    <xf numFmtId="0" fontId="11" fillId="0" borderId="0"/>
    <xf numFmtId="0" fontId="43" fillId="0" borderId="0"/>
    <xf numFmtId="0" fontId="43" fillId="0" borderId="0"/>
    <xf numFmtId="0" fontId="11" fillId="0" borderId="0"/>
    <xf numFmtId="0" fontId="44" fillId="5" borderId="0" applyNumberFormat="0">
      <alignment horizontal="center" vertical="center" wrapText="1"/>
    </xf>
    <xf numFmtId="0" fontId="40" fillId="0" borderId="0"/>
    <xf numFmtId="0" fontId="11" fillId="0" borderId="0"/>
    <xf numFmtId="0" fontId="72" fillId="0" borderId="0"/>
    <xf numFmtId="0" fontId="11" fillId="0" borderId="0"/>
    <xf numFmtId="0" fontId="39" fillId="0" borderId="0">
      <alignment vertical="center"/>
    </xf>
    <xf numFmtId="0" fontId="75" fillId="0" borderId="0">
      <alignment vertical="center"/>
    </xf>
    <xf numFmtId="0" fontId="40" fillId="0" borderId="0">
      <alignment vertical="center"/>
    </xf>
    <xf numFmtId="0" fontId="42" fillId="0" borderId="0">
      <alignment vertical="center"/>
    </xf>
    <xf numFmtId="9" fontId="42" fillId="0" borderId="0" applyFont="0" applyFill="0" applyBorder="0" applyAlignment="0" applyProtection="0">
      <alignment vertical="center"/>
    </xf>
    <xf numFmtId="0" fontId="84" fillId="0" borderId="0"/>
    <xf numFmtId="0" fontId="37" fillId="0" borderId="0"/>
    <xf numFmtId="0" fontId="40" fillId="0" borderId="0"/>
    <xf numFmtId="0" fontId="11" fillId="0" borderId="0"/>
    <xf numFmtId="0" fontId="37" fillId="0" borderId="0">
      <alignment vertical="center"/>
    </xf>
  </cellStyleXfs>
  <cellXfs count="847">
    <xf numFmtId="0" fontId="0" fillId="0" borderId="0" xfId="0"/>
    <xf numFmtId="0" fontId="5" fillId="0" borderId="0" xfId="0" applyFont="1" applyFill="1" applyBorder="1" applyAlignment="1">
      <alignment vertical="center" wrapText="1"/>
    </xf>
    <xf numFmtId="0" fontId="42" fillId="0" borderId="14" xfId="5" applyFont="1" applyBorder="1" applyAlignment="1">
      <alignment horizontal="center" vertical="top"/>
    </xf>
    <xf numFmtId="0" fontId="34" fillId="0" borderId="0" xfId="0" applyFont="1" applyFill="1" applyBorder="1" applyAlignment="1"/>
    <xf numFmtId="0" fontId="50" fillId="0" borderId="0" xfId="0" applyFont="1" applyFill="1"/>
    <xf numFmtId="0" fontId="51" fillId="0" borderId="0" xfId="0" applyFont="1" applyFill="1"/>
    <xf numFmtId="0" fontId="52" fillId="0" borderId="0" xfId="0" applyFont="1" applyFill="1" applyBorder="1" applyAlignment="1">
      <alignment vertical="center"/>
    </xf>
    <xf numFmtId="0" fontId="50" fillId="0" borderId="0" xfId="0" applyFont="1" applyFill="1" applyBorder="1"/>
    <xf numFmtId="2" fontId="50" fillId="0" borderId="0" xfId="0" applyNumberFormat="1" applyFont="1" applyFill="1"/>
    <xf numFmtId="0" fontId="57" fillId="0" borderId="0" xfId="0" applyFont="1" applyFill="1" applyBorder="1"/>
    <xf numFmtId="0" fontId="60" fillId="0" borderId="0" xfId="0" applyFont="1" applyFill="1"/>
    <xf numFmtId="0" fontId="51" fillId="0" borderId="0" xfId="0" applyFont="1" applyFill="1" applyAlignment="1">
      <alignment horizontal="right"/>
    </xf>
    <xf numFmtId="0" fontId="50" fillId="0" borderId="0" xfId="0" applyFont="1" applyFill="1" applyAlignment="1">
      <alignment horizontal="center" vertical="top"/>
    </xf>
    <xf numFmtId="0" fontId="57" fillId="0" borderId="0" xfId="0" applyFont="1" applyFill="1"/>
    <xf numFmtId="166" fontId="49" fillId="0" borderId="0" xfId="0" applyNumberFormat="1" applyFont="1" applyFill="1" applyBorder="1" applyAlignment="1">
      <alignment horizontal="center"/>
    </xf>
    <xf numFmtId="166" fontId="34" fillId="0" borderId="0" xfId="0" applyNumberFormat="1" applyFont="1" applyFill="1" applyBorder="1" applyAlignment="1">
      <alignment horizontal="center"/>
    </xf>
    <xf numFmtId="0" fontId="67" fillId="0" borderId="0" xfId="0" applyFont="1"/>
    <xf numFmtId="10" fontId="67" fillId="0" borderId="0" xfId="0" applyNumberFormat="1" applyFont="1"/>
    <xf numFmtId="9" fontId="67" fillId="0" borderId="0" xfId="4" applyFont="1"/>
    <xf numFmtId="0" fontId="68" fillId="0" borderId="0" xfId="0" applyFont="1" applyAlignment="1">
      <alignment horizontal="center"/>
    </xf>
    <xf numFmtId="0" fontId="68" fillId="0" borderId="0" xfId="0" applyFont="1"/>
    <xf numFmtId="0" fontId="68" fillId="0" borderId="0" xfId="0" applyFont="1" applyAlignment="1">
      <alignment vertical="center" wrapText="1"/>
    </xf>
    <xf numFmtId="0" fontId="71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0" fillId="4" borderId="0" xfId="0" applyFill="1"/>
    <xf numFmtId="0" fontId="0" fillId="0" borderId="0" xfId="0" applyFill="1" applyBorder="1"/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68" fillId="0" borderId="5" xfId="0" applyFont="1" applyBorder="1" applyAlignment="1">
      <alignment horizontal="center" vertical="center"/>
    </xf>
    <xf numFmtId="0" fontId="68" fillId="0" borderId="5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0" borderId="5" xfId="0" applyFont="1" applyBorder="1" applyAlignment="1">
      <alignment vertical="center" wrapText="1"/>
    </xf>
    <xf numFmtId="10" fontId="68" fillId="0" borderId="0" xfId="4" applyNumberFormat="1" applyFont="1"/>
    <xf numFmtId="0" fontId="68" fillId="0" borderId="10" xfId="0" applyFont="1" applyBorder="1" applyAlignment="1">
      <alignment horizontal="center"/>
    </xf>
    <xf numFmtId="169" fontId="68" fillId="0" borderId="10" xfId="0" applyNumberFormat="1" applyFont="1" applyBorder="1" applyAlignment="1">
      <alignment horizontal="center"/>
    </xf>
    <xf numFmtId="10" fontId="68" fillId="0" borderId="10" xfId="4" applyNumberFormat="1" applyFont="1" applyBorder="1" applyAlignment="1">
      <alignment horizontal="center"/>
    </xf>
    <xf numFmtId="0" fontId="68" fillId="0" borderId="10" xfId="0" applyFont="1" applyBorder="1"/>
    <xf numFmtId="0" fontId="68" fillId="0" borderId="0" xfId="0" applyFont="1" applyBorder="1" applyAlignment="1">
      <alignment horizontal="center"/>
    </xf>
    <xf numFmtId="0" fontId="71" fillId="0" borderId="0" xfId="0" applyFont="1" applyFill="1" applyAlignment="1">
      <alignment horizontal="center"/>
    </xf>
    <xf numFmtId="0" fontId="70" fillId="0" borderId="0" xfId="21" applyFont="1" applyFill="1" applyBorder="1" applyAlignment="1">
      <alignment horizontal="center" vertical="center"/>
    </xf>
    <xf numFmtId="0" fontId="71" fillId="0" borderId="0" xfId="21" applyFont="1" applyFill="1">
      <alignment vertical="center"/>
    </xf>
    <xf numFmtId="0" fontId="78" fillId="0" borderId="0" xfId="21" applyFont="1" applyFill="1" applyBorder="1" applyAlignment="1">
      <alignment horizontal="center" vertical="center"/>
    </xf>
    <xf numFmtId="0" fontId="70" fillId="0" borderId="0" xfId="21" applyFont="1" applyFill="1" applyBorder="1" applyAlignment="1">
      <alignment horizontal="left" vertical="center"/>
    </xf>
    <xf numFmtId="2" fontId="70" fillId="0" borderId="0" xfId="21" applyNumberFormat="1" applyFont="1" applyFill="1" applyBorder="1" applyAlignment="1">
      <alignment horizontal="center" vertical="center"/>
    </xf>
    <xf numFmtId="2" fontId="70" fillId="0" borderId="0" xfId="21" applyNumberFormat="1" applyFont="1" applyFill="1" applyBorder="1" applyAlignment="1">
      <alignment horizontal="right" vertical="center"/>
    </xf>
    <xf numFmtId="0" fontId="79" fillId="0" borderId="17" xfId="0" applyFont="1" applyFill="1" applyBorder="1" applyAlignment="1">
      <alignment vertical="center" wrapText="1"/>
    </xf>
    <xf numFmtId="0" fontId="79" fillId="0" borderId="11" xfId="0" applyFont="1" applyFill="1" applyBorder="1" applyAlignment="1">
      <alignment vertical="center" wrapText="1"/>
    </xf>
    <xf numFmtId="0" fontId="79" fillId="0" borderId="1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 wrapText="1"/>
    </xf>
    <xf numFmtId="0" fontId="68" fillId="0" borderId="0" xfId="0" applyFont="1" applyFill="1" applyBorder="1"/>
    <xf numFmtId="0" fontId="79" fillId="0" borderId="13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/>
    </xf>
    <xf numFmtId="0" fontId="46" fillId="0" borderId="20" xfId="5" applyFont="1" applyBorder="1" applyAlignment="1">
      <alignment horizontal="center" vertical="top"/>
    </xf>
    <xf numFmtId="0" fontId="34" fillId="0" borderId="20" xfId="0" applyFont="1" applyFill="1" applyBorder="1" applyAlignment="1">
      <alignment horizontal="center"/>
    </xf>
    <xf numFmtId="17" fontId="34" fillId="0" borderId="20" xfId="0" applyNumberFormat="1" applyFont="1" applyFill="1" applyBorder="1" applyAlignment="1">
      <alignment horizontal="center"/>
    </xf>
    <xf numFmtId="2" fontId="34" fillId="0" borderId="20" xfId="0" applyNumberFormat="1" applyFont="1" applyFill="1" applyBorder="1" applyAlignment="1">
      <alignment horizontal="center"/>
    </xf>
    <xf numFmtId="0" fontId="49" fillId="0" borderId="0" xfId="0" applyFont="1" applyFill="1"/>
    <xf numFmtId="165" fontId="34" fillId="0" borderId="20" xfId="0" applyNumberFormat="1" applyFont="1" applyFill="1" applyBorder="1" applyAlignment="1">
      <alignment horizontal="center"/>
    </xf>
    <xf numFmtId="165" fontId="49" fillId="0" borderId="20" xfId="0" applyNumberFormat="1" applyFont="1" applyFill="1" applyBorder="1" applyAlignment="1">
      <alignment horizontal="center"/>
    </xf>
    <xf numFmtId="1" fontId="34" fillId="0" borderId="20" xfId="0" applyNumberFormat="1" applyFont="1" applyFill="1" applyBorder="1" applyAlignment="1">
      <alignment horizontal="center"/>
    </xf>
    <xf numFmtId="0" fontId="34" fillId="0" borderId="0" xfId="0" applyFont="1" applyFill="1"/>
    <xf numFmtId="0" fontId="49" fillId="0" borderId="20" xfId="0" applyFont="1" applyFill="1" applyBorder="1" applyAlignment="1">
      <alignment horizontal="center"/>
    </xf>
    <xf numFmtId="2" fontId="49" fillId="0" borderId="20" xfId="0" applyNumberFormat="1" applyFont="1" applyFill="1" applyBorder="1" applyAlignment="1">
      <alignment horizontal="center"/>
    </xf>
    <xf numFmtId="2" fontId="34" fillId="0" borderId="20" xfId="0" applyNumberFormat="1" applyFont="1" applyFill="1" applyBorder="1"/>
    <xf numFmtId="0" fontId="49" fillId="0" borderId="20" xfId="0" applyFont="1" applyFill="1" applyBorder="1" applyAlignment="1">
      <alignment wrapText="1"/>
    </xf>
    <xf numFmtId="0" fontId="34" fillId="0" borderId="0" xfId="0" applyFont="1" applyFill="1" applyBorder="1" applyAlignment="1">
      <alignment horizontal="left"/>
    </xf>
    <xf numFmtId="0" fontId="34" fillId="0" borderId="20" xfId="0" applyFont="1" applyFill="1" applyBorder="1" applyAlignment="1">
      <alignment horizontal="left" vertical="center" wrapText="1"/>
    </xf>
    <xf numFmtId="0" fontId="34" fillId="0" borderId="20" xfId="0" applyFont="1" applyFill="1" applyBorder="1" applyAlignment="1">
      <alignment horizontal="left"/>
    </xf>
    <xf numFmtId="0" fontId="54" fillId="0" borderId="26" xfId="0" applyFont="1" applyFill="1" applyBorder="1" applyAlignment="1">
      <alignment vertical="center"/>
    </xf>
    <xf numFmtId="0" fontId="55" fillId="0" borderId="20" xfId="0" applyFont="1" applyFill="1" applyBorder="1" applyAlignment="1">
      <alignment horizontal="center" vertical="center" wrapText="1"/>
    </xf>
    <xf numFmtId="0" fontId="50" fillId="0" borderId="20" xfId="0" applyFont="1" applyFill="1" applyBorder="1" applyAlignment="1">
      <alignment horizontal="center" vertical="center"/>
    </xf>
    <xf numFmtId="0" fontId="49" fillId="0" borderId="20" xfId="0" applyFont="1" applyFill="1" applyBorder="1"/>
    <xf numFmtId="2" fontId="11" fillId="0" borderId="20" xfId="0" applyNumberFormat="1" applyFont="1" applyFill="1" applyBorder="1"/>
    <xf numFmtId="2" fontId="43" fillId="0" borderId="20" xfId="0" applyNumberFormat="1" applyFont="1" applyFill="1" applyBorder="1" applyAlignment="1">
      <alignment horizontal="right" vertical="center"/>
    </xf>
    <xf numFmtId="2" fontId="50" fillId="0" borderId="20" xfId="0" applyNumberFormat="1" applyFont="1" applyFill="1" applyBorder="1"/>
    <xf numFmtId="0" fontId="53" fillId="0" borderId="20" xfId="0" applyFont="1" applyFill="1" applyBorder="1" applyAlignment="1">
      <alignment horizontal="center"/>
    </xf>
    <xf numFmtId="0" fontId="60" fillId="0" borderId="20" xfId="0" applyFont="1" applyFill="1" applyBorder="1" applyAlignment="1">
      <alignment horizontal="center" vertical="center"/>
    </xf>
    <xf numFmtId="0" fontId="51" fillId="0" borderId="20" xfId="0" applyFont="1" applyFill="1" applyBorder="1" applyAlignment="1">
      <alignment horizontal="center" vertical="center"/>
    </xf>
    <xf numFmtId="0" fontId="50" fillId="0" borderId="20" xfId="0" applyFont="1" applyFill="1" applyBorder="1" applyAlignment="1">
      <alignment horizontal="left" vertical="center"/>
    </xf>
    <xf numFmtId="2" fontId="50" fillId="0" borderId="20" xfId="0" applyNumberFormat="1" applyFont="1" applyFill="1" applyBorder="1" applyAlignment="1">
      <alignment horizontal="right" vertical="center"/>
    </xf>
    <xf numFmtId="2" fontId="50" fillId="0" borderId="20" xfId="0" applyNumberFormat="1" applyFont="1" applyFill="1" applyBorder="1" applyAlignment="1">
      <alignment horizontal="left" vertical="center"/>
    </xf>
    <xf numFmtId="2" fontId="50" fillId="0" borderId="20" xfId="0" applyNumberFormat="1" applyFont="1" applyFill="1" applyBorder="1" applyAlignment="1">
      <alignment vertical="center"/>
    </xf>
    <xf numFmtId="2" fontId="50" fillId="0" borderId="20" xfId="0" applyNumberFormat="1" applyFont="1" applyFill="1" applyBorder="1" applyAlignment="1">
      <alignment horizontal="right"/>
    </xf>
    <xf numFmtId="0" fontId="65" fillId="0" borderId="20" xfId="0" applyFont="1" applyFill="1" applyBorder="1" applyAlignment="1">
      <alignment horizontal="left"/>
    </xf>
    <xf numFmtId="2" fontId="65" fillId="0" borderId="20" xfId="0" applyNumberFormat="1" applyFont="1" applyFill="1" applyBorder="1" applyAlignment="1">
      <alignment horizontal="right"/>
    </xf>
    <xf numFmtId="0" fontId="51" fillId="0" borderId="20" xfId="0" applyFont="1" applyFill="1" applyBorder="1"/>
    <xf numFmtId="0" fontId="51" fillId="0" borderId="20" xfId="0" applyFont="1" applyFill="1" applyBorder="1" applyAlignment="1">
      <alignment horizontal="left"/>
    </xf>
    <xf numFmtId="2" fontId="51" fillId="0" borderId="20" xfId="0" applyNumberFormat="1" applyFont="1" applyFill="1" applyBorder="1"/>
    <xf numFmtId="2" fontId="51" fillId="0" borderId="20" xfId="0" applyNumberFormat="1" applyFont="1" applyFill="1" applyBorder="1" applyAlignment="1">
      <alignment horizontal="right" vertical="center"/>
    </xf>
    <xf numFmtId="1" fontId="51" fillId="0" borderId="20" xfId="0" applyNumberFormat="1" applyFont="1" applyFill="1" applyBorder="1"/>
    <xf numFmtId="167" fontId="50" fillId="0" borderId="0" xfId="0" applyNumberFormat="1" applyFont="1" applyFill="1"/>
    <xf numFmtId="0" fontId="71" fillId="0" borderId="10" xfId="0" applyFont="1" applyFill="1" applyBorder="1" applyAlignment="1">
      <alignment horizontal="center"/>
    </xf>
    <xf numFmtId="165" fontId="67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67" fillId="0" borderId="20" xfId="0" applyFont="1" applyFill="1" applyBorder="1" applyAlignment="1">
      <alignment horizontal="center"/>
    </xf>
    <xf numFmtId="0" fontId="41" fillId="0" borderId="20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/>
    </xf>
    <xf numFmtId="0" fontId="67" fillId="0" borderId="20" xfId="0" applyFont="1" applyFill="1" applyBorder="1" applyAlignment="1" applyProtection="1">
      <alignment horizontal="center" vertical="center" wrapText="1"/>
      <protection locked="0"/>
    </xf>
    <xf numFmtId="0" fontId="85" fillId="4" borderId="20" xfId="23" applyFont="1" applyFill="1" applyBorder="1" applyAlignment="1">
      <alignment horizontal="center" vertical="center"/>
    </xf>
    <xf numFmtId="0" fontId="67" fillId="0" borderId="20" xfId="0" applyFont="1" applyFill="1" applyBorder="1" applyAlignment="1">
      <alignment horizontal="center" vertical="center" wrapText="1"/>
    </xf>
    <xf numFmtId="0" fontId="41" fillId="4" borderId="20" xfId="23" applyFont="1" applyFill="1" applyBorder="1" applyAlignment="1">
      <alignment horizontal="center" vertical="center"/>
    </xf>
    <xf numFmtId="0" fontId="67" fillId="4" borderId="20" xfId="0" applyFont="1" applyFill="1" applyBorder="1" applyAlignment="1">
      <alignment horizontal="center" vertical="center"/>
    </xf>
    <xf numFmtId="0" fontId="67" fillId="4" borderId="20" xfId="0" applyFont="1" applyFill="1" applyBorder="1" applyAlignment="1">
      <alignment horizontal="center" vertical="center" wrapText="1"/>
    </xf>
    <xf numFmtId="0" fontId="67" fillId="4" borderId="20" xfId="0" applyFont="1" applyFill="1" applyBorder="1" applyAlignment="1">
      <alignment horizontal="left" vertical="center" wrapText="1"/>
    </xf>
    <xf numFmtId="165" fontId="67" fillId="4" borderId="20" xfId="0" applyNumberFormat="1" applyFont="1" applyFill="1" applyBorder="1" applyAlignment="1" applyProtection="1">
      <alignment horizontal="center" vertical="center" wrapText="1"/>
      <protection locked="0"/>
    </xf>
    <xf numFmtId="49" fontId="67" fillId="4" borderId="20" xfId="0" applyNumberFormat="1" applyFont="1" applyFill="1" applyBorder="1" applyAlignment="1">
      <alignment horizontal="left" vertical="center" wrapText="1"/>
    </xf>
    <xf numFmtId="49" fontId="67" fillId="4" borderId="20" xfId="0" applyNumberFormat="1" applyFont="1" applyFill="1" applyBorder="1" applyAlignment="1">
      <alignment horizontal="center" vertical="center" wrapText="1"/>
    </xf>
    <xf numFmtId="0" fontId="67" fillId="4" borderId="20" xfId="0" applyFont="1" applyFill="1" applyBorder="1" applyAlignment="1">
      <alignment horizontal="left" vertical="center"/>
    </xf>
    <xf numFmtId="1" fontId="67" fillId="4" borderId="20" xfId="5" applyNumberFormat="1" applyFont="1" applyFill="1" applyBorder="1" applyAlignment="1">
      <alignment horizontal="center" vertical="center" wrapText="1"/>
    </xf>
    <xf numFmtId="0" fontId="67" fillId="4" borderId="20" xfId="0" applyFont="1" applyFill="1" applyBorder="1" applyAlignment="1">
      <alignment vertical="center"/>
    </xf>
    <xf numFmtId="0" fontId="67" fillId="0" borderId="20" xfId="0" applyFont="1" applyFill="1" applyBorder="1" applyAlignment="1">
      <alignment horizontal="center" vertical="center"/>
    </xf>
    <xf numFmtId="165" fontId="67" fillId="4" borderId="20" xfId="0" applyNumberFormat="1" applyFont="1" applyFill="1" applyBorder="1" applyAlignment="1">
      <alignment horizontal="center" vertical="center"/>
    </xf>
    <xf numFmtId="10" fontId="67" fillId="4" borderId="20" xfId="4" applyNumberFormat="1" applyFont="1" applyFill="1" applyBorder="1" applyAlignment="1">
      <alignment horizontal="center" vertical="center"/>
    </xf>
    <xf numFmtId="0" fontId="41" fillId="4" borderId="20" xfId="5" applyFont="1" applyFill="1" applyBorder="1" applyAlignment="1">
      <alignment horizontal="left" vertical="center" wrapText="1"/>
    </xf>
    <xf numFmtId="0" fontId="41" fillId="4" borderId="20" xfId="0" applyFont="1" applyFill="1" applyBorder="1" applyAlignment="1">
      <alignment horizontal="center"/>
    </xf>
    <xf numFmtId="0" fontId="67" fillId="4" borderId="20" xfId="5" applyFont="1" applyFill="1" applyBorder="1" applyAlignment="1">
      <alignment horizontal="center"/>
    </xf>
    <xf numFmtId="0" fontId="67" fillId="4" borderId="20" xfId="5" applyFont="1" applyFill="1" applyBorder="1" applyAlignment="1">
      <alignment horizontal="center" vertical="center" wrapText="1"/>
    </xf>
    <xf numFmtId="0" fontId="67" fillId="4" borderId="20" xfId="5" applyFont="1" applyFill="1" applyBorder="1" applyAlignment="1">
      <alignment vertical="center" wrapText="1"/>
    </xf>
    <xf numFmtId="0" fontId="41" fillId="4" borderId="20" xfId="0" applyFont="1" applyFill="1" applyBorder="1" applyAlignment="1">
      <alignment horizontal="left" vertical="center"/>
    </xf>
    <xf numFmtId="2" fontId="76" fillId="4" borderId="20" xfId="0" applyNumberFormat="1" applyFont="1" applyFill="1" applyBorder="1" applyAlignment="1">
      <alignment horizontal="center" vertical="center" wrapText="1"/>
    </xf>
    <xf numFmtId="0" fontId="67" fillId="4" borderId="20" xfId="0" applyFont="1" applyFill="1" applyBorder="1" applyAlignment="1">
      <alignment horizontal="center"/>
    </xf>
    <xf numFmtId="167" fontId="76" fillId="4" borderId="20" xfId="0" applyNumberFormat="1" applyFont="1" applyFill="1" applyBorder="1" applyAlignment="1">
      <alignment horizontal="center" vertical="center" wrapText="1"/>
    </xf>
    <xf numFmtId="0" fontId="76" fillId="4" borderId="20" xfId="0" applyFont="1" applyFill="1" applyBorder="1" applyAlignment="1">
      <alignment horizontal="center" vertical="center" wrapText="1"/>
    </xf>
    <xf numFmtId="167" fontId="67" fillId="4" borderId="20" xfId="0" applyNumberFormat="1" applyFont="1" applyFill="1" applyBorder="1" applyAlignment="1">
      <alignment horizontal="center" vertical="center" wrapText="1"/>
    </xf>
    <xf numFmtId="0" fontId="41" fillId="4" borderId="20" xfId="0" applyFont="1" applyFill="1" applyBorder="1" applyAlignment="1">
      <alignment horizontal="center" vertical="center"/>
    </xf>
    <xf numFmtId="2" fontId="41" fillId="4" borderId="20" xfId="0" applyNumberFormat="1" applyFont="1" applyFill="1" applyBorder="1" applyAlignment="1">
      <alignment horizontal="center" vertical="center"/>
    </xf>
    <xf numFmtId="0" fontId="41" fillId="4" borderId="20" xfId="0" applyFont="1" applyFill="1" applyBorder="1" applyAlignment="1" applyProtection="1">
      <alignment horizontal="left" vertical="center" wrapText="1"/>
      <protection locked="0"/>
    </xf>
    <xf numFmtId="0" fontId="67" fillId="4" borderId="20" xfId="0" applyFont="1" applyFill="1" applyBorder="1" applyAlignment="1" applyProtection="1">
      <alignment horizontal="left" vertical="center" wrapText="1"/>
      <protection locked="0"/>
    </xf>
    <xf numFmtId="2" fontId="67" fillId="4" borderId="20" xfId="0" applyNumberFormat="1" applyFont="1" applyFill="1" applyBorder="1" applyAlignment="1">
      <alignment horizontal="center"/>
    </xf>
    <xf numFmtId="0" fontId="67" fillId="4" borderId="20" xfId="0" applyFont="1" applyFill="1" applyBorder="1" applyAlignment="1" applyProtection="1">
      <alignment horizontal="center" vertical="center" wrapText="1"/>
      <protection locked="0"/>
    </xf>
    <xf numFmtId="0" fontId="41" fillId="4" borderId="20" xfId="0" applyFont="1" applyFill="1" applyBorder="1" applyAlignment="1">
      <alignment horizontal="center" wrapText="1"/>
    </xf>
    <xf numFmtId="1" fontId="67" fillId="4" borderId="20" xfId="0" applyNumberFormat="1" applyFont="1" applyFill="1" applyBorder="1" applyAlignment="1">
      <alignment horizontal="center" vertical="center" wrapText="1"/>
    </xf>
    <xf numFmtId="2" fontId="67" fillId="4" borderId="20" xfId="0" applyNumberFormat="1" applyFont="1" applyFill="1" applyBorder="1" applyAlignment="1">
      <alignment horizontal="center" vertical="center" wrapText="1"/>
    </xf>
    <xf numFmtId="0" fontId="67" fillId="4" borderId="0" xfId="0" applyFont="1" applyFill="1"/>
    <xf numFmtId="0" fontId="67" fillId="4" borderId="0" xfId="0" applyFont="1" applyFill="1" applyAlignment="1">
      <alignment horizontal="left"/>
    </xf>
    <xf numFmtId="0" fontId="67" fillId="4" borderId="5" xfId="0" applyFont="1" applyFill="1" applyBorder="1" applyAlignment="1">
      <alignment horizontal="center"/>
    </xf>
    <xf numFmtId="165" fontId="67" fillId="4" borderId="5" xfId="0" applyNumberFormat="1" applyFont="1" applyFill="1" applyBorder="1" applyAlignment="1">
      <alignment horizontal="center"/>
    </xf>
    <xf numFmtId="171" fontId="67" fillId="4" borderId="5" xfId="4" applyNumberFormat="1" applyFont="1" applyFill="1" applyBorder="1" applyAlignment="1">
      <alignment horizontal="center"/>
    </xf>
    <xf numFmtId="0" fontId="67" fillId="4" borderId="0" xfId="0" applyFont="1" applyFill="1" applyAlignment="1">
      <alignment horizontal="center"/>
    </xf>
    <xf numFmtId="0" fontId="68" fillId="0" borderId="20" xfId="0" applyFont="1" applyBorder="1" applyAlignment="1">
      <alignment horizontal="center" vertical="center" wrapText="1"/>
    </xf>
    <xf numFmtId="0" fontId="68" fillId="0" borderId="20" xfId="0" applyFont="1" applyBorder="1" applyAlignment="1">
      <alignment vertical="center" wrapText="1"/>
    </xf>
    <xf numFmtId="0" fontId="68" fillId="0" borderId="22" xfId="0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/>
    </xf>
    <xf numFmtId="0" fontId="68" fillId="0" borderId="20" xfId="0" applyFont="1" applyBorder="1"/>
    <xf numFmtId="169" fontId="68" fillId="0" borderId="20" xfId="0" applyNumberFormat="1" applyFont="1" applyBorder="1" applyAlignment="1">
      <alignment horizontal="center"/>
    </xf>
    <xf numFmtId="0" fontId="71" fillId="0" borderId="22" xfId="0" applyFont="1" applyFill="1" applyBorder="1" applyAlignment="1">
      <alignment horizontal="center"/>
    </xf>
    <xf numFmtId="0" fontId="71" fillId="0" borderId="20" xfId="0" applyFont="1" applyBorder="1" applyAlignment="1">
      <alignment horizontal="center"/>
    </xf>
    <xf numFmtId="2" fontId="68" fillId="0" borderId="20" xfId="0" applyNumberFormat="1" applyFont="1" applyBorder="1"/>
    <xf numFmtId="0" fontId="68" fillId="0" borderId="20" xfId="0" applyFont="1" applyBorder="1" applyAlignment="1">
      <alignment horizontal="center"/>
    </xf>
    <xf numFmtId="0" fontId="68" fillId="0" borderId="0" xfId="0" applyFont="1" applyAlignment="1">
      <alignment horizontal="right"/>
    </xf>
    <xf numFmtId="10" fontId="68" fillId="0" borderId="20" xfId="4" applyNumberFormat="1" applyFont="1" applyBorder="1"/>
    <xf numFmtId="171" fontId="68" fillId="0" borderId="24" xfId="0" applyNumberFormat="1" applyFont="1" applyBorder="1"/>
    <xf numFmtId="0" fontId="86" fillId="0" borderId="0" xfId="0" applyFont="1" applyAlignment="1">
      <alignment horizontal="right" vertical="center"/>
    </xf>
    <xf numFmtId="0" fontId="71" fillId="4" borderId="0" xfId="0" applyFont="1" applyFill="1" applyAlignment="1">
      <alignment horizontal="center"/>
    </xf>
    <xf numFmtId="0" fontId="71" fillId="4" borderId="0" xfId="0" applyFont="1" applyFill="1" applyAlignment="1">
      <alignment horizontal="left"/>
    </xf>
    <xf numFmtId="0" fontId="71" fillId="4" borderId="0" xfId="0" applyFont="1" applyFill="1" applyAlignment="1">
      <alignment horizontal="center" vertical="center"/>
    </xf>
    <xf numFmtId="0" fontId="71" fillId="4" borderId="0" xfId="0" applyFont="1" applyFill="1" applyAlignment="1">
      <alignment vertical="center"/>
    </xf>
    <xf numFmtId="10" fontId="71" fillId="4" borderId="0" xfId="0" applyNumberFormat="1" applyFont="1" applyFill="1" applyAlignment="1">
      <alignment vertical="center"/>
    </xf>
    <xf numFmtId="0" fontId="71" fillId="4" borderId="0" xfId="0" applyFont="1" applyFill="1" applyAlignment="1"/>
    <xf numFmtId="0" fontId="71" fillId="0" borderId="20" xfId="0" applyFont="1" applyFill="1" applyBorder="1" applyAlignment="1">
      <alignment horizontal="left" vertical="center" wrapText="1"/>
    </xf>
    <xf numFmtId="0" fontId="71" fillId="0" borderId="20" xfId="0" applyFont="1" applyFill="1" applyBorder="1" applyAlignment="1">
      <alignment horizontal="center" vertical="center" textRotation="90" wrapText="1"/>
    </xf>
    <xf numFmtId="165" fontId="71" fillId="4" borderId="20" xfId="0" applyNumberFormat="1" applyFont="1" applyFill="1" applyBorder="1" applyAlignment="1" applyProtection="1">
      <alignment horizontal="center" vertical="center" textRotation="90" wrapText="1"/>
      <protection locked="0"/>
    </xf>
    <xf numFmtId="170" fontId="71" fillId="4" borderId="20" xfId="4" applyNumberFormat="1" applyFont="1" applyFill="1" applyBorder="1" applyAlignment="1" applyProtection="1">
      <alignment horizontal="center" vertical="center" textRotation="90" wrapText="1"/>
      <protection locked="0"/>
    </xf>
    <xf numFmtId="10" fontId="71" fillId="4" borderId="20" xfId="4" applyNumberFormat="1" applyFont="1" applyFill="1" applyBorder="1" applyAlignment="1" applyProtection="1">
      <alignment horizontal="center" vertical="center" textRotation="90" wrapText="1"/>
      <protection locked="0"/>
    </xf>
    <xf numFmtId="167" fontId="71" fillId="0" borderId="20" xfId="0" applyNumberFormat="1" applyFont="1" applyFill="1" applyBorder="1" applyAlignment="1" applyProtection="1">
      <alignment horizontal="center" vertical="center" textRotation="90" wrapText="1"/>
      <protection locked="0"/>
    </xf>
    <xf numFmtId="170" fontId="71" fillId="0" borderId="20" xfId="4" applyNumberFormat="1" applyFont="1" applyFill="1" applyBorder="1" applyAlignment="1" applyProtection="1">
      <alignment horizontal="center" vertical="center" textRotation="90" wrapText="1"/>
      <protection locked="0"/>
    </xf>
    <xf numFmtId="0" fontId="66" fillId="4" borderId="0" xfId="0" applyFont="1" applyFill="1" applyAlignment="1"/>
    <xf numFmtId="0" fontId="71" fillId="4" borderId="20" xfId="0" applyFont="1" applyFill="1" applyBorder="1" applyAlignment="1" applyProtection="1">
      <alignment horizontal="center" vertical="center" wrapText="1"/>
      <protection locked="0"/>
    </xf>
    <xf numFmtId="0" fontId="71" fillId="4" borderId="4" xfId="0" applyFont="1" applyFill="1" applyBorder="1" applyAlignment="1" applyProtection="1">
      <alignment vertical="center" wrapText="1"/>
      <protection locked="0"/>
    </xf>
    <xf numFmtId="0" fontId="71" fillId="4" borderId="20" xfId="0" applyFont="1" applyFill="1" applyBorder="1" applyAlignment="1" applyProtection="1">
      <alignment horizontal="left" vertical="center" wrapText="1"/>
      <protection locked="0"/>
    </xf>
    <xf numFmtId="165" fontId="71" fillId="4" borderId="20" xfId="17" applyNumberFormat="1" applyFont="1" applyFill="1" applyBorder="1" applyAlignment="1">
      <alignment horizontal="center" vertical="center" wrapText="1"/>
    </xf>
    <xf numFmtId="165" fontId="71" fillId="4" borderId="20" xfId="0" applyNumberFormat="1" applyFont="1" applyFill="1" applyBorder="1" applyAlignment="1" applyProtection="1">
      <alignment horizontal="center" vertical="center" wrapText="1"/>
      <protection locked="0"/>
    </xf>
    <xf numFmtId="10" fontId="71" fillId="4" borderId="20" xfId="4" applyNumberFormat="1" applyFont="1" applyFill="1" applyBorder="1" applyAlignment="1" applyProtection="1">
      <alignment horizontal="center" vertical="center" wrapText="1"/>
      <protection locked="0"/>
    </xf>
    <xf numFmtId="165" fontId="71" fillId="4" borderId="20" xfId="5" applyNumberFormat="1" applyFont="1" applyFill="1" applyBorder="1" applyAlignment="1">
      <alignment horizontal="center" vertical="center" wrapText="1"/>
    </xf>
    <xf numFmtId="10" fontId="71" fillId="4" borderId="20" xfId="4" applyNumberFormat="1" applyFont="1" applyFill="1" applyBorder="1" applyAlignment="1">
      <alignment horizontal="center" vertical="center" wrapText="1"/>
    </xf>
    <xf numFmtId="165" fontId="71" fillId="4" borderId="20" xfId="4" applyNumberFormat="1" applyFont="1" applyFill="1" applyBorder="1" applyAlignment="1">
      <alignment horizontal="center" vertical="center" wrapText="1"/>
    </xf>
    <xf numFmtId="165" fontId="71" fillId="4" borderId="20" xfId="0" applyNumberFormat="1" applyFont="1" applyFill="1" applyBorder="1" applyAlignment="1">
      <alignment horizontal="center" vertical="center"/>
    </xf>
    <xf numFmtId="10" fontId="71" fillId="4" borderId="20" xfId="4" applyNumberFormat="1" applyFont="1" applyFill="1" applyBorder="1" applyAlignment="1">
      <alignment horizontal="center" vertical="center"/>
    </xf>
    <xf numFmtId="0" fontId="71" fillId="4" borderId="20" xfId="0" applyFont="1" applyFill="1" applyBorder="1" applyAlignment="1" applyProtection="1">
      <alignment horizontal="center" vertical="center"/>
      <protection locked="0"/>
    </xf>
    <xf numFmtId="0" fontId="71" fillId="4" borderId="4" xfId="0" applyFont="1" applyFill="1" applyBorder="1" applyAlignment="1">
      <alignment vertical="center"/>
    </xf>
    <xf numFmtId="0" fontId="71" fillId="4" borderId="20" xfId="0" applyFont="1" applyFill="1" applyBorder="1" applyAlignment="1">
      <alignment horizontal="left" vertical="center" wrapText="1"/>
    </xf>
    <xf numFmtId="165" fontId="71" fillId="4" borderId="20" xfId="0" applyNumberFormat="1" applyFont="1" applyFill="1" applyBorder="1" applyAlignment="1">
      <alignment horizontal="left" vertical="center" wrapText="1"/>
    </xf>
    <xf numFmtId="165" fontId="71" fillId="4" borderId="20" xfId="0" applyNumberFormat="1" applyFont="1" applyFill="1" applyBorder="1" applyAlignment="1">
      <alignment horizontal="center" vertical="center" wrapText="1"/>
    </xf>
    <xf numFmtId="168" fontId="71" fillId="4" borderId="20" xfId="4" applyNumberFormat="1" applyFont="1" applyFill="1" applyBorder="1" applyAlignment="1">
      <alignment horizontal="center" vertical="center" wrapText="1"/>
    </xf>
    <xf numFmtId="170" fontId="71" fillId="4" borderId="20" xfId="4" applyNumberFormat="1" applyFont="1" applyFill="1" applyBorder="1" applyAlignment="1">
      <alignment horizontal="center" vertical="center"/>
    </xf>
    <xf numFmtId="165" fontId="71" fillId="4" borderId="20" xfId="4" applyNumberFormat="1" applyFont="1" applyFill="1" applyBorder="1" applyAlignment="1" applyProtection="1">
      <alignment horizontal="center" vertical="center" wrapText="1"/>
      <protection locked="0"/>
    </xf>
    <xf numFmtId="0" fontId="66" fillId="4" borderId="0" xfId="0" applyFont="1" applyFill="1" applyAlignment="1">
      <alignment horizontal="center"/>
    </xf>
    <xf numFmtId="0" fontId="71" fillId="4" borderId="4" xfId="0" applyFont="1" applyFill="1" applyBorder="1" applyAlignment="1">
      <alignment vertical="center" wrapText="1"/>
    </xf>
    <xf numFmtId="0" fontId="71" fillId="4" borderId="20" xfId="0" applyFont="1" applyFill="1" applyBorder="1" applyAlignment="1">
      <alignment horizontal="center" vertical="center"/>
    </xf>
    <xf numFmtId="0" fontId="71" fillId="4" borderId="20" xfId="0" applyFont="1" applyFill="1" applyBorder="1" applyAlignment="1">
      <alignment horizontal="center" vertical="center" wrapText="1"/>
    </xf>
    <xf numFmtId="0" fontId="71" fillId="4" borderId="20" xfId="0" applyFont="1" applyFill="1" applyBorder="1" applyAlignment="1">
      <alignment vertical="center"/>
    </xf>
    <xf numFmtId="0" fontId="71" fillId="4" borderId="20" xfId="0" applyFont="1" applyFill="1" applyBorder="1" applyAlignment="1">
      <alignment horizontal="left" vertical="center"/>
    </xf>
    <xf numFmtId="165" fontId="71" fillId="4" borderId="20" xfId="0" applyNumberFormat="1" applyFont="1" applyFill="1" applyBorder="1" applyAlignment="1">
      <alignment horizontal="left" vertical="center"/>
    </xf>
    <xf numFmtId="168" fontId="71" fillId="4" borderId="20" xfId="4" applyNumberFormat="1" applyFont="1" applyFill="1" applyBorder="1" applyAlignment="1">
      <alignment vertical="center"/>
    </xf>
    <xf numFmtId="165" fontId="71" fillId="4" borderId="20" xfId="4" applyNumberFormat="1" applyFont="1" applyFill="1" applyBorder="1" applyAlignment="1">
      <alignment vertical="center"/>
    </xf>
    <xf numFmtId="10" fontId="71" fillId="4" borderId="20" xfId="4" applyNumberFormat="1" applyFont="1" applyFill="1" applyBorder="1" applyAlignment="1">
      <alignment vertical="center"/>
    </xf>
    <xf numFmtId="0" fontId="66" fillId="4" borderId="0" xfId="0" applyFont="1" applyFill="1" applyAlignment="1">
      <alignment vertical="center"/>
    </xf>
    <xf numFmtId="168" fontId="71" fillId="4" borderId="20" xfId="4" applyNumberFormat="1" applyFont="1" applyFill="1" applyBorder="1" applyAlignment="1" applyProtection="1">
      <alignment horizontal="center" vertical="center" wrapText="1"/>
      <protection locked="0"/>
    </xf>
    <xf numFmtId="168" fontId="71" fillId="4" borderId="20" xfId="4" applyNumberFormat="1" applyFont="1" applyFill="1" applyBorder="1" applyAlignment="1">
      <alignment horizontal="center" vertical="center"/>
    </xf>
    <xf numFmtId="0" fontId="71" fillId="4" borderId="20" xfId="5" applyFont="1" applyFill="1" applyBorder="1" applyAlignment="1">
      <alignment horizontal="left" vertical="center" wrapText="1"/>
    </xf>
    <xf numFmtId="165" fontId="71" fillId="4" borderId="20" xfId="0" applyNumberFormat="1" applyFont="1" applyFill="1" applyBorder="1" applyAlignment="1">
      <alignment vertical="center"/>
    </xf>
    <xf numFmtId="0" fontId="71" fillId="4" borderId="20" xfId="15" applyFont="1" applyFill="1" applyBorder="1" applyAlignment="1">
      <alignment vertical="center" wrapText="1"/>
    </xf>
    <xf numFmtId="165" fontId="71" fillId="4" borderId="20" xfId="4" applyNumberFormat="1" applyFont="1" applyFill="1" applyBorder="1" applyAlignment="1">
      <alignment horizontal="center" vertical="center"/>
    </xf>
    <xf numFmtId="168" fontId="71" fillId="4" borderId="20" xfId="0" applyNumberFormat="1" applyFont="1" applyFill="1" applyBorder="1" applyAlignment="1">
      <alignment horizontal="center" vertical="center"/>
    </xf>
    <xf numFmtId="2" fontId="71" fillId="4" borderId="20" xfId="0" applyNumberFormat="1" applyFont="1" applyFill="1" applyBorder="1" applyAlignment="1" applyProtection="1">
      <alignment horizontal="center" vertical="center" wrapText="1"/>
      <protection locked="0"/>
    </xf>
    <xf numFmtId="2" fontId="71" fillId="4" borderId="20" xfId="4" applyNumberFormat="1" applyFont="1" applyFill="1" applyBorder="1" applyAlignment="1">
      <alignment horizontal="center" vertical="center" wrapText="1"/>
    </xf>
    <xf numFmtId="2" fontId="71" fillId="4" borderId="20" xfId="0" applyNumberFormat="1" applyFont="1" applyFill="1" applyBorder="1" applyAlignment="1">
      <alignment horizontal="center" vertical="center"/>
    </xf>
    <xf numFmtId="168" fontId="71" fillId="4" borderId="20" xfId="0" applyNumberFormat="1" applyFont="1" applyFill="1" applyBorder="1" applyAlignment="1" applyProtection="1">
      <alignment horizontal="center" vertical="center" wrapText="1"/>
      <protection locked="0"/>
    </xf>
    <xf numFmtId="168" fontId="71" fillId="4" borderId="20" xfId="0" applyNumberFormat="1" applyFont="1" applyFill="1" applyBorder="1" applyAlignment="1">
      <alignment horizontal="left" vertical="center" wrapText="1"/>
    </xf>
    <xf numFmtId="0" fontId="71" fillId="4" borderId="20" xfId="0" applyFont="1" applyFill="1" applyBorder="1" applyAlignment="1">
      <alignment vertical="center" wrapText="1"/>
    </xf>
    <xf numFmtId="168" fontId="71" fillId="4" borderId="20" xfId="0" applyNumberFormat="1" applyFont="1" applyFill="1" applyBorder="1" applyAlignment="1">
      <alignment horizontal="left" vertical="center"/>
    </xf>
    <xf numFmtId="0" fontId="71" fillId="4" borderId="20" xfId="5" applyFont="1" applyFill="1" applyBorder="1" applyAlignment="1">
      <alignment horizontal="center" vertical="center"/>
    </xf>
    <xf numFmtId="0" fontId="71" fillId="4" borderId="4" xfId="5" applyFont="1" applyFill="1" applyBorder="1" applyAlignment="1">
      <alignment vertical="center"/>
    </xf>
    <xf numFmtId="0" fontId="71" fillId="4" borderId="20" xfId="5" applyFont="1" applyFill="1" applyBorder="1" applyAlignment="1">
      <alignment vertical="center"/>
    </xf>
    <xf numFmtId="165" fontId="71" fillId="4" borderId="20" xfId="17" applyNumberFormat="1" applyFont="1" applyFill="1" applyBorder="1" applyAlignment="1">
      <alignment horizontal="center" vertical="center"/>
    </xf>
    <xf numFmtId="168" fontId="71" fillId="4" borderId="20" xfId="17" applyNumberFormat="1" applyFont="1" applyFill="1" applyBorder="1" applyAlignment="1">
      <alignment horizontal="center" vertical="center"/>
    </xf>
    <xf numFmtId="0" fontId="71" fillId="4" borderId="20" xfId="17" applyFont="1" applyFill="1" applyBorder="1" applyAlignment="1">
      <alignment vertical="center"/>
    </xf>
    <xf numFmtId="165" fontId="71" fillId="4" borderId="20" xfId="5" applyNumberFormat="1" applyFont="1" applyFill="1" applyBorder="1" applyAlignment="1">
      <alignment horizontal="center" vertical="center"/>
    </xf>
    <xf numFmtId="0" fontId="71" fillId="4" borderId="20" xfId="0" applyFont="1" applyFill="1" applyBorder="1" applyAlignment="1">
      <alignment horizontal="center"/>
    </xf>
    <xf numFmtId="0" fontId="71" fillId="4" borderId="20" xfId="5" applyFont="1" applyFill="1" applyBorder="1" applyAlignment="1">
      <alignment horizontal="center" vertical="center" wrapText="1"/>
    </xf>
    <xf numFmtId="0" fontId="71" fillId="4" borderId="20" xfId="0" applyFont="1" applyFill="1" applyBorder="1" applyAlignment="1">
      <alignment horizontal="left"/>
    </xf>
    <xf numFmtId="168" fontId="71" fillId="4" borderId="20" xfId="0" applyNumberFormat="1" applyFont="1" applyFill="1" applyBorder="1" applyAlignment="1">
      <alignment horizontal="center" vertical="center" wrapText="1"/>
    </xf>
    <xf numFmtId="2" fontId="71" fillId="4" borderId="20" xfId="5" applyNumberFormat="1" applyFont="1" applyFill="1" applyBorder="1" applyAlignment="1">
      <alignment horizontal="center" vertical="center" wrapText="1"/>
    </xf>
    <xf numFmtId="0" fontId="71" fillId="8" borderId="20" xfId="0" applyFont="1" applyFill="1" applyBorder="1" applyAlignment="1">
      <alignment horizontal="center" vertical="center" wrapText="1"/>
    </xf>
    <xf numFmtId="0" fontId="71" fillId="8" borderId="4" xfId="0" applyFont="1" applyFill="1" applyBorder="1" applyAlignment="1">
      <alignment vertical="center"/>
    </xf>
    <xf numFmtId="0" fontId="71" fillId="8" borderId="20" xfId="0" applyFont="1" applyFill="1" applyBorder="1" applyAlignment="1">
      <alignment horizontal="left" vertical="center"/>
    </xf>
    <xf numFmtId="0" fontId="71" fillId="8" borderId="20" xfId="0" applyFont="1" applyFill="1" applyBorder="1" applyAlignment="1">
      <alignment horizontal="left" vertical="center" wrapText="1"/>
    </xf>
    <xf numFmtId="0" fontId="67" fillId="8" borderId="20" xfId="0" applyFont="1" applyFill="1" applyBorder="1" applyAlignment="1">
      <alignment horizontal="left" vertical="center" wrapText="1"/>
    </xf>
    <xf numFmtId="165" fontId="71" fillId="8" borderId="20" xfId="0" applyNumberFormat="1" applyFont="1" applyFill="1" applyBorder="1" applyAlignment="1">
      <alignment horizontal="center" vertical="center" wrapText="1"/>
    </xf>
    <xf numFmtId="168" fontId="71" fillId="8" borderId="20" xfId="4" applyNumberFormat="1" applyFont="1" applyFill="1" applyBorder="1" applyAlignment="1">
      <alignment horizontal="center" vertical="center" wrapText="1"/>
    </xf>
    <xf numFmtId="0" fontId="71" fillId="8" borderId="20" xfId="0" applyFont="1" applyFill="1" applyBorder="1" applyAlignment="1" applyProtection="1">
      <alignment horizontal="left" vertical="center" wrapText="1"/>
      <protection locked="0"/>
    </xf>
    <xf numFmtId="0" fontId="71" fillId="8" borderId="4" xfId="0" applyFont="1" applyFill="1" applyBorder="1" applyAlignment="1">
      <alignment vertical="center" wrapText="1"/>
    </xf>
    <xf numFmtId="165" fontId="71" fillId="8" borderId="20" xfId="0" applyNumberFormat="1" applyFont="1" applyFill="1" applyBorder="1" applyAlignment="1">
      <alignment horizontal="left" vertical="center" wrapText="1"/>
    </xf>
    <xf numFmtId="168" fontId="71" fillId="8" borderId="20" xfId="0" applyNumberFormat="1" applyFont="1" applyFill="1" applyBorder="1" applyAlignment="1">
      <alignment horizontal="left" vertical="center" wrapText="1"/>
    </xf>
    <xf numFmtId="168" fontId="71" fillId="8" borderId="20" xfId="4" applyNumberFormat="1" applyFont="1" applyFill="1" applyBorder="1" applyAlignment="1">
      <alignment horizontal="left" vertical="center" wrapText="1"/>
    </xf>
    <xf numFmtId="0" fontId="67" fillId="8" borderId="20" xfId="0" applyFont="1" applyFill="1" applyBorder="1" applyAlignment="1" applyProtection="1">
      <alignment horizontal="center" vertical="center" wrapText="1"/>
      <protection locked="0"/>
    </xf>
    <xf numFmtId="0" fontId="67" fillId="8" borderId="20" xfId="0" applyFont="1" applyFill="1" applyBorder="1" applyAlignment="1">
      <alignment horizontal="center" vertical="center" wrapText="1"/>
    </xf>
    <xf numFmtId="2" fontId="71" fillId="4" borderId="20" xfId="0" applyNumberFormat="1" applyFont="1" applyFill="1" applyBorder="1" applyAlignment="1">
      <alignment horizontal="left" vertical="center"/>
    </xf>
    <xf numFmtId="2" fontId="71" fillId="4" borderId="20" xfId="0" applyNumberFormat="1" applyFont="1" applyFill="1" applyBorder="1" applyAlignment="1">
      <alignment horizontal="left" vertical="center" wrapText="1"/>
    </xf>
    <xf numFmtId="0" fontId="71" fillId="4" borderId="20" xfId="5" applyFont="1" applyFill="1" applyBorder="1" applyAlignment="1">
      <alignment horizontal="left" vertical="center"/>
    </xf>
    <xf numFmtId="170" fontId="71" fillId="4" borderId="20" xfId="4" applyNumberFormat="1" applyFont="1" applyFill="1" applyBorder="1" applyAlignment="1">
      <alignment horizontal="center" vertical="center" wrapText="1"/>
    </xf>
    <xf numFmtId="0" fontId="71" fillId="4" borderId="20" xfId="15" applyFont="1" applyFill="1" applyBorder="1" applyAlignment="1">
      <alignment horizontal="left" vertical="center" wrapText="1"/>
    </xf>
    <xf numFmtId="170" fontId="71" fillId="4" borderId="20" xfId="4" applyNumberFormat="1" applyFont="1" applyFill="1" applyBorder="1" applyAlignment="1" applyProtection="1">
      <alignment horizontal="center" vertical="center" wrapText="1"/>
      <protection locked="0"/>
    </xf>
    <xf numFmtId="168" fontId="71" fillId="4" borderId="20" xfId="4" applyNumberFormat="1" applyFont="1" applyFill="1" applyBorder="1" applyAlignment="1">
      <alignment horizontal="left" vertical="center"/>
    </xf>
    <xf numFmtId="167" fontId="71" fillId="4" borderId="20" xfId="0" applyNumberFormat="1" applyFont="1" applyFill="1" applyBorder="1" applyAlignment="1">
      <alignment horizontal="center" vertical="center"/>
    </xf>
    <xf numFmtId="2" fontId="71" fillId="4" borderId="20" xfId="0" applyNumberFormat="1" applyFont="1" applyFill="1" applyBorder="1" applyAlignment="1">
      <alignment vertical="center"/>
    </xf>
    <xf numFmtId="2" fontId="71" fillId="4" borderId="20" xfId="4" applyNumberFormat="1" applyFont="1" applyFill="1" applyBorder="1" applyAlignment="1">
      <alignment vertical="center"/>
    </xf>
    <xf numFmtId="168" fontId="71" fillId="4" borderId="0" xfId="0" applyNumberFormat="1" applyFont="1" applyFill="1" applyAlignment="1">
      <alignment horizontal="center" vertical="center"/>
    </xf>
    <xf numFmtId="0" fontId="71" fillId="4" borderId="26" xfId="0" applyFont="1" applyFill="1" applyBorder="1" applyAlignment="1">
      <alignment vertical="center"/>
    </xf>
    <xf numFmtId="0" fontId="68" fillId="4" borderId="0" xfId="0" applyFont="1" applyFill="1" applyAlignment="1">
      <alignment horizontal="center"/>
    </xf>
    <xf numFmtId="0" fontId="68" fillId="4" borderId="0" xfId="0" applyFont="1" applyFill="1" applyAlignment="1">
      <alignment horizontal="left"/>
    </xf>
    <xf numFmtId="0" fontId="68" fillId="4" borderId="0" xfId="0" applyFont="1" applyFill="1" applyAlignment="1">
      <alignment horizontal="center" vertical="center"/>
    </xf>
    <xf numFmtId="0" fontId="68" fillId="4" borderId="0" xfId="0" applyFont="1" applyFill="1" applyAlignment="1">
      <alignment vertical="center"/>
    </xf>
    <xf numFmtId="10" fontId="68" fillId="4" borderId="0" xfId="0" applyNumberFormat="1" applyFont="1" applyFill="1" applyAlignment="1">
      <alignment vertical="center"/>
    </xf>
    <xf numFmtId="0" fontId="68" fillId="4" borderId="0" xfId="0" applyFont="1" applyFill="1" applyAlignment="1"/>
    <xf numFmtId="0" fontId="71" fillId="0" borderId="20" xfId="0" applyFont="1" applyFill="1" applyBorder="1" applyAlignment="1">
      <alignment horizontal="center" vertical="center" wrapText="1"/>
    </xf>
    <xf numFmtId="0" fontId="74" fillId="4" borderId="0" xfId="0" applyFont="1" applyFill="1" applyAlignment="1"/>
    <xf numFmtId="0" fontId="71" fillId="4" borderId="20" xfId="0" applyFont="1" applyFill="1" applyBorder="1" applyAlignment="1" applyProtection="1">
      <alignment horizontal="left" vertical="center"/>
      <protection locked="0"/>
    </xf>
    <xf numFmtId="0" fontId="71" fillId="4" borderId="20" xfId="15" applyFont="1" applyFill="1" applyBorder="1" applyAlignment="1">
      <alignment vertical="center"/>
    </xf>
    <xf numFmtId="2" fontId="68" fillId="4" borderId="20" xfId="0" applyNumberFormat="1" applyFont="1" applyFill="1" applyBorder="1" applyAlignment="1">
      <alignment horizontal="left" vertical="center"/>
    </xf>
    <xf numFmtId="165" fontId="68" fillId="4" borderId="20" xfId="0" applyNumberFormat="1" applyFont="1" applyFill="1" applyBorder="1" applyAlignment="1">
      <alignment horizontal="left" vertical="center"/>
    </xf>
    <xf numFmtId="168" fontId="68" fillId="4" borderId="20" xfId="4" applyNumberFormat="1" applyFont="1" applyFill="1" applyBorder="1" applyAlignment="1">
      <alignment horizontal="left" vertical="center"/>
    </xf>
    <xf numFmtId="167" fontId="68" fillId="4" borderId="20" xfId="0" applyNumberFormat="1" applyFont="1" applyFill="1" applyBorder="1" applyAlignment="1">
      <alignment horizontal="center" vertical="center"/>
    </xf>
    <xf numFmtId="2" fontId="68" fillId="4" borderId="20" xfId="0" applyNumberFormat="1" applyFont="1" applyFill="1" applyBorder="1" applyAlignment="1">
      <alignment vertical="center"/>
    </xf>
    <xf numFmtId="168" fontId="68" fillId="4" borderId="20" xfId="4" applyNumberFormat="1" applyFont="1" applyFill="1" applyBorder="1" applyAlignment="1">
      <alignment vertical="center"/>
    </xf>
    <xf numFmtId="2" fontId="68" fillId="4" borderId="20" xfId="4" applyNumberFormat="1" applyFont="1" applyFill="1" applyBorder="1" applyAlignment="1">
      <alignment vertical="center"/>
    </xf>
    <xf numFmtId="2" fontId="68" fillId="4" borderId="20" xfId="0" applyNumberFormat="1" applyFont="1" applyFill="1" applyBorder="1" applyAlignment="1">
      <alignment horizontal="center" vertical="center"/>
    </xf>
    <xf numFmtId="10" fontId="68" fillId="4" borderId="20" xfId="4" applyNumberFormat="1" applyFont="1" applyFill="1" applyBorder="1" applyAlignment="1">
      <alignment horizontal="center" vertical="center"/>
    </xf>
    <xf numFmtId="0" fontId="68" fillId="4" borderId="20" xfId="0" applyFont="1" applyFill="1" applyBorder="1" applyAlignment="1">
      <alignment horizontal="left"/>
    </xf>
    <xf numFmtId="0" fontId="68" fillId="4" borderId="20" xfId="0" applyFont="1" applyFill="1" applyBorder="1" applyAlignment="1">
      <alignment horizontal="center" vertical="center"/>
    </xf>
    <xf numFmtId="0" fontId="68" fillId="4" borderId="20" xfId="0" applyFont="1" applyFill="1" applyBorder="1" applyAlignment="1">
      <alignment vertical="center"/>
    </xf>
    <xf numFmtId="10" fontId="68" fillId="4" borderId="20" xfId="0" applyNumberFormat="1" applyFont="1" applyFill="1" applyBorder="1" applyAlignment="1">
      <alignment vertical="center"/>
    </xf>
    <xf numFmtId="10" fontId="68" fillId="4" borderId="20" xfId="0" applyNumberFormat="1" applyFont="1" applyFill="1" applyBorder="1" applyAlignment="1">
      <alignment horizontal="center" vertical="center"/>
    </xf>
    <xf numFmtId="168" fontId="68" fillId="4" borderId="0" xfId="0" applyNumberFormat="1" applyFont="1" applyFill="1" applyAlignment="1">
      <alignment horizontal="center" vertical="center"/>
    </xf>
    <xf numFmtId="0" fontId="67" fillId="0" borderId="0" xfId="24" applyFont="1" applyFill="1" applyAlignment="1">
      <alignment horizontal="center" vertical="center" wrapText="1"/>
    </xf>
    <xf numFmtId="0" fontId="67" fillId="0" borderId="0" xfId="24" applyFont="1" applyFill="1" applyAlignment="1">
      <alignment horizontal="left" vertical="center"/>
    </xf>
    <xf numFmtId="0" fontId="67" fillId="0" borderId="0" xfId="24" applyFont="1" applyFill="1" applyAlignment="1">
      <alignment horizontal="center"/>
    </xf>
    <xf numFmtId="0" fontId="67" fillId="0" borderId="0" xfId="24" applyFont="1" applyFill="1"/>
    <xf numFmtId="165" fontId="67" fillId="0" borderId="0" xfId="24" applyNumberFormat="1" applyFont="1" applyFill="1"/>
    <xf numFmtId="0" fontId="67" fillId="0" borderId="20" xfId="24" applyFont="1" applyFill="1" applyBorder="1" applyAlignment="1" applyProtection="1">
      <alignment horizontal="center" vertical="center" wrapText="1"/>
      <protection locked="0"/>
    </xf>
    <xf numFmtId="0" fontId="67" fillId="0" borderId="20" xfId="24" applyFont="1" applyFill="1" applyBorder="1" applyAlignment="1" applyProtection="1">
      <alignment horizontal="left" vertical="center"/>
      <protection locked="0"/>
    </xf>
    <xf numFmtId="0" fontId="89" fillId="0" borderId="20" xfId="0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 textRotation="90" wrapText="1"/>
    </xf>
    <xf numFmtId="169" fontId="41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41" fillId="0" borderId="20" xfId="0" applyNumberFormat="1" applyFont="1" applyFill="1" applyBorder="1" applyAlignment="1">
      <alignment horizontal="center" vertical="center" wrapText="1"/>
    </xf>
    <xf numFmtId="165" fontId="41" fillId="0" borderId="20" xfId="0" applyNumberFormat="1" applyFont="1" applyFill="1" applyBorder="1" applyAlignment="1">
      <alignment horizontal="center" vertical="center"/>
    </xf>
    <xf numFmtId="169" fontId="41" fillId="0" borderId="20" xfId="0" applyNumberFormat="1" applyFont="1" applyFill="1" applyBorder="1" applyAlignment="1">
      <alignment horizontal="center" vertical="center" wrapText="1"/>
    </xf>
    <xf numFmtId="10" fontId="41" fillId="0" borderId="20" xfId="0" applyNumberFormat="1" applyFont="1" applyFill="1" applyBorder="1" applyAlignment="1">
      <alignment horizontal="center" vertical="center" wrapText="1"/>
    </xf>
    <xf numFmtId="10" fontId="41" fillId="0" borderId="20" xfId="4" applyNumberFormat="1" applyFont="1" applyFill="1" applyBorder="1" applyAlignment="1">
      <alignment horizontal="center" vertical="center" wrapText="1"/>
    </xf>
    <xf numFmtId="0" fontId="67" fillId="0" borderId="20" xfId="24" applyFont="1" applyFill="1" applyBorder="1" applyAlignment="1">
      <alignment horizontal="center"/>
    </xf>
    <xf numFmtId="0" fontId="67" fillId="0" borderId="20" xfId="0" applyFont="1" applyFill="1" applyBorder="1" applyAlignment="1">
      <alignment horizontal="left"/>
    </xf>
    <xf numFmtId="0" fontId="67" fillId="0" borderId="20" xfId="24" applyFont="1" applyFill="1" applyBorder="1" applyAlignment="1">
      <alignment horizontal="left"/>
    </xf>
    <xf numFmtId="0" fontId="67" fillId="0" borderId="20" xfId="24" applyFont="1" applyFill="1" applyBorder="1" applyAlignment="1">
      <alignment horizontal="center" vertical="center" wrapText="1"/>
    </xf>
    <xf numFmtId="0" fontId="67" fillId="0" borderId="20" xfId="0" applyFont="1" applyFill="1" applyBorder="1" applyAlignment="1" applyProtection="1">
      <alignment horizontal="center" vertical="center"/>
      <protection locked="0"/>
    </xf>
    <xf numFmtId="169" fontId="67" fillId="0" borderId="20" xfId="0" applyNumberFormat="1" applyFont="1" applyFill="1" applyBorder="1" applyAlignment="1" applyProtection="1">
      <alignment horizontal="center" vertical="center"/>
      <protection locked="0"/>
    </xf>
    <xf numFmtId="165" fontId="67" fillId="0" borderId="20" xfId="0" applyNumberFormat="1" applyFont="1" applyFill="1" applyBorder="1" applyAlignment="1">
      <alignment horizontal="center" vertical="center" wrapText="1"/>
    </xf>
    <xf numFmtId="169" fontId="41" fillId="0" borderId="20" xfId="0" applyNumberFormat="1" applyFont="1" applyFill="1" applyBorder="1" applyAlignment="1">
      <alignment horizontal="center" vertical="center"/>
    </xf>
    <xf numFmtId="10" fontId="41" fillId="0" borderId="20" xfId="4" applyNumberFormat="1" applyFont="1" applyFill="1" applyBorder="1" applyAlignment="1">
      <alignment horizontal="center" vertical="center"/>
    </xf>
    <xf numFmtId="2" fontId="67" fillId="0" borderId="0" xfId="24" applyNumberFormat="1" applyFont="1" applyFill="1"/>
    <xf numFmtId="165" fontId="67" fillId="0" borderId="20" xfId="24" applyNumberFormat="1" applyFont="1" applyFill="1" applyBorder="1" applyAlignment="1">
      <alignment horizontal="center"/>
    </xf>
    <xf numFmtId="0" fontId="67" fillId="0" borderId="20" xfId="25" applyFont="1" applyFill="1" applyBorder="1" applyAlignment="1">
      <alignment horizontal="left"/>
    </xf>
    <xf numFmtId="49" fontId="67" fillId="0" borderId="0" xfId="24" applyNumberFormat="1" applyFont="1" applyFill="1"/>
    <xf numFmtId="0" fontId="67" fillId="0" borderId="20" xfId="24" applyFont="1" applyFill="1" applyBorder="1" applyAlignment="1">
      <alignment horizontal="center" vertical="center"/>
    </xf>
    <xf numFmtId="165" fontId="67" fillId="0" borderId="20" xfId="24" applyNumberFormat="1" applyFont="1" applyFill="1" applyBorder="1" applyAlignment="1">
      <alignment horizontal="center" vertical="center"/>
    </xf>
    <xf numFmtId="0" fontId="67" fillId="0" borderId="20" xfId="24" applyFont="1" applyFill="1" applyBorder="1" applyAlignment="1">
      <alignment horizontal="center" wrapText="1"/>
    </xf>
    <xf numFmtId="165" fontId="67" fillId="0" borderId="20" xfId="24" applyNumberFormat="1" applyFont="1" applyFill="1" applyBorder="1" applyAlignment="1">
      <alignment horizontal="center" vertical="center" wrapText="1"/>
    </xf>
    <xf numFmtId="167" fontId="67" fillId="0" borderId="20" xfId="24" applyNumberFormat="1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 wrapText="1"/>
    </xf>
    <xf numFmtId="165" fontId="67" fillId="0" borderId="20" xfId="0" applyNumberFormat="1" applyFont="1" applyFill="1" applyBorder="1" applyAlignment="1">
      <alignment horizontal="center"/>
    </xf>
    <xf numFmtId="0" fontId="67" fillId="0" borderId="20" xfId="24" applyFont="1" applyFill="1" applyBorder="1" applyAlignment="1">
      <alignment horizontal="right"/>
    </xf>
    <xf numFmtId="2" fontId="67" fillId="0" borderId="20" xfId="24" applyNumberFormat="1" applyFont="1" applyFill="1" applyBorder="1" applyAlignment="1">
      <alignment horizontal="center"/>
    </xf>
    <xf numFmtId="10" fontId="67" fillId="0" borderId="20" xfId="4" applyNumberFormat="1" applyFont="1" applyFill="1" applyBorder="1" applyAlignment="1">
      <alignment horizontal="center"/>
    </xf>
    <xf numFmtId="166" fontId="67" fillId="0" borderId="0" xfId="24" applyNumberFormat="1" applyFont="1" applyFill="1"/>
    <xf numFmtId="10" fontId="67" fillId="0" borderId="0" xfId="4" applyNumberFormat="1" applyFont="1" applyFill="1"/>
    <xf numFmtId="0" fontId="80" fillId="0" borderId="0" xfId="24" applyFont="1" applyFill="1" applyAlignment="1">
      <alignment horizontal="left" vertical="center"/>
    </xf>
    <xf numFmtId="0" fontId="80" fillId="0" borderId="0" xfId="24" applyFont="1" applyFill="1" applyAlignment="1">
      <alignment horizontal="center" vertical="center" wrapText="1"/>
    </xf>
    <xf numFmtId="165" fontId="67" fillId="0" borderId="0" xfId="24" applyNumberFormat="1" applyFont="1" applyFill="1" applyAlignment="1">
      <alignment horizontal="center" vertical="center" wrapText="1"/>
    </xf>
    <xf numFmtId="0" fontId="90" fillId="0" borderId="0" xfId="0" applyFont="1" applyAlignment="1">
      <alignment horizontal="right" vertical="top"/>
    </xf>
    <xf numFmtId="0" fontId="68" fillId="0" borderId="20" xfId="0" applyFont="1" applyBorder="1" applyAlignment="1">
      <alignment horizontal="left"/>
    </xf>
    <xf numFmtId="10" fontId="68" fillId="0" borderId="20" xfId="4" applyNumberFormat="1" applyFont="1" applyBorder="1" applyAlignment="1">
      <alignment horizontal="center"/>
    </xf>
    <xf numFmtId="0" fontId="71" fillId="0" borderId="20" xfId="0" applyFont="1" applyFill="1" applyBorder="1" applyAlignment="1">
      <alignment horizontal="center"/>
    </xf>
    <xf numFmtId="165" fontId="68" fillId="0" borderId="20" xfId="0" applyNumberFormat="1" applyFont="1" applyBorder="1"/>
    <xf numFmtId="0" fontId="68" fillId="0" borderId="21" xfId="0" applyFont="1" applyBorder="1" applyAlignment="1">
      <alignment horizontal="left"/>
    </xf>
    <xf numFmtId="0" fontId="68" fillId="0" borderId="21" xfId="0" applyFont="1" applyBorder="1" applyAlignment="1">
      <alignment horizontal="center"/>
    </xf>
    <xf numFmtId="169" fontId="68" fillId="0" borderId="21" xfId="0" applyNumberFormat="1" applyFont="1" applyBorder="1" applyAlignment="1">
      <alignment horizontal="center"/>
    </xf>
    <xf numFmtId="0" fontId="71" fillId="0" borderId="21" xfId="0" applyFont="1" applyFill="1" applyBorder="1" applyAlignment="1">
      <alignment horizontal="center"/>
    </xf>
    <xf numFmtId="165" fontId="68" fillId="0" borderId="21" xfId="0" applyNumberFormat="1" applyFont="1" applyBorder="1"/>
    <xf numFmtId="10" fontId="68" fillId="0" borderId="20" xfId="4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center"/>
    </xf>
    <xf numFmtId="168" fontId="68" fillId="0" borderId="20" xfId="4" applyNumberFormat="1" applyFont="1" applyBorder="1"/>
    <xf numFmtId="0" fontId="71" fillId="0" borderId="0" xfId="0" applyFont="1" applyFill="1" applyBorder="1"/>
    <xf numFmtId="1" fontId="71" fillId="0" borderId="0" xfId="0" applyNumberFormat="1" applyFont="1" applyFill="1" applyBorder="1" applyAlignment="1">
      <alignment horizontal="center"/>
    </xf>
    <xf numFmtId="2" fontId="71" fillId="0" borderId="0" xfId="0" applyNumberFormat="1" applyFont="1" applyFill="1" applyBorder="1" applyAlignment="1">
      <alignment horizontal="center"/>
    </xf>
    <xf numFmtId="0" fontId="71" fillId="0" borderId="0" xfId="0" applyFont="1" applyFill="1" applyBorder="1" applyAlignment="1">
      <alignment horizontal="left"/>
    </xf>
    <xf numFmtId="0" fontId="71" fillId="0" borderId="20" xfId="0" applyFont="1" applyFill="1" applyBorder="1" applyAlignment="1">
      <alignment horizontal="center" wrapText="1"/>
    </xf>
    <xf numFmtId="0" fontId="71" fillId="0" borderId="20" xfId="0" applyFont="1" applyFill="1" applyBorder="1" applyAlignment="1">
      <alignment wrapText="1"/>
    </xf>
    <xf numFmtId="0" fontId="71" fillId="0" borderId="20" xfId="0" applyFont="1" applyBorder="1" applyAlignment="1">
      <alignment horizontal="left" wrapText="1"/>
    </xf>
    <xf numFmtId="1" fontId="71" fillId="0" borderId="20" xfId="0" applyNumberFormat="1" applyFont="1" applyFill="1" applyBorder="1" applyAlignment="1">
      <alignment horizontal="center" wrapText="1"/>
    </xf>
    <xf numFmtId="1" fontId="71" fillId="0" borderId="20" xfId="0" applyNumberFormat="1" applyFont="1" applyFill="1" applyBorder="1" applyAlignment="1">
      <alignment horizontal="center" vertical="center" wrapText="1"/>
    </xf>
    <xf numFmtId="2" fontId="71" fillId="0" borderId="20" xfId="0" applyNumberFormat="1" applyFont="1" applyFill="1" applyBorder="1" applyAlignment="1">
      <alignment horizontal="center" vertical="center" wrapText="1"/>
    </xf>
    <xf numFmtId="2" fontId="71" fillId="0" borderId="20" xfId="0" applyNumberFormat="1" applyFont="1" applyFill="1" applyBorder="1" applyAlignment="1">
      <alignment horizontal="center" wrapText="1"/>
    </xf>
    <xf numFmtId="0" fontId="71" fillId="0" borderId="20" xfId="0" applyFont="1" applyFill="1" applyBorder="1"/>
    <xf numFmtId="0" fontId="71" fillId="0" borderId="20" xfId="0" applyNumberFormat="1" applyFont="1" applyFill="1" applyBorder="1" applyAlignment="1">
      <alignment horizontal="center"/>
    </xf>
    <xf numFmtId="1" fontId="71" fillId="0" borderId="20" xfId="0" applyNumberFormat="1" applyFont="1" applyFill="1" applyBorder="1" applyAlignment="1">
      <alignment horizontal="center"/>
    </xf>
    <xf numFmtId="0" fontId="71" fillId="0" borderId="20" xfId="0" applyFont="1" applyFill="1" applyBorder="1" applyAlignment="1">
      <alignment horizontal="left"/>
    </xf>
    <xf numFmtId="9" fontId="71" fillId="0" borderId="20" xfId="4" applyFont="1" applyFill="1" applyBorder="1" applyAlignment="1">
      <alignment horizontal="center"/>
    </xf>
    <xf numFmtId="165" fontId="71" fillId="0" borderId="20" xfId="0" applyNumberFormat="1" applyFont="1" applyFill="1" applyBorder="1" applyAlignment="1">
      <alignment horizontal="center"/>
    </xf>
    <xf numFmtId="172" fontId="71" fillId="0" borderId="20" xfId="0" applyNumberFormat="1" applyFont="1" applyFill="1" applyBorder="1" applyAlignment="1">
      <alignment horizontal="center"/>
    </xf>
    <xf numFmtId="10" fontId="71" fillId="0" borderId="20" xfId="4" applyNumberFormat="1" applyFont="1" applyFill="1" applyBorder="1" applyAlignment="1">
      <alignment horizontal="right"/>
    </xf>
    <xf numFmtId="0" fontId="71" fillId="0" borderId="20" xfId="0" applyFont="1" applyFill="1" applyBorder="1" applyAlignment="1"/>
    <xf numFmtId="2" fontId="71" fillId="0" borderId="20" xfId="0" applyNumberFormat="1" applyFont="1" applyFill="1" applyBorder="1" applyAlignment="1">
      <alignment horizontal="center"/>
    </xf>
    <xf numFmtId="0" fontId="71" fillId="0" borderId="20" xfId="25" applyFont="1" applyFill="1" applyBorder="1" applyAlignment="1">
      <alignment vertical="center" wrapText="1"/>
    </xf>
    <xf numFmtId="0" fontId="71" fillId="0" borderId="20" xfId="26" applyFont="1" applyFill="1" applyBorder="1" applyAlignment="1">
      <alignment horizontal="left" vertical="center" wrapText="1"/>
    </xf>
    <xf numFmtId="1" fontId="71" fillId="0" borderId="20" xfId="0" applyNumberFormat="1" applyFont="1" applyFill="1" applyBorder="1" applyAlignment="1">
      <alignment wrapText="1"/>
    </xf>
    <xf numFmtId="1" fontId="71" fillId="0" borderId="21" xfId="0" applyNumberFormat="1" applyFont="1" applyFill="1" applyBorder="1" applyAlignment="1">
      <alignment horizontal="center"/>
    </xf>
    <xf numFmtId="0" fontId="71" fillId="0" borderId="21" xfId="0" applyFont="1" applyFill="1" applyBorder="1" applyAlignment="1">
      <alignment horizontal="left"/>
    </xf>
    <xf numFmtId="0" fontId="71" fillId="0" borderId="5" xfId="0" applyFont="1" applyFill="1" applyBorder="1" applyAlignment="1">
      <alignment horizontal="center"/>
    </xf>
    <xf numFmtId="0" fontId="71" fillId="0" borderId="20" xfId="0" applyFont="1" applyFill="1" applyBorder="1" applyAlignment="1">
      <alignment horizontal="right"/>
    </xf>
    <xf numFmtId="0" fontId="71" fillId="0" borderId="20" xfId="27" applyFont="1" applyFill="1" applyBorder="1" applyAlignment="1">
      <alignment horizontal="center"/>
    </xf>
    <xf numFmtId="0" fontId="71" fillId="0" borderId="9" xfId="0" applyFont="1" applyFill="1" applyBorder="1" applyAlignment="1">
      <alignment horizontal="center"/>
    </xf>
    <xf numFmtId="0" fontId="71" fillId="0" borderId="10" xfId="0" applyFont="1" applyFill="1" applyBorder="1" applyAlignment="1"/>
    <xf numFmtId="165" fontId="71" fillId="0" borderId="20" xfId="0" applyNumberFormat="1" applyFont="1" applyFill="1" applyBorder="1"/>
    <xf numFmtId="166" fontId="71" fillId="0" borderId="20" xfId="0" applyNumberFormat="1" applyFont="1" applyFill="1" applyBorder="1"/>
    <xf numFmtId="10" fontId="71" fillId="0" borderId="20" xfId="4" applyNumberFormat="1" applyFont="1" applyFill="1" applyBorder="1"/>
    <xf numFmtId="165" fontId="71" fillId="0" borderId="20" xfId="0" applyNumberFormat="1" applyFont="1" applyFill="1" applyBorder="1" applyAlignment="1">
      <alignment horizontal="center" wrapText="1"/>
    </xf>
    <xf numFmtId="172" fontId="71" fillId="0" borderId="20" xfId="0" applyNumberFormat="1" applyFont="1" applyFill="1" applyBorder="1" applyAlignment="1">
      <alignment horizontal="center" wrapText="1"/>
    </xf>
    <xf numFmtId="10" fontId="71" fillId="0" borderId="20" xfId="4" applyNumberFormat="1" applyFont="1" applyFill="1" applyBorder="1" applyAlignment="1">
      <alignment horizontal="right" wrapText="1"/>
    </xf>
    <xf numFmtId="0" fontId="93" fillId="0" borderId="0" xfId="21" applyFont="1" applyFill="1" applyBorder="1" applyAlignment="1">
      <alignment horizontal="center" vertical="center"/>
    </xf>
    <xf numFmtId="0" fontId="94" fillId="0" borderId="0" xfId="21" applyFont="1" applyFill="1">
      <alignment vertical="center"/>
    </xf>
    <xf numFmtId="0" fontId="71" fillId="0" borderId="20" xfId="21" applyFont="1" applyFill="1" applyBorder="1" applyAlignment="1">
      <alignment horizontal="center" vertical="center" wrapText="1"/>
    </xf>
    <xf numFmtId="0" fontId="76" fillId="0" borderId="20" xfId="21" applyFont="1" applyFill="1" applyBorder="1" applyAlignment="1">
      <alignment horizontal="center" vertical="center" wrapText="1"/>
    </xf>
    <xf numFmtId="0" fontId="70" fillId="0" borderId="20" xfId="21" applyFont="1" applyFill="1" applyBorder="1" applyAlignment="1">
      <alignment horizontal="left" vertical="center" wrapText="1"/>
    </xf>
    <xf numFmtId="0" fontId="70" fillId="0" borderId="20" xfId="21" applyFont="1" applyFill="1" applyBorder="1" applyAlignment="1">
      <alignment horizontal="left" vertical="center"/>
    </xf>
    <xf numFmtId="0" fontId="70" fillId="0" borderId="20" xfId="21" applyFont="1" applyFill="1" applyBorder="1" applyAlignment="1">
      <alignment horizontal="center" vertical="center" wrapText="1"/>
    </xf>
    <xf numFmtId="0" fontId="70" fillId="0" borderId="20" xfId="21" applyFont="1" applyFill="1" applyBorder="1" applyAlignment="1">
      <alignment horizontal="center" vertical="center"/>
    </xf>
    <xf numFmtId="0" fontId="76" fillId="0" borderId="20" xfId="21" applyFont="1" applyFill="1" applyBorder="1" applyAlignment="1">
      <alignment horizontal="left" vertical="center" wrapText="1"/>
    </xf>
    <xf numFmtId="2" fontId="77" fillId="0" borderId="20" xfId="21" applyNumberFormat="1" applyFont="1" applyFill="1" applyBorder="1" applyAlignment="1">
      <alignment horizontal="center" vertical="center"/>
    </xf>
    <xf numFmtId="2" fontId="70" fillId="0" borderId="20" xfId="21" applyNumberFormat="1" applyFont="1" applyFill="1" applyBorder="1" applyAlignment="1">
      <alignment horizontal="center" vertical="center"/>
    </xf>
    <xf numFmtId="0" fontId="70" fillId="0" borderId="20" xfId="21" applyFont="1" applyFill="1" applyBorder="1" applyAlignment="1">
      <alignment horizontal="center"/>
    </xf>
    <xf numFmtId="2" fontId="70" fillId="0" borderId="20" xfId="21" applyNumberFormat="1" applyFont="1" applyFill="1" applyBorder="1" applyAlignment="1">
      <alignment horizontal="right" vertical="center"/>
    </xf>
    <xf numFmtId="10" fontId="70" fillId="0" borderId="20" xfId="22" applyNumberFormat="1" applyFont="1" applyFill="1" applyBorder="1" applyAlignment="1">
      <alignment horizontal="center" vertical="center"/>
    </xf>
    <xf numFmtId="0" fontId="71" fillId="0" borderId="20" xfId="21" applyFont="1" applyFill="1" applyBorder="1" applyAlignment="1">
      <alignment horizontal="left" vertical="center"/>
    </xf>
    <xf numFmtId="0" fontId="41" fillId="0" borderId="20" xfId="0" applyFont="1" applyBorder="1" applyAlignment="1">
      <alignment horizontal="center" vertical="center" wrapText="1"/>
    </xf>
    <xf numFmtId="0" fontId="96" fillId="0" borderId="20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left" vertical="center" wrapText="1"/>
    </xf>
    <xf numFmtId="2" fontId="41" fillId="0" borderId="20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20" xfId="0" applyFont="1" applyBorder="1" applyAlignment="1">
      <alignment horizontal="center"/>
    </xf>
    <xf numFmtId="17" fontId="41" fillId="0" borderId="20" xfId="0" applyNumberFormat="1" applyFont="1" applyBorder="1" applyAlignment="1">
      <alignment horizontal="center"/>
    </xf>
    <xf numFmtId="0" fontId="41" fillId="0" borderId="20" xfId="0" applyFont="1" applyBorder="1" applyAlignment="1">
      <alignment horizontal="left"/>
    </xf>
    <xf numFmtId="1" fontId="41" fillId="0" borderId="20" xfId="0" applyNumberFormat="1" applyFont="1" applyBorder="1" applyAlignment="1">
      <alignment horizontal="center"/>
    </xf>
    <xf numFmtId="2" fontId="41" fillId="0" borderId="20" xfId="0" applyNumberFormat="1" applyFont="1" applyBorder="1" applyAlignment="1">
      <alignment horizontal="center"/>
    </xf>
    <xf numFmtId="2" fontId="41" fillId="0" borderId="20" xfId="0" applyNumberFormat="1" applyFont="1" applyBorder="1" applyAlignment="1">
      <alignment horizontal="right"/>
    </xf>
    <xf numFmtId="1" fontId="41" fillId="0" borderId="5" xfId="0" applyNumberFormat="1" applyFont="1" applyBorder="1" applyAlignment="1">
      <alignment horizontal="center"/>
    </xf>
    <xf numFmtId="10" fontId="41" fillId="0" borderId="5" xfId="4" applyNumberFormat="1" applyFont="1" applyBorder="1" applyAlignment="1">
      <alignment horizontal="center"/>
    </xf>
    <xf numFmtId="2" fontId="41" fillId="0" borderId="5" xfId="0" applyNumberFormat="1" applyFont="1" applyBorder="1" applyAlignment="1">
      <alignment horizontal="right"/>
    </xf>
    <xf numFmtId="2" fontId="41" fillId="0" borderId="0" xfId="0" applyNumberFormat="1" applyFont="1" applyAlignment="1">
      <alignment horizontal="right"/>
    </xf>
    <xf numFmtId="0" fontId="11" fillId="0" borderId="0" xfId="0" applyFont="1"/>
    <xf numFmtId="0" fontId="11" fillId="6" borderId="0" xfId="0" applyFont="1" applyFill="1"/>
    <xf numFmtId="0" fontId="31" fillId="0" borderId="0" xfId="0" applyFont="1"/>
    <xf numFmtId="0" fontId="11" fillId="0" borderId="2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vertical="center"/>
    </xf>
    <xf numFmtId="0" fontId="11" fillId="0" borderId="27" xfId="0" applyFont="1" applyFill="1" applyBorder="1" applyAlignment="1">
      <alignment vertical="center" wrapText="1"/>
    </xf>
    <xf numFmtId="0" fontId="11" fillId="0" borderId="22" xfId="0" applyFont="1" applyFill="1" applyBorder="1" applyAlignment="1">
      <alignment horizontal="left" vertical="center" wrapText="1"/>
    </xf>
    <xf numFmtId="0" fontId="42" fillId="9" borderId="20" xfId="0" applyFont="1" applyFill="1" applyBorder="1" applyAlignment="1">
      <alignment horizontal="center" vertical="center" wrapText="1"/>
    </xf>
    <xf numFmtId="0" fontId="45" fillId="9" borderId="20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 wrapText="1"/>
    </xf>
    <xf numFmtId="0" fontId="46" fillId="0" borderId="27" xfId="0" applyFont="1" applyFill="1" applyBorder="1" applyAlignment="1">
      <alignment horizontal="center" vertical="center" wrapText="1"/>
    </xf>
    <xf numFmtId="0" fontId="46" fillId="0" borderId="20" xfId="0" applyFont="1" applyFill="1" applyBorder="1" applyAlignment="1">
      <alignment horizontal="center" vertical="center" wrapText="1"/>
    </xf>
    <xf numFmtId="0" fontId="47" fillId="0" borderId="20" xfId="0" applyFont="1" applyFill="1" applyBorder="1" applyAlignment="1">
      <alignment horizontal="center" vertical="center"/>
    </xf>
    <xf numFmtId="0" fontId="47" fillId="0" borderId="9" xfId="0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 wrapText="1"/>
    </xf>
    <xf numFmtId="0" fontId="47" fillId="0" borderId="20" xfId="0" applyFont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 wrapText="1"/>
    </xf>
    <xf numFmtId="0" fontId="31" fillId="6" borderId="2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vertical="center" wrapText="1"/>
    </xf>
    <xf numFmtId="0" fontId="11" fillId="0" borderId="10" xfId="0" applyFont="1" applyBorder="1" applyAlignment="1"/>
    <xf numFmtId="0" fontId="11" fillId="0" borderId="27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20" xfId="0" applyFont="1" applyBorder="1"/>
    <xf numFmtId="2" fontId="11" fillId="0" borderId="20" xfId="0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1" fontId="47" fillId="0" borderId="20" xfId="0" applyNumberFormat="1" applyFont="1" applyFill="1" applyBorder="1" applyAlignment="1">
      <alignment horizontal="center" vertical="center" wrapText="1"/>
    </xf>
    <xf numFmtId="1" fontId="46" fillId="0" borderId="20" xfId="0" applyNumberFormat="1" applyFont="1" applyFill="1" applyBorder="1" applyAlignment="1">
      <alignment horizontal="center" vertical="center" wrapText="1"/>
    </xf>
    <xf numFmtId="1" fontId="47" fillId="0" borderId="20" xfId="0" applyNumberFormat="1" applyFont="1" applyBorder="1" applyAlignment="1">
      <alignment horizontal="center" vertical="center"/>
    </xf>
    <xf numFmtId="2" fontId="31" fillId="0" borderId="20" xfId="0" applyNumberFormat="1" applyFont="1" applyFill="1" applyBorder="1" applyAlignment="1">
      <alignment horizontal="center" vertical="center" wrapText="1"/>
    </xf>
    <xf numFmtId="0" fontId="97" fillId="0" borderId="0" xfId="0" applyFont="1"/>
    <xf numFmtId="0" fontId="97" fillId="6" borderId="0" xfId="0" applyFont="1" applyFill="1"/>
    <xf numFmtId="0" fontId="98" fillId="0" borderId="0" xfId="0" applyFont="1"/>
    <xf numFmtId="0" fontId="97" fillId="0" borderId="20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1" fontId="11" fillId="0" borderId="20" xfId="0" applyNumberFormat="1" applyFont="1" applyBorder="1" applyAlignment="1">
      <alignment horizontal="center"/>
    </xf>
    <xf numFmtId="172" fontId="11" fillId="0" borderId="2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9" fontId="11" fillId="0" borderId="20" xfId="0" applyNumberFormat="1" applyFont="1" applyBorder="1" applyAlignment="1">
      <alignment horizontal="center"/>
    </xf>
    <xf numFmtId="0" fontId="11" fillId="0" borderId="20" xfId="0" applyFont="1" applyBorder="1" applyAlignment="1">
      <alignment horizontal="left"/>
    </xf>
    <xf numFmtId="0" fontId="11" fillId="0" borderId="20" xfId="0" applyFont="1" applyBorder="1" applyAlignment="1">
      <alignment horizontal="right"/>
    </xf>
    <xf numFmtId="0" fontId="11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1" fontId="31" fillId="0" borderId="20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" fontId="31" fillId="0" borderId="0" xfId="0" applyNumberFormat="1" applyFont="1" applyAlignment="1">
      <alignment horizontal="center"/>
    </xf>
    <xf numFmtId="0" fontId="11" fillId="0" borderId="21" xfId="0" applyFont="1" applyBorder="1" applyAlignment="1">
      <alignment horizontal="center"/>
    </xf>
    <xf numFmtId="10" fontId="11" fillId="0" borderId="20" xfId="4" applyNumberFormat="1" applyFont="1" applyBorder="1"/>
    <xf numFmtId="1" fontId="11" fillId="0" borderId="20" xfId="0" applyNumberFormat="1" applyFont="1" applyBorder="1"/>
    <xf numFmtId="170" fontId="31" fillId="0" borderId="20" xfId="4" applyNumberFormat="1" applyFont="1" applyBorder="1"/>
    <xf numFmtId="9" fontId="11" fillId="0" borderId="0" xfId="4" applyFont="1" applyAlignment="1">
      <alignment horizontal="center"/>
    </xf>
    <xf numFmtId="0" fontId="11" fillId="0" borderId="0" xfId="0" applyFont="1" applyBorder="1"/>
    <xf numFmtId="2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4" borderId="0" xfId="0" applyNumberFormat="1" applyFont="1" applyFill="1" applyAlignment="1">
      <alignment horizontal="center"/>
    </xf>
    <xf numFmtId="0" fontId="99" fillId="0" borderId="0" xfId="0" applyFont="1"/>
    <xf numFmtId="10" fontId="31" fillId="0" borderId="0" xfId="4" applyNumberFormat="1" applyFont="1" applyAlignment="1">
      <alignment horizontal="center"/>
    </xf>
    <xf numFmtId="0" fontId="68" fillId="0" borderId="20" xfId="0" applyFont="1" applyFill="1" applyBorder="1" applyAlignment="1">
      <alignment vertical="center" wrapText="1"/>
    </xf>
    <xf numFmtId="0" fontId="79" fillId="0" borderId="20" xfId="0" applyFont="1" applyFill="1" applyBorder="1" applyAlignment="1">
      <alignment vertical="center" wrapText="1"/>
    </xf>
    <xf numFmtId="0" fontId="79" fillId="0" borderId="20" xfId="0" applyFont="1" applyFill="1" applyBorder="1" applyAlignment="1">
      <alignment horizontal="center" vertical="center" wrapText="1"/>
    </xf>
    <xf numFmtId="0" fontId="68" fillId="0" borderId="5" xfId="0" applyFont="1" applyFill="1" applyBorder="1" applyAlignment="1">
      <alignment horizontal="center"/>
    </xf>
    <xf numFmtId="0" fontId="79" fillId="0" borderId="30" xfId="0" applyFont="1" applyFill="1" applyBorder="1" applyAlignment="1">
      <alignment vertical="center" wrapText="1"/>
    </xf>
    <xf numFmtId="0" fontId="79" fillId="0" borderId="31" xfId="0" applyFont="1" applyFill="1" applyBorder="1" applyAlignment="1">
      <alignment vertical="center" wrapText="1"/>
    </xf>
    <xf numFmtId="0" fontId="79" fillId="0" borderId="31" xfId="0" applyFont="1" applyFill="1" applyBorder="1" applyAlignment="1">
      <alignment horizontal="center" vertical="center" wrapText="1"/>
    </xf>
    <xf numFmtId="0" fontId="79" fillId="0" borderId="32" xfId="0" applyFont="1" applyFill="1" applyBorder="1" applyAlignment="1">
      <alignment horizontal="center" vertical="center" wrapText="1"/>
    </xf>
    <xf numFmtId="9" fontId="68" fillId="0" borderId="5" xfId="4" applyFont="1" applyFill="1" applyBorder="1" applyAlignment="1">
      <alignment horizontal="center"/>
    </xf>
    <xf numFmtId="0" fontId="68" fillId="0" borderId="20" xfId="0" applyFont="1" applyFill="1" applyBorder="1" applyAlignment="1">
      <alignment horizontal="center"/>
    </xf>
    <xf numFmtId="9" fontId="68" fillId="0" borderId="20" xfId="4" applyFont="1" applyFill="1" applyBorder="1" applyAlignment="1">
      <alignment horizontal="center"/>
    </xf>
    <xf numFmtId="9" fontId="68" fillId="0" borderId="20" xfId="4" applyNumberFormat="1" applyFont="1" applyFill="1" applyBorder="1" applyAlignment="1">
      <alignment horizontal="center"/>
    </xf>
    <xf numFmtId="0" fontId="100" fillId="0" borderId="33" xfId="5" applyFont="1" applyBorder="1"/>
    <xf numFmtId="0" fontId="100" fillId="0" borderId="25" xfId="5" applyFont="1" applyBorder="1"/>
    <xf numFmtId="0" fontId="0" fillId="0" borderId="34" xfId="0" applyBorder="1"/>
    <xf numFmtId="0" fontId="0" fillId="0" borderId="33" xfId="0" applyBorder="1"/>
    <xf numFmtId="0" fontId="45" fillId="0" borderId="35" xfId="5" applyFont="1" applyBorder="1" applyAlignment="1">
      <alignment horizontal="center" vertical="top" wrapText="1"/>
    </xf>
    <xf numFmtId="0" fontId="46" fillId="0" borderId="5" xfId="5" applyFont="1" applyBorder="1" applyAlignment="1">
      <alignment horizontal="center" vertical="center" wrapText="1"/>
    </xf>
    <xf numFmtId="0" fontId="46" fillId="0" borderId="5" xfId="5" applyFont="1" applyBorder="1" applyAlignment="1">
      <alignment horizontal="center" vertical="top" wrapText="1"/>
    </xf>
    <xf numFmtId="0" fontId="46" fillId="0" borderId="5" xfId="5" applyFont="1" applyBorder="1" applyAlignment="1">
      <alignment horizontal="center" vertical="top"/>
    </xf>
    <xf numFmtId="17" fontId="46" fillId="0" borderId="5" xfId="5" applyNumberFormat="1" applyFont="1" applyBorder="1" applyAlignment="1">
      <alignment horizontal="center" vertical="top" wrapText="1"/>
    </xf>
    <xf numFmtId="0" fontId="32" fillId="0" borderId="18" xfId="5" applyFont="1" applyBorder="1" applyAlignment="1">
      <alignment horizontal="center" vertical="top" wrapText="1"/>
    </xf>
    <xf numFmtId="0" fontId="45" fillId="0" borderId="5" xfId="5" applyFont="1" applyFill="1" applyBorder="1" applyAlignment="1">
      <alignment horizontal="center" vertical="top" wrapText="1"/>
    </xf>
    <xf numFmtId="0" fontId="47" fillId="0" borderId="20" xfId="5" applyFont="1" applyBorder="1" applyAlignment="1">
      <alignment vertical="top" wrapText="1"/>
    </xf>
    <xf numFmtId="0" fontId="46" fillId="0" borderId="22" xfId="5" applyFont="1" applyBorder="1" applyAlignment="1">
      <alignment horizontal="center" vertical="top"/>
    </xf>
    <xf numFmtId="0" fontId="45" fillId="0" borderId="36" xfId="5" applyFont="1" applyBorder="1" applyAlignment="1">
      <alignment horizontal="center" vertical="top" wrapText="1"/>
    </xf>
    <xf numFmtId="0" fontId="45" fillId="0" borderId="15" xfId="5" applyFont="1" applyBorder="1" applyAlignment="1">
      <alignment horizontal="center" vertical="top" wrapText="1"/>
    </xf>
    <xf numFmtId="0" fontId="46" fillId="0" borderId="15" xfId="5" applyFont="1" applyBorder="1" applyAlignment="1">
      <alignment horizontal="center" vertical="top"/>
    </xf>
    <xf numFmtId="0" fontId="46" fillId="0" borderId="15" xfId="5" applyFont="1" applyBorder="1" applyAlignment="1">
      <alignment horizontal="center" vertical="top" wrapText="1"/>
    </xf>
    <xf numFmtId="0" fontId="46" fillId="0" borderId="16" xfId="5" applyFont="1" applyBorder="1" applyAlignment="1">
      <alignment horizontal="center" vertical="top"/>
    </xf>
    <xf numFmtId="0" fontId="55" fillId="0" borderId="20" xfId="0" applyFont="1" applyFill="1" applyBorder="1" applyAlignment="1">
      <alignment horizontal="center" vertical="center"/>
    </xf>
    <xf numFmtId="0" fontId="56" fillId="0" borderId="20" xfId="0" applyFont="1" applyFill="1" applyBorder="1" applyAlignment="1">
      <alignment horizontal="center" vertical="center" wrapText="1"/>
    </xf>
    <xf numFmtId="0" fontId="56" fillId="0" borderId="20" xfId="0" applyFont="1" applyFill="1" applyBorder="1" applyAlignment="1">
      <alignment horizontal="center" vertical="center"/>
    </xf>
    <xf numFmtId="0" fontId="58" fillId="0" borderId="20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left"/>
    </xf>
    <xf numFmtId="0" fontId="49" fillId="0" borderId="0" xfId="0" applyFont="1"/>
    <xf numFmtId="0" fontId="34" fillId="0" borderId="37" xfId="0" applyFont="1" applyFill="1" applyBorder="1" applyAlignment="1">
      <alignment horizontal="left"/>
    </xf>
    <xf numFmtId="0" fontId="34" fillId="0" borderId="0" xfId="0" applyFont="1" applyFill="1" applyBorder="1"/>
    <xf numFmtId="0" fontId="34" fillId="0" borderId="37" xfId="0" applyFont="1" applyFill="1" applyBorder="1" applyAlignment="1"/>
    <xf numFmtId="0" fontId="49" fillId="0" borderId="0" xfId="0" applyFont="1" applyFill="1" applyBorder="1"/>
    <xf numFmtId="0" fontId="49" fillId="0" borderId="0" xfId="0" applyFont="1" applyFill="1" applyBorder="1" applyAlignment="1">
      <alignment horizontal="left"/>
    </xf>
    <xf numFmtId="0" fontId="49" fillId="0" borderId="0" xfId="0" applyFont="1" applyFill="1" applyBorder="1" applyAlignment="1">
      <alignment horizontal="left" vertical="center" wrapText="1"/>
    </xf>
    <xf numFmtId="166" fontId="49" fillId="0" borderId="0" xfId="0" applyNumberFormat="1" applyFont="1" applyFill="1" applyBorder="1" applyAlignment="1">
      <alignment horizontal="center" vertical="center" wrapText="1"/>
    </xf>
    <xf numFmtId="165" fontId="34" fillId="0" borderId="0" xfId="0" applyNumberFormat="1" applyFont="1" applyFill="1" applyBorder="1" applyAlignment="1"/>
    <xf numFmtId="165" fontId="34" fillId="0" borderId="0" xfId="0" applyNumberFormat="1" applyFont="1" applyFill="1" applyBorder="1"/>
    <xf numFmtId="0" fontId="34" fillId="0" borderId="20" xfId="0" applyFont="1" applyFill="1" applyBorder="1" applyAlignment="1">
      <alignment horizontal="center" wrapText="1"/>
    </xf>
    <xf numFmtId="0" fontId="34" fillId="0" borderId="20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center"/>
    </xf>
    <xf numFmtId="2" fontId="34" fillId="0" borderId="20" xfId="0" applyNumberFormat="1" applyFont="1" applyBorder="1" applyAlignment="1">
      <alignment horizontal="center"/>
    </xf>
    <xf numFmtId="0" fontId="49" fillId="0" borderId="20" xfId="0" applyFont="1" applyFill="1" applyBorder="1" applyAlignment="1">
      <alignment horizontal="left"/>
    </xf>
    <xf numFmtId="0" fontId="49" fillId="0" borderId="20" xfId="0" applyFont="1" applyFill="1" applyBorder="1" applyAlignment="1">
      <alignment horizontal="left" vertical="center" wrapText="1"/>
    </xf>
    <xf numFmtId="0" fontId="49" fillId="0" borderId="20" xfId="0" applyFont="1" applyFill="1" applyBorder="1" applyAlignment="1">
      <alignment horizontal="left" wrapText="1"/>
    </xf>
    <xf numFmtId="0" fontId="49" fillId="0" borderId="20" xfId="0" applyFont="1" applyBorder="1"/>
    <xf numFmtId="0" fontId="34" fillId="0" borderId="20" xfId="0" applyFont="1" applyFill="1" applyBorder="1"/>
    <xf numFmtId="0" fontId="34" fillId="0" borderId="20" xfId="0" applyFont="1" applyFill="1" applyBorder="1" applyAlignment="1"/>
    <xf numFmtId="1" fontId="34" fillId="0" borderId="20" xfId="0" applyNumberFormat="1" applyFont="1" applyFill="1" applyBorder="1"/>
    <xf numFmtId="0" fontId="49" fillId="4" borderId="0" xfId="0" applyFont="1" applyFill="1"/>
    <xf numFmtId="0" fontId="34" fillId="4" borderId="20" xfId="0" applyFont="1" applyFill="1" applyBorder="1" applyAlignment="1">
      <alignment horizontal="center" vertical="center" wrapText="1"/>
    </xf>
    <xf numFmtId="2" fontId="34" fillId="4" borderId="20" xfId="0" applyNumberFormat="1" applyFont="1" applyFill="1" applyBorder="1" applyAlignment="1">
      <alignment horizontal="center"/>
    </xf>
    <xf numFmtId="166" fontId="34" fillId="4" borderId="20" xfId="0" applyNumberFormat="1" applyFont="1" applyFill="1" applyBorder="1"/>
    <xf numFmtId="0" fontId="49" fillId="4" borderId="20" xfId="0" applyFont="1" applyFill="1" applyBorder="1"/>
    <xf numFmtId="1" fontId="34" fillId="4" borderId="20" xfId="0" applyNumberFormat="1" applyFont="1" applyFill="1" applyBorder="1"/>
    <xf numFmtId="0" fontId="34" fillId="4" borderId="20" xfId="0" applyFont="1" applyFill="1" applyBorder="1"/>
    <xf numFmtId="0" fontId="34" fillId="4" borderId="20" xfId="0" applyFont="1" applyFill="1" applyBorder="1" applyAlignment="1"/>
    <xf numFmtId="0" fontId="34" fillId="4" borderId="20" xfId="0" applyFont="1" applyFill="1" applyBorder="1" applyAlignment="1">
      <alignment horizontal="center"/>
    </xf>
    <xf numFmtId="165" fontId="34" fillId="4" borderId="20" xfId="0" applyNumberFormat="1" applyFont="1" applyFill="1" applyBorder="1" applyAlignment="1">
      <alignment horizontal="center"/>
    </xf>
    <xf numFmtId="0" fontId="49" fillId="4" borderId="20" xfId="0" applyFont="1" applyFill="1" applyBorder="1" applyAlignment="1">
      <alignment horizontal="center"/>
    </xf>
    <xf numFmtId="165" fontId="49" fillId="4" borderId="20" xfId="0" applyNumberFormat="1" applyFont="1" applyFill="1" applyBorder="1" applyAlignment="1">
      <alignment horizontal="center"/>
    </xf>
    <xf numFmtId="0" fontId="49" fillId="4" borderId="20" xfId="0" applyFont="1" applyFill="1" applyBorder="1" applyAlignment="1">
      <alignment wrapText="1"/>
    </xf>
    <xf numFmtId="0" fontId="49" fillId="4" borderId="20" xfId="0" applyFont="1" applyFill="1" applyBorder="1" applyAlignment="1">
      <alignment horizontal="right"/>
    </xf>
    <xf numFmtId="0" fontId="34" fillId="4" borderId="20" xfId="0" applyFont="1" applyFill="1" applyBorder="1" applyAlignment="1">
      <alignment horizontal="left" vertical="center" wrapText="1"/>
    </xf>
    <xf numFmtId="2" fontId="49" fillId="4" borderId="20" xfId="0" applyNumberFormat="1" applyFont="1" applyFill="1" applyBorder="1"/>
    <xf numFmtId="0" fontId="34" fillId="4" borderId="20" xfId="0" applyFont="1" applyFill="1" applyBorder="1" applyAlignment="1">
      <alignment horizontal="left"/>
    </xf>
    <xf numFmtId="2" fontId="34" fillId="4" borderId="20" xfId="0" applyNumberFormat="1" applyFont="1" applyFill="1" applyBorder="1"/>
    <xf numFmtId="0" fontId="49" fillId="0" borderId="0" xfId="0" applyFont="1" applyFill="1" applyAlignment="1"/>
    <xf numFmtId="0" fontId="49" fillId="0" borderId="20" xfId="0" applyFont="1" applyFill="1" applyBorder="1" applyAlignment="1"/>
    <xf numFmtId="0" fontId="49" fillId="0" borderId="20" xfId="0" applyFont="1" applyFill="1" applyBorder="1" applyAlignment="1">
      <alignment vertical="center" wrapText="1"/>
    </xf>
    <xf numFmtId="0" fontId="34" fillId="0" borderId="20" xfId="0" applyFont="1" applyFill="1" applyBorder="1" applyAlignment="1">
      <alignment vertical="center" wrapText="1"/>
    </xf>
    <xf numFmtId="169" fontId="49" fillId="0" borderId="20" xfId="0" applyNumberFormat="1" applyFont="1" applyFill="1" applyBorder="1" applyAlignment="1">
      <alignment horizontal="center"/>
    </xf>
    <xf numFmtId="166" fontId="34" fillId="0" borderId="20" xfId="0" applyNumberFormat="1" applyFont="1" applyFill="1" applyBorder="1" applyAlignment="1">
      <alignment horizontal="center"/>
    </xf>
    <xf numFmtId="2" fontId="49" fillId="0" borderId="0" xfId="0" applyNumberFormat="1" applyFont="1" applyFill="1"/>
    <xf numFmtId="2" fontId="49" fillId="0" borderId="20" xfId="0" applyNumberFormat="1" applyFont="1" applyFill="1" applyBorder="1"/>
    <xf numFmtId="0" fontId="34" fillId="4" borderId="0" xfId="0" applyFont="1" applyFill="1" applyBorder="1"/>
    <xf numFmtId="0" fontId="49" fillId="4" borderId="0" xfId="0" applyFont="1" applyFill="1" applyBorder="1" applyAlignment="1">
      <alignment horizontal="left" vertical="center" wrapText="1"/>
    </xf>
    <xf numFmtId="166" fontId="49" fillId="4" borderId="0" xfId="0" applyNumberFormat="1" applyFont="1" applyFill="1" applyBorder="1" applyAlignment="1">
      <alignment horizontal="center" vertical="center" wrapText="1"/>
    </xf>
    <xf numFmtId="165" fontId="34" fillId="4" borderId="0" xfId="0" applyNumberFormat="1" applyFont="1" applyFill="1" applyBorder="1"/>
    <xf numFmtId="0" fontId="49" fillId="4" borderId="0" xfId="0" applyFont="1" applyFill="1" applyBorder="1"/>
    <xf numFmtId="0" fontId="49" fillId="0" borderId="0" xfId="0" applyFont="1" applyBorder="1"/>
    <xf numFmtId="0" fontId="50" fillId="0" borderId="20" xfId="0" applyFont="1" applyFill="1" applyBorder="1"/>
    <xf numFmtId="0" fontId="54" fillId="0" borderId="20" xfId="0" applyFont="1" applyFill="1" applyBorder="1" applyAlignment="1">
      <alignment vertical="center"/>
    </xf>
    <xf numFmtId="0" fontId="57" fillId="0" borderId="20" xfId="0" applyFont="1" applyFill="1" applyBorder="1"/>
    <xf numFmtId="2" fontId="102" fillId="0" borderId="20" xfId="0" applyNumberFormat="1" applyFont="1" applyFill="1" applyBorder="1"/>
    <xf numFmtId="10" fontId="51" fillId="0" borderId="20" xfId="4" applyNumberFormat="1" applyFont="1" applyFill="1" applyBorder="1"/>
    <xf numFmtId="9" fontId="51" fillId="0" borderId="20" xfId="4" applyFont="1" applyFill="1" applyBorder="1"/>
    <xf numFmtId="2" fontId="11" fillId="0" borderId="20" xfId="0" applyNumberFormat="1" applyFont="1" applyFill="1" applyBorder="1" applyAlignment="1">
      <alignment horizontal="right" vertical="center"/>
    </xf>
    <xf numFmtId="0" fontId="102" fillId="0" borderId="0" xfId="0" applyFont="1" applyFill="1"/>
    <xf numFmtId="0" fontId="103" fillId="0" borderId="20" xfId="0" applyFont="1" applyFill="1" applyBorder="1" applyAlignment="1">
      <alignment horizontal="center" vertical="center"/>
    </xf>
    <xf numFmtId="2" fontId="104" fillId="0" borderId="20" xfId="0" applyNumberFormat="1" applyFont="1" applyFill="1" applyBorder="1"/>
    <xf numFmtId="0" fontId="50" fillId="0" borderId="0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textRotation="90" wrapText="1"/>
    </xf>
    <xf numFmtId="0" fontId="10" fillId="4" borderId="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9" fillId="4" borderId="0" xfId="0" applyFont="1" applyFill="1" applyBorder="1"/>
    <xf numFmtId="0" fontId="19" fillId="4" borderId="0" xfId="0" applyFont="1" applyFill="1" applyBorder="1" applyAlignment="1">
      <alignment horizontal="center" vertical="center" wrapText="1"/>
    </xf>
    <xf numFmtId="0" fontId="21" fillId="4" borderId="0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20" fillId="4" borderId="0" xfId="0" applyFont="1" applyFill="1" applyBorder="1"/>
    <xf numFmtId="0" fontId="25" fillId="4" borderId="0" xfId="0" applyFont="1" applyFill="1" applyBorder="1" applyAlignment="1">
      <alignment horizontal="center" vertical="center"/>
    </xf>
    <xf numFmtId="0" fontId="33" fillId="4" borderId="0" xfId="0" applyFont="1" applyFill="1" applyBorder="1" applyAlignment="1">
      <alignment horizontal="center" vertical="center"/>
    </xf>
    <xf numFmtId="0" fontId="3" fillId="4" borderId="3" xfId="2" applyFont="1" applyFill="1" applyBorder="1" applyAlignment="1" applyProtection="1">
      <alignment horizontal="center" vertical="center" wrapText="1"/>
      <protection locked="0"/>
    </xf>
    <xf numFmtId="1" fontId="3" fillId="4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</xf>
    <xf numFmtId="49" fontId="3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5" fillId="4" borderId="0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25" fillId="4" borderId="0" xfId="0" applyFont="1" applyFill="1" applyBorder="1" applyAlignment="1">
      <alignment vertical="center"/>
    </xf>
    <xf numFmtId="0" fontId="35" fillId="4" borderId="0" xfId="0" applyFont="1" applyFill="1"/>
    <xf numFmtId="0" fontId="28" fillId="4" borderId="0" xfId="0" applyFont="1" applyFill="1"/>
    <xf numFmtId="0" fontId="29" fillId="4" borderId="3" xfId="0" applyFont="1" applyFill="1" applyBorder="1" applyAlignment="1">
      <alignment horizontal="center" vertical="center" wrapText="1"/>
    </xf>
    <xf numFmtId="0" fontId="17" fillId="4" borderId="0" xfId="0" applyFont="1" applyFill="1"/>
    <xf numFmtId="0" fontId="35" fillId="4" borderId="3" xfId="0" applyFont="1" applyFill="1" applyBorder="1" applyAlignment="1">
      <alignment horizontal="center" vertical="center" wrapText="1"/>
    </xf>
    <xf numFmtId="0" fontId="33" fillId="4" borderId="0" xfId="0" applyFont="1" applyFill="1" applyBorder="1" applyAlignment="1">
      <alignment vertical="center"/>
    </xf>
    <xf numFmtId="0" fontId="26" fillId="4" borderId="0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7" fillId="4" borderId="0" xfId="0" applyFont="1" applyFill="1" applyBorder="1" applyAlignment="1">
      <alignment horizontal="center" vertical="center" wrapText="1"/>
    </xf>
    <xf numFmtId="0" fontId="28" fillId="4" borderId="0" xfId="0" applyFont="1" applyFill="1" applyBorder="1" applyAlignment="1">
      <alignment horizontal="center" vertical="center" wrapText="1"/>
    </xf>
    <xf numFmtId="0" fontId="29" fillId="4" borderId="0" xfId="0" applyFont="1" applyFill="1" applyBorder="1" applyAlignment="1">
      <alignment horizontal="center" vertical="center" wrapText="1"/>
    </xf>
    <xf numFmtId="0" fontId="28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2" fontId="7" fillId="4" borderId="20" xfId="0" applyNumberFormat="1" applyFont="1" applyFill="1" applyBorder="1" applyAlignment="1">
      <alignment horizontal="center" vertical="center" wrapText="1"/>
    </xf>
    <xf numFmtId="2" fontId="8" fillId="4" borderId="20" xfId="0" applyNumberFormat="1" applyFont="1" applyFill="1" applyBorder="1" applyAlignment="1">
      <alignment horizontal="center" vertical="center" wrapText="1"/>
    </xf>
    <xf numFmtId="2" fontId="28" fillId="4" borderId="0" xfId="0" applyNumberFormat="1" applyFont="1" applyFill="1" applyBorder="1" applyAlignment="1">
      <alignment horizontal="center" vertical="center" wrapText="1"/>
    </xf>
    <xf numFmtId="2" fontId="26" fillId="4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27" fillId="4" borderId="3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83" fillId="4" borderId="20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62" fillId="0" borderId="19" xfId="14" applyNumberFormat="1" applyFont="1" applyFill="1" applyBorder="1"/>
    <xf numFmtId="0" fontId="62" fillId="0" borderId="20" xfId="14" applyNumberFormat="1" applyFont="1" applyFill="1" applyBorder="1" applyAlignment="1">
      <alignment horizontal="center"/>
    </xf>
    <xf numFmtId="2" fontId="64" fillId="0" borderId="20" xfId="14" applyNumberFormat="1" applyFont="1" applyBorder="1" applyAlignment="1">
      <alignment horizontal="center"/>
    </xf>
    <xf numFmtId="0" fontId="62" fillId="0" borderId="19" xfId="14" applyNumberFormat="1" applyFont="1" applyFill="1" applyBorder="1" applyAlignment="1">
      <alignment vertical="top"/>
    </xf>
    <xf numFmtId="0" fontId="62" fillId="0" borderId="19" xfId="14" applyNumberFormat="1" applyFont="1" applyFill="1" applyBorder="1" applyAlignment="1">
      <alignment vertical="center"/>
    </xf>
    <xf numFmtId="0" fontId="63" fillId="0" borderId="19" xfId="14" applyNumberFormat="1" applyFont="1" applyFill="1" applyBorder="1"/>
    <xf numFmtId="2" fontId="63" fillId="0" borderId="20" xfId="14" applyNumberFormat="1" applyFont="1" applyFill="1" applyBorder="1" applyAlignment="1">
      <alignment horizontal="center"/>
    </xf>
    <xf numFmtId="0" fontId="62" fillId="0" borderId="22" xfId="14" applyNumberFormat="1" applyFont="1" applyFill="1" applyBorder="1"/>
    <xf numFmtId="0" fontId="62" fillId="0" borderId="22" xfId="14" applyNumberFormat="1" applyFont="1" applyFill="1" applyBorder="1" applyAlignment="1">
      <alignment vertical="top"/>
    </xf>
    <xf numFmtId="0" fontId="62" fillId="0" borderId="22" xfId="14" applyNumberFormat="1" applyFont="1" applyFill="1" applyBorder="1" applyAlignment="1">
      <alignment vertical="center"/>
    </xf>
    <xf numFmtId="0" fontId="62" fillId="0" borderId="0" xfId="14" applyNumberFormat="1" applyFont="1" applyFill="1" applyBorder="1" applyAlignment="1">
      <alignment vertical="center"/>
    </xf>
    <xf numFmtId="0" fontId="62" fillId="0" borderId="0" xfId="14" applyNumberFormat="1" applyFont="1" applyFill="1" applyBorder="1" applyAlignment="1">
      <alignment horizontal="center"/>
    </xf>
    <xf numFmtId="0" fontId="63" fillId="0" borderId="40" xfId="14" applyNumberFormat="1" applyFont="1" applyFill="1" applyBorder="1"/>
    <xf numFmtId="2" fontId="63" fillId="0" borderId="21" xfId="14" applyNumberFormat="1" applyFont="1" applyFill="1" applyBorder="1" applyAlignment="1">
      <alignment horizontal="center"/>
    </xf>
    <xf numFmtId="0" fontId="62" fillId="0" borderId="20" xfId="14" applyNumberFormat="1" applyFont="1" applyFill="1" applyBorder="1"/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righ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right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3" applyFont="1" applyFill="1" applyBorder="1" applyAlignment="1">
      <alignment horizontal="center" vertical="center" textRotation="90" wrapText="1"/>
    </xf>
    <xf numFmtId="0" fontId="10" fillId="4" borderId="5" xfId="3" applyFont="1" applyFill="1" applyBorder="1" applyAlignment="1">
      <alignment horizontal="center" vertical="center" textRotation="90" wrapText="1"/>
    </xf>
    <xf numFmtId="0" fontId="12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164" fontId="8" fillId="4" borderId="0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164" fontId="30" fillId="4" borderId="2" xfId="0" applyNumberFormat="1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33" fillId="4" borderId="0" xfId="0" applyFont="1" applyFill="1" applyBorder="1" applyAlignment="1">
      <alignment horizontal="right" vertical="center"/>
    </xf>
    <xf numFmtId="0" fontId="38" fillId="4" borderId="0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81" fillId="4" borderId="6" xfId="0" applyFont="1" applyFill="1" applyBorder="1" applyAlignment="1">
      <alignment horizontal="center" vertical="center"/>
    </xf>
    <xf numFmtId="0" fontId="81" fillId="4" borderId="7" xfId="0" applyFont="1" applyFill="1" applyBorder="1" applyAlignment="1">
      <alignment horizontal="center" vertical="center"/>
    </xf>
    <xf numFmtId="0" fontId="81" fillId="4" borderId="8" xfId="0" applyFont="1" applyFill="1" applyBorder="1" applyAlignment="1">
      <alignment horizontal="center" vertical="center"/>
    </xf>
    <xf numFmtId="0" fontId="81" fillId="4" borderId="3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33" fillId="4" borderId="2" xfId="0" applyFont="1" applyFill="1" applyBorder="1" applyAlignment="1">
      <alignment horizontal="right" vertical="center"/>
    </xf>
    <xf numFmtId="0" fontId="36" fillId="4" borderId="3" xfId="0" applyFont="1" applyFill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center" wrapText="1"/>
    </xf>
    <xf numFmtId="0" fontId="28" fillId="4" borderId="6" xfId="0" applyFont="1" applyFill="1" applyBorder="1" applyAlignment="1">
      <alignment horizontal="center" vertical="center" wrapText="1"/>
    </xf>
    <xf numFmtId="0" fontId="28" fillId="4" borderId="7" xfId="0" applyFont="1" applyFill="1" applyBorder="1" applyAlignment="1">
      <alignment horizontal="center" vertical="center" wrapText="1"/>
    </xf>
    <xf numFmtId="0" fontId="28" fillId="4" borderId="8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right"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0" fontId="28" fillId="4" borderId="10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28" fillId="4" borderId="20" xfId="0" applyFont="1" applyFill="1" applyBorder="1" applyAlignment="1">
      <alignment horizontal="right" vertical="center" wrapText="1"/>
    </xf>
    <xf numFmtId="0" fontId="83" fillId="4" borderId="20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29" fillId="4" borderId="20" xfId="0" applyFont="1" applyFill="1" applyBorder="1" applyAlignment="1">
      <alignment horizontal="center" vertical="center" wrapText="1"/>
    </xf>
    <xf numFmtId="0" fontId="82" fillId="4" borderId="20" xfId="0" applyFont="1" applyFill="1" applyBorder="1" applyAlignment="1">
      <alignment horizontal="center" vertical="center" wrapText="1"/>
    </xf>
    <xf numFmtId="0" fontId="82" fillId="4" borderId="20" xfId="0" applyFont="1" applyFill="1" applyBorder="1" applyAlignment="1">
      <alignment horizontal="center" vertical="center" textRotation="90" wrapText="1"/>
    </xf>
    <xf numFmtId="0" fontId="30" fillId="4" borderId="0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8" fillId="4" borderId="26" xfId="0" applyFont="1" applyFill="1" applyBorder="1" applyAlignment="1">
      <alignment horizontal="right" vertical="center" wrapText="1"/>
    </xf>
    <xf numFmtId="10" fontId="67" fillId="4" borderId="20" xfId="4" applyNumberFormat="1" applyFont="1" applyFill="1" applyBorder="1" applyAlignment="1">
      <alignment horizontal="center" vertical="center"/>
    </xf>
    <xf numFmtId="0" fontId="67" fillId="4" borderId="20" xfId="0" applyFont="1" applyFill="1" applyBorder="1" applyAlignment="1">
      <alignment horizontal="center" vertical="center" wrapText="1"/>
    </xf>
    <xf numFmtId="0" fontId="67" fillId="4" borderId="18" xfId="0" applyFont="1" applyFill="1" applyBorder="1" applyAlignment="1">
      <alignment horizontal="center"/>
    </xf>
    <xf numFmtId="0" fontId="67" fillId="4" borderId="26" xfId="0" applyFont="1" applyFill="1" applyBorder="1" applyAlignment="1">
      <alignment horizontal="center"/>
    </xf>
    <xf numFmtId="0" fontId="67" fillId="4" borderId="29" xfId="0" applyFont="1" applyFill="1" applyBorder="1" applyAlignment="1">
      <alignment horizontal="center"/>
    </xf>
    <xf numFmtId="0" fontId="67" fillId="4" borderId="18" xfId="0" applyFont="1" applyFill="1" applyBorder="1" applyAlignment="1">
      <alignment horizontal="right"/>
    </xf>
    <xf numFmtId="0" fontId="67" fillId="4" borderId="26" xfId="0" applyFont="1" applyFill="1" applyBorder="1" applyAlignment="1">
      <alignment horizontal="right"/>
    </xf>
    <xf numFmtId="0" fontId="67" fillId="4" borderId="29" xfId="0" applyFont="1" applyFill="1" applyBorder="1" applyAlignment="1">
      <alignment horizontal="right"/>
    </xf>
    <xf numFmtId="0" fontId="67" fillId="4" borderId="20" xfId="0" applyFont="1" applyFill="1" applyBorder="1" applyAlignment="1" applyProtection="1">
      <alignment horizontal="left" vertical="center" wrapText="1"/>
      <protection locked="0"/>
    </xf>
    <xf numFmtId="0" fontId="67" fillId="4" borderId="20" xfId="0" applyFont="1" applyFill="1" applyBorder="1" applyAlignment="1" applyProtection="1">
      <alignment horizontal="center" vertical="center" wrapText="1"/>
      <protection locked="0"/>
    </xf>
    <xf numFmtId="0" fontId="67" fillId="4" borderId="20" xfId="0" applyFont="1" applyFill="1" applyBorder="1" applyAlignment="1">
      <alignment horizontal="center" vertical="center"/>
    </xf>
    <xf numFmtId="165" fontId="67" fillId="4" borderId="20" xfId="0" applyNumberFormat="1" applyFont="1" applyFill="1" applyBorder="1" applyAlignment="1">
      <alignment horizontal="center" vertical="center"/>
    </xf>
    <xf numFmtId="0" fontId="67" fillId="4" borderId="20" xfId="0" applyFont="1" applyFill="1" applyBorder="1" applyAlignment="1">
      <alignment horizontal="left" vertical="center" wrapText="1"/>
    </xf>
    <xf numFmtId="165" fontId="6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67" fillId="4" borderId="4" xfId="0" applyFont="1" applyFill="1" applyBorder="1" applyAlignment="1">
      <alignment horizontal="center" vertical="center" wrapText="1"/>
    </xf>
    <xf numFmtId="0" fontId="67" fillId="4" borderId="9" xfId="0" applyFont="1" applyFill="1" applyBorder="1" applyAlignment="1">
      <alignment horizontal="center" vertical="center" wrapText="1"/>
    </xf>
    <xf numFmtId="0" fontId="67" fillId="4" borderId="5" xfId="0" applyFont="1" applyFill="1" applyBorder="1" applyAlignment="1">
      <alignment horizontal="center" vertical="center" wrapText="1"/>
    </xf>
    <xf numFmtId="0" fontId="41" fillId="4" borderId="20" xfId="0" applyFont="1" applyFill="1" applyBorder="1" applyAlignment="1">
      <alignment horizontal="center" vertical="center" wrapText="1"/>
    </xf>
    <xf numFmtId="49" fontId="67" fillId="4" borderId="20" xfId="0" applyNumberFormat="1" applyFont="1" applyFill="1" applyBorder="1" applyAlignment="1">
      <alignment horizontal="center" vertical="center"/>
    </xf>
    <xf numFmtId="0" fontId="67" fillId="4" borderId="20" xfId="5" applyFont="1" applyFill="1" applyBorder="1" applyAlignment="1">
      <alignment horizontal="center" vertical="center" wrapText="1"/>
    </xf>
    <xf numFmtId="165" fontId="41" fillId="4" borderId="20" xfId="0" applyNumberFormat="1" applyFont="1" applyFill="1" applyBorder="1" applyAlignment="1">
      <alignment horizontal="center" vertical="center"/>
    </xf>
    <xf numFmtId="0" fontId="41" fillId="4" borderId="20" xfId="0" applyFont="1" applyFill="1" applyBorder="1" applyAlignment="1" applyProtection="1">
      <alignment horizontal="center" vertical="center" wrapText="1"/>
      <protection locked="0"/>
    </xf>
    <xf numFmtId="2" fontId="76" fillId="4" borderId="20" xfId="0" applyNumberFormat="1" applyFont="1" applyFill="1" applyBorder="1" applyAlignment="1">
      <alignment horizontal="center" vertical="center" wrapText="1"/>
    </xf>
    <xf numFmtId="0" fontId="67" fillId="4" borderId="4" xfId="5" applyFont="1" applyFill="1" applyBorder="1" applyAlignment="1">
      <alignment horizontal="center" vertical="center" wrapText="1"/>
    </xf>
    <xf numFmtId="0" fontId="67" fillId="4" borderId="5" xfId="5" applyFont="1" applyFill="1" applyBorder="1" applyAlignment="1">
      <alignment horizontal="center" vertical="center" wrapText="1"/>
    </xf>
    <xf numFmtId="0" fontId="67" fillId="4" borderId="20" xfId="5" applyFont="1" applyFill="1" applyBorder="1" applyAlignment="1">
      <alignment horizontal="center" wrapText="1"/>
    </xf>
    <xf numFmtId="0" fontId="67" fillId="4" borderId="20" xfId="5" applyFont="1" applyFill="1" applyBorder="1" applyAlignment="1">
      <alignment horizontal="center"/>
    </xf>
    <xf numFmtId="0" fontId="67" fillId="4" borderId="20" xfId="5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66" fillId="4" borderId="20" xfId="0" applyFont="1" applyFill="1" applyBorder="1" applyAlignment="1">
      <alignment horizontal="center" vertical="center"/>
    </xf>
    <xf numFmtId="0" fontId="67" fillId="4" borderId="20" xfId="0" applyFont="1" applyFill="1" applyBorder="1" applyAlignment="1">
      <alignment horizontal="center" wrapText="1"/>
    </xf>
    <xf numFmtId="0" fontId="69" fillId="7" borderId="22" xfId="0" applyFont="1" applyFill="1" applyBorder="1" applyAlignment="1">
      <alignment horizontal="center" vertical="center"/>
    </xf>
    <xf numFmtId="0" fontId="69" fillId="7" borderId="27" xfId="0" applyFont="1" applyFill="1" applyBorder="1" applyAlignment="1">
      <alignment horizontal="center" vertical="center"/>
    </xf>
    <xf numFmtId="0" fontId="69" fillId="7" borderId="28" xfId="0" applyFont="1" applyFill="1" applyBorder="1" applyAlignment="1">
      <alignment horizontal="center" vertical="center"/>
    </xf>
    <xf numFmtId="0" fontId="68" fillId="0" borderId="20" xfId="0" applyFont="1" applyBorder="1" applyAlignment="1">
      <alignment horizontal="center"/>
    </xf>
    <xf numFmtId="165" fontId="71" fillId="4" borderId="20" xfId="4" applyNumberFormat="1" applyFont="1" applyFill="1" applyBorder="1" applyAlignment="1">
      <alignment horizontal="center" vertical="center" wrapText="1"/>
    </xf>
    <xf numFmtId="10" fontId="71" fillId="4" borderId="20" xfId="4" applyNumberFormat="1" applyFont="1" applyFill="1" applyBorder="1" applyAlignment="1">
      <alignment horizontal="center" vertical="center" wrapText="1"/>
    </xf>
    <xf numFmtId="165" fontId="71" fillId="4" borderId="20" xfId="0" applyNumberFormat="1" applyFont="1" applyFill="1" applyBorder="1" applyAlignment="1">
      <alignment horizontal="center" vertical="center"/>
    </xf>
    <xf numFmtId="10" fontId="71" fillId="4" borderId="20" xfId="4" applyNumberFormat="1" applyFont="1" applyFill="1" applyBorder="1" applyAlignment="1">
      <alignment horizontal="center" vertical="center"/>
    </xf>
    <xf numFmtId="0" fontId="71" fillId="4" borderId="22" xfId="0" applyFont="1" applyFill="1" applyBorder="1" applyAlignment="1">
      <alignment horizontal="right" vertical="center"/>
    </xf>
    <xf numFmtId="0" fontId="71" fillId="4" borderId="27" xfId="0" applyFont="1" applyFill="1" applyBorder="1" applyAlignment="1">
      <alignment horizontal="right" vertical="center"/>
    </xf>
    <xf numFmtId="0" fontId="71" fillId="4" borderId="28" xfId="0" applyFont="1" applyFill="1" applyBorder="1" applyAlignment="1">
      <alignment horizontal="right" vertical="center"/>
    </xf>
    <xf numFmtId="0" fontId="71" fillId="4" borderId="22" xfId="0" applyFont="1" applyFill="1" applyBorder="1" applyAlignment="1">
      <alignment horizontal="center" vertical="center"/>
    </xf>
    <xf numFmtId="0" fontId="71" fillId="4" borderId="27" xfId="0" applyFont="1" applyFill="1" applyBorder="1" applyAlignment="1">
      <alignment horizontal="center" vertical="center"/>
    </xf>
    <xf numFmtId="0" fontId="71" fillId="4" borderId="28" xfId="0" applyFont="1" applyFill="1" applyBorder="1" applyAlignment="1">
      <alignment horizontal="center" vertical="center"/>
    </xf>
    <xf numFmtId="165" fontId="71" fillId="4" borderId="20" xfId="5" applyNumberFormat="1" applyFont="1" applyFill="1" applyBorder="1" applyAlignment="1">
      <alignment horizontal="center" vertical="center" wrapText="1"/>
    </xf>
    <xf numFmtId="168" fontId="71" fillId="4" borderId="20" xfId="4" applyNumberFormat="1" applyFont="1" applyFill="1" applyBorder="1" applyAlignment="1">
      <alignment horizontal="center" vertical="center" wrapText="1"/>
    </xf>
    <xf numFmtId="168" fontId="71" fillId="4" borderId="20" xfId="4" applyNumberFormat="1" applyFont="1" applyFill="1" applyBorder="1" applyAlignment="1">
      <alignment horizontal="center" vertical="center"/>
    </xf>
    <xf numFmtId="0" fontId="71" fillId="4" borderId="22" xfId="0" applyFont="1" applyFill="1" applyBorder="1" applyAlignment="1">
      <alignment horizontal="right" vertical="center" wrapText="1"/>
    </xf>
    <xf numFmtId="0" fontId="71" fillId="4" borderId="27" xfId="0" applyFont="1" applyFill="1" applyBorder="1" applyAlignment="1">
      <alignment horizontal="right" vertical="center" wrapText="1"/>
    </xf>
    <xf numFmtId="0" fontId="71" fillId="4" borderId="28" xfId="0" applyFont="1" applyFill="1" applyBorder="1" applyAlignment="1">
      <alignment horizontal="right" vertical="center" wrapText="1"/>
    </xf>
    <xf numFmtId="0" fontId="71" fillId="4" borderId="22" xfId="0" applyFont="1" applyFill="1" applyBorder="1" applyAlignment="1" applyProtection="1">
      <alignment horizontal="right" vertical="center" wrapText="1"/>
      <protection locked="0"/>
    </xf>
    <xf numFmtId="0" fontId="71" fillId="4" borderId="27" xfId="0" applyFont="1" applyFill="1" applyBorder="1" applyAlignment="1" applyProtection="1">
      <alignment horizontal="right" vertical="center" wrapText="1"/>
      <protection locked="0"/>
    </xf>
    <xf numFmtId="0" fontId="71" fillId="4" borderId="28" xfId="0" applyFont="1" applyFill="1" applyBorder="1" applyAlignment="1" applyProtection="1">
      <alignment horizontal="right" vertical="center" wrapText="1"/>
      <protection locked="0"/>
    </xf>
    <xf numFmtId="0" fontId="71" fillId="4" borderId="22" xfId="0" applyFont="1" applyFill="1" applyBorder="1" applyAlignment="1" applyProtection="1">
      <alignment horizontal="center" vertical="center" wrapText="1"/>
      <protection locked="0"/>
    </xf>
    <xf numFmtId="0" fontId="71" fillId="4" borderId="27" xfId="0" applyFont="1" applyFill="1" applyBorder="1" applyAlignment="1" applyProtection="1">
      <alignment horizontal="center" vertical="center" wrapText="1"/>
      <protection locked="0"/>
    </xf>
    <xf numFmtId="0" fontId="71" fillId="4" borderId="28" xfId="0" applyFont="1" applyFill="1" applyBorder="1" applyAlignment="1" applyProtection="1">
      <alignment horizontal="center" vertical="center" wrapText="1"/>
      <protection locked="0"/>
    </xf>
    <xf numFmtId="0" fontId="71" fillId="4" borderId="22" xfId="5" applyFont="1" applyFill="1" applyBorder="1" applyAlignment="1">
      <alignment horizontal="right" vertical="center" wrapText="1"/>
    </xf>
    <xf numFmtId="0" fontId="71" fillId="4" borderId="27" xfId="5" applyFont="1" applyFill="1" applyBorder="1" applyAlignment="1">
      <alignment horizontal="right" vertical="center" wrapText="1"/>
    </xf>
    <xf numFmtId="0" fontId="71" fillId="4" borderId="28" xfId="5" applyFont="1" applyFill="1" applyBorder="1" applyAlignment="1">
      <alignment horizontal="right" vertical="center" wrapText="1"/>
    </xf>
    <xf numFmtId="0" fontId="71" fillId="4" borderId="20" xfId="0" applyFont="1" applyFill="1" applyBorder="1" applyAlignment="1" applyProtection="1">
      <alignment horizontal="center" vertical="center" wrapText="1"/>
      <protection locked="0"/>
    </xf>
    <xf numFmtId="0" fontId="71" fillId="7" borderId="22" xfId="0" applyFont="1" applyFill="1" applyBorder="1" applyAlignment="1">
      <alignment horizontal="center" vertical="center"/>
    </xf>
    <xf numFmtId="0" fontId="71" fillId="7" borderId="27" xfId="0" applyFont="1" applyFill="1" applyBorder="1" applyAlignment="1">
      <alignment horizontal="center" vertical="center"/>
    </xf>
    <xf numFmtId="0" fontId="71" fillId="7" borderId="28" xfId="0" applyFont="1" applyFill="1" applyBorder="1" applyAlignment="1">
      <alignment horizontal="center" vertical="center"/>
    </xf>
    <xf numFmtId="165" fontId="71" fillId="8" borderId="20" xfId="0" applyNumberFormat="1" applyFont="1" applyFill="1" applyBorder="1" applyAlignment="1">
      <alignment horizontal="center" vertical="center" wrapText="1"/>
    </xf>
    <xf numFmtId="168" fontId="71" fillId="8" borderId="20" xfId="4" applyNumberFormat="1" applyFont="1" applyFill="1" applyBorder="1" applyAlignment="1">
      <alignment horizontal="center" vertical="center" wrapText="1"/>
    </xf>
    <xf numFmtId="165" fontId="71" fillId="4" borderId="20" xfId="0" applyNumberFormat="1" applyFont="1" applyFill="1" applyBorder="1" applyAlignment="1">
      <alignment horizontal="center" vertical="center" wrapText="1"/>
    </xf>
    <xf numFmtId="165" fontId="71" fillId="4" borderId="4" xfId="17" applyNumberFormat="1" applyFont="1" applyFill="1" applyBorder="1" applyAlignment="1">
      <alignment horizontal="center" vertical="center" wrapText="1"/>
    </xf>
    <xf numFmtId="165" fontId="71" fillId="4" borderId="5" xfId="17" applyNumberFormat="1" applyFont="1" applyFill="1" applyBorder="1" applyAlignment="1">
      <alignment horizontal="center" vertical="center" wrapText="1"/>
    </xf>
    <xf numFmtId="165" fontId="71" fillId="4" borderId="4" xfId="0" applyNumberFormat="1" applyFont="1" applyFill="1" applyBorder="1" applyAlignment="1">
      <alignment horizontal="center" vertical="center"/>
    </xf>
    <xf numFmtId="165" fontId="71" fillId="4" borderId="5" xfId="0" applyNumberFormat="1" applyFont="1" applyFill="1" applyBorder="1" applyAlignment="1">
      <alignment horizontal="center" vertical="center"/>
    </xf>
    <xf numFmtId="168" fontId="71" fillId="4" borderId="4" xfId="4" applyNumberFormat="1" applyFont="1" applyFill="1" applyBorder="1" applyAlignment="1">
      <alignment horizontal="center" vertical="center"/>
    </xf>
    <xf numFmtId="168" fontId="71" fillId="4" borderId="5" xfId="4" applyNumberFormat="1" applyFont="1" applyFill="1" applyBorder="1" applyAlignment="1">
      <alignment horizontal="center" vertical="center"/>
    </xf>
    <xf numFmtId="165" fontId="71" fillId="4" borderId="4" xfId="5" applyNumberFormat="1" applyFont="1" applyFill="1" applyBorder="1" applyAlignment="1">
      <alignment horizontal="center" vertical="center" wrapText="1"/>
    </xf>
    <xf numFmtId="165" fontId="71" fillId="4" borderId="5" xfId="5" applyNumberFormat="1" applyFont="1" applyFill="1" applyBorder="1" applyAlignment="1">
      <alignment horizontal="center" vertical="center" wrapText="1"/>
    </xf>
    <xf numFmtId="10" fontId="71" fillId="4" borderId="4" xfId="4" applyNumberFormat="1" applyFont="1" applyFill="1" applyBorder="1" applyAlignment="1">
      <alignment horizontal="center" vertical="center" wrapText="1"/>
    </xf>
    <xf numFmtId="10" fontId="71" fillId="4" borderId="5" xfId="4" applyNumberFormat="1" applyFont="1" applyFill="1" applyBorder="1" applyAlignment="1">
      <alignment horizontal="center" vertical="center" wrapText="1"/>
    </xf>
    <xf numFmtId="10" fontId="71" fillId="4" borderId="4" xfId="4" applyNumberFormat="1" applyFont="1" applyFill="1" applyBorder="1" applyAlignment="1">
      <alignment horizontal="center" vertical="center"/>
    </xf>
    <xf numFmtId="10" fontId="71" fillId="4" borderId="5" xfId="4" applyNumberFormat="1" applyFont="1" applyFill="1" applyBorder="1" applyAlignment="1">
      <alignment horizontal="center" vertical="center"/>
    </xf>
    <xf numFmtId="9" fontId="71" fillId="4" borderId="20" xfId="4" applyFont="1" applyFill="1" applyBorder="1" applyAlignment="1">
      <alignment horizontal="center" vertical="center" wrapText="1"/>
    </xf>
    <xf numFmtId="165" fontId="71" fillId="4" borderId="4" xfId="4" applyNumberFormat="1" applyFont="1" applyFill="1" applyBorder="1" applyAlignment="1">
      <alignment horizontal="center" vertical="center" wrapText="1"/>
    </xf>
    <xf numFmtId="165" fontId="71" fillId="4" borderId="5" xfId="4" applyNumberFormat="1" applyFont="1" applyFill="1" applyBorder="1" applyAlignment="1">
      <alignment horizontal="center" vertical="center" wrapText="1"/>
    </xf>
    <xf numFmtId="0" fontId="71" fillId="8" borderId="22" xfId="0" applyFont="1" applyFill="1" applyBorder="1" applyAlignment="1">
      <alignment horizontal="right" vertical="center" wrapText="1"/>
    </xf>
    <xf numFmtId="0" fontId="71" fillId="8" borderId="27" xfId="0" applyFont="1" applyFill="1" applyBorder="1" applyAlignment="1">
      <alignment horizontal="right" vertical="center" wrapText="1"/>
    </xf>
    <xf numFmtId="0" fontId="71" fillId="8" borderId="28" xfId="0" applyFont="1" applyFill="1" applyBorder="1" applyAlignment="1">
      <alignment horizontal="right" vertical="center" wrapText="1"/>
    </xf>
    <xf numFmtId="0" fontId="71" fillId="4" borderId="22" xfId="5" applyFont="1" applyFill="1" applyBorder="1" applyAlignment="1">
      <alignment horizontal="right" vertical="center"/>
    </xf>
    <xf numFmtId="0" fontId="71" fillId="4" borderId="27" xfId="5" applyFont="1" applyFill="1" applyBorder="1" applyAlignment="1">
      <alignment horizontal="right" vertical="center"/>
    </xf>
    <xf numFmtId="0" fontId="71" fillId="4" borderId="28" xfId="5" applyFont="1" applyFill="1" applyBorder="1" applyAlignment="1">
      <alignment horizontal="right" vertical="center"/>
    </xf>
    <xf numFmtId="0" fontId="66" fillId="7" borderId="20" xfId="0" applyFont="1" applyFill="1" applyBorder="1" applyAlignment="1">
      <alignment horizontal="center" vertical="center"/>
    </xf>
    <xf numFmtId="10" fontId="71" fillId="4" borderId="20" xfId="0" applyNumberFormat="1" applyFont="1" applyFill="1" applyBorder="1" applyAlignment="1">
      <alignment horizontal="center" vertical="center"/>
    </xf>
    <xf numFmtId="0" fontId="68" fillId="4" borderId="20" xfId="0" applyFont="1" applyFill="1" applyBorder="1" applyAlignment="1">
      <alignment horizontal="right" vertical="center"/>
    </xf>
    <xf numFmtId="0" fontId="71" fillId="7" borderId="20" xfId="0" applyFont="1" applyFill="1" applyBorder="1" applyAlignment="1" applyProtection="1">
      <alignment horizontal="center" vertical="center" wrapText="1"/>
      <protection locked="0"/>
    </xf>
    <xf numFmtId="0" fontId="71" fillId="4" borderId="20" xfId="0" applyFont="1" applyFill="1" applyBorder="1" applyAlignment="1">
      <alignment horizontal="right" vertical="center"/>
    </xf>
    <xf numFmtId="0" fontId="68" fillId="7" borderId="20" xfId="0" applyFont="1" applyFill="1" applyBorder="1" applyAlignment="1">
      <alignment horizontal="center"/>
    </xf>
    <xf numFmtId="0" fontId="74" fillId="7" borderId="20" xfId="0" applyFont="1" applyFill="1" applyBorder="1" applyAlignment="1">
      <alignment horizontal="center" vertical="center"/>
    </xf>
    <xf numFmtId="0" fontId="66" fillId="7" borderId="20" xfId="24" applyFont="1" applyFill="1" applyBorder="1" applyAlignment="1">
      <alignment horizontal="center" vertical="center" wrapText="1"/>
    </xf>
    <xf numFmtId="0" fontId="67" fillId="7" borderId="20" xfId="24" applyFont="1" applyFill="1" applyBorder="1" applyAlignment="1">
      <alignment horizontal="center" vertical="center" wrapText="1"/>
    </xf>
    <xf numFmtId="0" fontId="91" fillId="7" borderId="20" xfId="0" applyFont="1" applyFill="1" applyBorder="1" applyAlignment="1">
      <alignment horizontal="center" vertical="center"/>
    </xf>
    <xf numFmtId="0" fontId="70" fillId="0" borderId="20" xfId="21" applyFont="1" applyFill="1" applyBorder="1" applyAlignment="1">
      <alignment horizontal="center" vertical="center"/>
    </xf>
    <xf numFmtId="0" fontId="92" fillId="7" borderId="20" xfId="21" applyFont="1" applyFill="1" applyBorder="1" applyAlignment="1">
      <alignment horizontal="center" vertical="center"/>
    </xf>
    <xf numFmtId="0" fontId="73" fillId="7" borderId="22" xfId="0" applyFont="1" applyFill="1" applyBorder="1" applyAlignment="1">
      <alignment horizontal="center" vertical="center"/>
    </xf>
    <xf numFmtId="0" fontId="73" fillId="7" borderId="27" xfId="0" applyFont="1" applyFill="1" applyBorder="1" applyAlignment="1">
      <alignment horizontal="center" vertical="center"/>
    </xf>
    <xf numFmtId="0" fontId="73" fillId="7" borderId="28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42" fillId="9" borderId="20" xfId="0" applyFont="1" applyFill="1" applyBorder="1" applyAlignment="1">
      <alignment horizontal="center" vertical="center" wrapText="1"/>
    </xf>
    <xf numFmtId="0" fontId="45" fillId="9" borderId="20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/>
    </xf>
    <xf numFmtId="0" fontId="11" fillId="0" borderId="22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97" fillId="0" borderId="20" xfId="0" applyFont="1" applyBorder="1" applyAlignment="1">
      <alignment horizontal="center"/>
    </xf>
    <xf numFmtId="0" fontId="97" fillId="0" borderId="21" xfId="0" applyFont="1" applyBorder="1" applyAlignment="1">
      <alignment horizontal="center"/>
    </xf>
    <xf numFmtId="0" fontId="97" fillId="0" borderId="5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66" fillId="7" borderId="22" xfId="0" applyFont="1" applyFill="1" applyBorder="1" applyAlignment="1">
      <alignment horizontal="center" vertical="center"/>
    </xf>
    <xf numFmtId="0" fontId="66" fillId="7" borderId="27" xfId="0" applyFont="1" applyFill="1" applyBorder="1" applyAlignment="1">
      <alignment horizontal="center" vertical="center"/>
    </xf>
    <xf numFmtId="0" fontId="66" fillId="7" borderId="28" xfId="0" applyFont="1" applyFill="1" applyBorder="1" applyAlignment="1">
      <alignment horizontal="center" vertical="center"/>
    </xf>
    <xf numFmtId="0" fontId="74" fillId="7" borderId="22" xfId="0" applyFont="1" applyFill="1" applyBorder="1" applyAlignment="1">
      <alignment horizontal="center" vertical="center"/>
    </xf>
    <xf numFmtId="0" fontId="74" fillId="7" borderId="27" xfId="0" applyFont="1" applyFill="1" applyBorder="1" applyAlignment="1">
      <alignment horizontal="center" vertical="center"/>
    </xf>
    <xf numFmtId="0" fontId="74" fillId="7" borderId="28" xfId="0" applyFont="1" applyFill="1" applyBorder="1" applyAlignment="1">
      <alignment horizontal="center" vertical="center"/>
    </xf>
    <xf numFmtId="0" fontId="48" fillId="0" borderId="23" xfId="5" applyFont="1" applyBorder="1" applyAlignment="1">
      <alignment horizontal="center" vertical="top" wrapText="1"/>
    </xf>
    <xf numFmtId="0" fontId="48" fillId="0" borderId="25" xfId="5" applyFont="1" applyBorder="1" applyAlignment="1">
      <alignment horizontal="center" vertical="top" wrapText="1"/>
    </xf>
    <xf numFmtId="0" fontId="101" fillId="0" borderId="25" xfId="5" applyFont="1" applyBorder="1" applyAlignment="1">
      <alignment horizontal="center" vertical="top"/>
    </xf>
    <xf numFmtId="0" fontId="34" fillId="0" borderId="0" xfId="0" applyFont="1" applyFill="1" applyBorder="1" applyAlignment="1">
      <alignment horizontal="center"/>
    </xf>
    <xf numFmtId="0" fontId="34" fillId="0" borderId="37" xfId="0" applyFont="1" applyFill="1" applyBorder="1" applyAlignment="1">
      <alignment horizontal="center"/>
    </xf>
    <xf numFmtId="0" fontId="54" fillId="0" borderId="20" xfId="0" applyFont="1" applyFill="1" applyBorder="1" applyAlignment="1">
      <alignment horizontal="center" vertical="center"/>
    </xf>
    <xf numFmtId="0" fontId="56" fillId="0" borderId="20" xfId="0" applyFont="1" applyFill="1" applyBorder="1" applyAlignment="1">
      <alignment horizontal="center" vertical="center"/>
    </xf>
    <xf numFmtId="0" fontId="55" fillId="0" borderId="20" xfId="0" applyFont="1" applyFill="1" applyBorder="1" applyAlignment="1">
      <alignment horizontal="center" vertical="center"/>
    </xf>
    <xf numFmtId="0" fontId="56" fillId="0" borderId="20" xfId="0" applyFont="1" applyFill="1" applyBorder="1" applyAlignment="1">
      <alignment horizontal="center" vertical="center" wrapText="1"/>
    </xf>
    <xf numFmtId="0" fontId="57" fillId="0" borderId="20" xfId="0" applyFont="1" applyFill="1" applyBorder="1" applyAlignment="1">
      <alignment horizontal="center"/>
    </xf>
    <xf numFmtId="0" fontId="52" fillId="0" borderId="0" xfId="0" applyFont="1" applyFill="1" applyBorder="1" applyAlignment="1">
      <alignment horizontal="center" vertical="center"/>
    </xf>
    <xf numFmtId="0" fontId="58" fillId="0" borderId="20" xfId="0" applyFont="1" applyFill="1" applyBorder="1" applyAlignment="1">
      <alignment horizontal="center" vertical="center"/>
    </xf>
    <xf numFmtId="0" fontId="54" fillId="0" borderId="26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left"/>
    </xf>
    <xf numFmtId="0" fontId="50" fillId="0" borderId="0" xfId="0" applyFont="1" applyFill="1" applyAlignment="1">
      <alignment horizontal="left" wrapText="1"/>
    </xf>
    <xf numFmtId="0" fontId="58" fillId="0" borderId="20" xfId="0" applyFont="1" applyFill="1" applyBorder="1" applyAlignment="1">
      <alignment horizontal="center" vertical="center" wrapText="1"/>
    </xf>
    <xf numFmtId="0" fontId="57" fillId="0" borderId="20" xfId="0" applyFont="1" applyFill="1" applyBorder="1" applyAlignment="1">
      <alignment horizontal="center" vertical="center"/>
    </xf>
    <xf numFmtId="0" fontId="63" fillId="0" borderId="20" xfId="14" applyNumberFormat="1" applyFont="1" applyFill="1" applyBorder="1" applyAlignment="1">
      <alignment horizontal="left" vertical="center"/>
    </xf>
    <xf numFmtId="0" fontId="61" fillId="0" borderId="19" xfId="14" applyNumberFormat="1" applyFont="1" applyFill="1" applyBorder="1" applyAlignment="1">
      <alignment horizontal="center"/>
    </xf>
    <xf numFmtId="0" fontId="61" fillId="0" borderId="38" xfId="14" applyNumberFormat="1" applyFont="1" applyFill="1" applyBorder="1" applyAlignment="1">
      <alignment horizontal="center"/>
    </xf>
    <xf numFmtId="0" fontId="61" fillId="0" borderId="39" xfId="14" applyNumberFormat="1" applyFont="1" applyFill="1" applyBorder="1" applyAlignment="1">
      <alignment horizontal="center"/>
    </xf>
    <xf numFmtId="0" fontId="62" fillId="0" borderId="43" xfId="14" applyNumberFormat="1" applyFont="1" applyFill="1" applyBorder="1" applyAlignment="1">
      <alignment horizontal="center"/>
    </xf>
    <xf numFmtId="0" fontId="62" fillId="0" borderId="44" xfId="14" applyNumberFormat="1" applyFont="1" applyFill="1" applyBorder="1" applyAlignment="1">
      <alignment horizontal="center"/>
    </xf>
    <xf numFmtId="0" fontId="62" fillId="0" borderId="45" xfId="14" applyNumberFormat="1" applyFont="1" applyFill="1" applyBorder="1" applyAlignment="1">
      <alignment horizontal="center"/>
    </xf>
    <xf numFmtId="0" fontId="63" fillId="0" borderId="40" xfId="14" applyNumberFormat="1" applyFont="1" applyFill="1" applyBorder="1" applyAlignment="1">
      <alignment horizontal="left"/>
    </xf>
    <xf numFmtId="0" fontId="63" fillId="0" borderId="41" xfId="14" applyNumberFormat="1" applyFont="1" applyFill="1" applyBorder="1" applyAlignment="1">
      <alignment horizontal="left"/>
    </xf>
    <xf numFmtId="0" fontId="63" fillId="0" borderId="42" xfId="14" applyNumberFormat="1" applyFont="1" applyFill="1" applyBorder="1" applyAlignment="1">
      <alignment horizontal="left"/>
    </xf>
    <xf numFmtId="0" fontId="62" fillId="0" borderId="20" xfId="14" applyNumberFormat="1" applyFont="1" applyFill="1" applyBorder="1" applyAlignment="1">
      <alignment horizontal="center"/>
    </xf>
    <xf numFmtId="0" fontId="105" fillId="0" borderId="19" xfId="14" applyNumberFormat="1" applyFont="1" applyFill="1" applyBorder="1" applyAlignment="1">
      <alignment horizontal="right"/>
    </xf>
    <xf numFmtId="0" fontId="105" fillId="0" borderId="38" xfId="14" applyNumberFormat="1" applyFont="1" applyFill="1" applyBorder="1" applyAlignment="1">
      <alignment horizontal="right"/>
    </xf>
    <xf numFmtId="0" fontId="105" fillId="0" borderId="39" xfId="14" applyNumberFormat="1" applyFont="1" applyFill="1" applyBorder="1" applyAlignment="1">
      <alignment horizontal="right"/>
    </xf>
    <xf numFmtId="14" fontId="62" fillId="0" borderId="43" xfId="14" applyNumberFormat="1" applyFont="1" applyFill="1" applyBorder="1" applyAlignment="1">
      <alignment horizontal="center"/>
    </xf>
    <xf numFmtId="14" fontId="62" fillId="0" borderId="44" xfId="14" applyNumberFormat="1" applyFont="1" applyFill="1" applyBorder="1" applyAlignment="1">
      <alignment horizontal="center"/>
    </xf>
    <xf numFmtId="14" fontId="62" fillId="0" borderId="45" xfId="14" applyNumberFormat="1" applyFont="1" applyFill="1" applyBorder="1" applyAlignment="1">
      <alignment horizontal="center"/>
    </xf>
  </cellXfs>
  <cellStyles count="28">
    <cellStyle name="Accent2" xfId="2" builtinId="33"/>
    <cellStyle name="Check Cell" xfId="1" builtinId="23"/>
    <cellStyle name="Excel Built-in Normal" xfId="25"/>
    <cellStyle name="Excel Built-in Normal 2 2 2 2" xfId="18"/>
    <cellStyle name="Excel Built-in Normal 4" xfId="19"/>
    <cellStyle name="Normal" xfId="0" builtinId="0"/>
    <cellStyle name="Normal 10 2" xfId="8"/>
    <cellStyle name="Normal 10 2 3 2 2" xfId="20"/>
    <cellStyle name="Normal 106" xfId="21"/>
    <cellStyle name="Normal 2" xfId="5"/>
    <cellStyle name="Normal 2 2 12" xfId="17"/>
    <cellStyle name="Normal 2 2 2 2 10" xfId="15"/>
    <cellStyle name="Normal 2 2 3 10" xfId="16"/>
    <cellStyle name="Normal 2 61" xfId="24"/>
    <cellStyle name="Normal 26 2" xfId="11"/>
    <cellStyle name="Normal 3 113" xfId="10"/>
    <cellStyle name="Normal 3 2 10" xfId="26"/>
    <cellStyle name="Normal 38 20" xfId="27"/>
    <cellStyle name="Normal 4" xfId="9"/>
    <cellStyle name="Normal 8" xfId="12"/>
    <cellStyle name="Normal 85" xfId="23"/>
    <cellStyle name="Normal_cost estimate bargarh shail 2" xfId="3"/>
    <cellStyle name="Normal_misclanos_final20121124" xfId="14"/>
    <cellStyle name="Percent" xfId="4" builtinId="5"/>
    <cellStyle name="Percent 2" xfId="6"/>
    <cellStyle name="Percent 2 9" xfId="7"/>
    <cellStyle name="Percent 4" xfId="22"/>
    <cellStyle name="Table_Heading" xfId="1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2.jpeg"/><Relationship Id="rId1" Type="http://schemas.openxmlformats.org/officeDocument/2006/relationships/image" Target="../media/image9.jpeg"/><Relationship Id="rId5" Type="http://schemas.openxmlformats.org/officeDocument/2006/relationships/image" Target="../media/image11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136039</xdr:colOff>
      <xdr:row>8</xdr:row>
      <xdr:rowOff>60006</xdr:rowOff>
    </xdr:to>
    <xdr:pic>
      <xdr:nvPicPr>
        <xdr:cNvPr id="2" name="Picture 1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704975" y="259080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25</xdr:col>
      <xdr:colOff>558053</xdr:colOff>
      <xdr:row>11</xdr:row>
      <xdr:rowOff>0</xdr:rowOff>
    </xdr:to>
    <xdr:pic>
      <xdr:nvPicPr>
        <xdr:cNvPr id="3" name="Picture 2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3333750"/>
          <a:ext cx="18153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27</xdr:col>
      <xdr:colOff>197970</xdr:colOff>
      <xdr:row>11</xdr:row>
      <xdr:rowOff>0</xdr:rowOff>
    </xdr:to>
    <xdr:pic>
      <xdr:nvPicPr>
        <xdr:cNvPr id="4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3333750"/>
          <a:ext cx="27220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26</xdr:col>
      <xdr:colOff>167528</xdr:colOff>
      <xdr:row>11</xdr:row>
      <xdr:rowOff>0</xdr:rowOff>
    </xdr:to>
    <xdr:pic>
      <xdr:nvPicPr>
        <xdr:cNvPr id="5" name="Picture 4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3333750"/>
          <a:ext cx="21201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136039</xdr:colOff>
      <xdr:row>5</xdr:row>
      <xdr:rowOff>60006</xdr:rowOff>
    </xdr:to>
    <xdr:pic>
      <xdr:nvPicPr>
        <xdr:cNvPr id="6" name="Picture 5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704975" y="18478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136039</xdr:colOff>
      <xdr:row>6</xdr:row>
      <xdr:rowOff>60006</xdr:rowOff>
    </xdr:to>
    <xdr:pic>
      <xdr:nvPicPr>
        <xdr:cNvPr id="7" name="Picture 6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704975" y="209550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136039</xdr:colOff>
      <xdr:row>16</xdr:row>
      <xdr:rowOff>60006</xdr:rowOff>
    </xdr:to>
    <xdr:pic>
      <xdr:nvPicPr>
        <xdr:cNvPr id="8" name="Picture 7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704975" y="457200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23</xdr:col>
      <xdr:colOff>136039</xdr:colOff>
      <xdr:row>7</xdr:row>
      <xdr:rowOff>60006</xdr:rowOff>
    </xdr:to>
    <xdr:pic>
      <xdr:nvPicPr>
        <xdr:cNvPr id="9" name="Picture 8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5629275" y="23431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25</xdr:col>
      <xdr:colOff>367553</xdr:colOff>
      <xdr:row>8</xdr:row>
      <xdr:rowOff>0</xdr:rowOff>
    </xdr:to>
    <xdr:pic>
      <xdr:nvPicPr>
        <xdr:cNvPr id="10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2590800"/>
          <a:ext cx="1624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23</xdr:col>
      <xdr:colOff>69364</xdr:colOff>
      <xdr:row>7</xdr:row>
      <xdr:rowOff>67626</xdr:rowOff>
    </xdr:to>
    <xdr:pic>
      <xdr:nvPicPr>
        <xdr:cNvPr id="11" name="Picture 1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3431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25</xdr:col>
      <xdr:colOff>500903</xdr:colOff>
      <xdr:row>8</xdr:row>
      <xdr:rowOff>0</xdr:rowOff>
    </xdr:to>
    <xdr:pic>
      <xdr:nvPicPr>
        <xdr:cNvPr id="12" name="Picture 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629275" y="2590800"/>
          <a:ext cx="1758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23</xdr:col>
      <xdr:colOff>69364</xdr:colOff>
      <xdr:row>23</xdr:row>
      <xdr:rowOff>67626</xdr:rowOff>
    </xdr:to>
    <xdr:pic>
      <xdr:nvPicPr>
        <xdr:cNvPr id="13" name="Picture 12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63055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23</xdr:col>
      <xdr:colOff>69364</xdr:colOff>
      <xdr:row>5</xdr:row>
      <xdr:rowOff>67626</xdr:rowOff>
    </xdr:to>
    <xdr:pic>
      <xdr:nvPicPr>
        <xdr:cNvPr id="14" name="Picture 1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18478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23</xdr:col>
      <xdr:colOff>62561</xdr:colOff>
      <xdr:row>21</xdr:row>
      <xdr:rowOff>67626</xdr:rowOff>
    </xdr:to>
    <xdr:pic>
      <xdr:nvPicPr>
        <xdr:cNvPr id="15" name="Picture 14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629275" y="581025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23</xdr:col>
      <xdr:colOff>69364</xdr:colOff>
      <xdr:row>6</xdr:row>
      <xdr:rowOff>67626</xdr:rowOff>
    </xdr:to>
    <xdr:pic>
      <xdr:nvPicPr>
        <xdr:cNvPr id="16" name="Picture 1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0955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23</xdr:col>
      <xdr:colOff>69364</xdr:colOff>
      <xdr:row>5</xdr:row>
      <xdr:rowOff>67626</xdr:rowOff>
    </xdr:to>
    <xdr:pic>
      <xdr:nvPicPr>
        <xdr:cNvPr id="17" name="Picture 1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18478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23</xdr:col>
      <xdr:colOff>69364</xdr:colOff>
      <xdr:row>6</xdr:row>
      <xdr:rowOff>67626</xdr:rowOff>
    </xdr:to>
    <xdr:pic>
      <xdr:nvPicPr>
        <xdr:cNvPr id="18" name="Picture 17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0955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23</xdr:col>
      <xdr:colOff>69364</xdr:colOff>
      <xdr:row>8</xdr:row>
      <xdr:rowOff>67626</xdr:rowOff>
    </xdr:to>
    <xdr:pic>
      <xdr:nvPicPr>
        <xdr:cNvPr id="19" name="Picture 18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5908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23</xdr:col>
      <xdr:colOff>62561</xdr:colOff>
      <xdr:row>28</xdr:row>
      <xdr:rowOff>67626</xdr:rowOff>
    </xdr:to>
    <xdr:pic>
      <xdr:nvPicPr>
        <xdr:cNvPr id="20" name="Picture 19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629275" y="754380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23</xdr:col>
      <xdr:colOff>69364</xdr:colOff>
      <xdr:row>30</xdr:row>
      <xdr:rowOff>67626</xdr:rowOff>
    </xdr:to>
    <xdr:pic>
      <xdr:nvPicPr>
        <xdr:cNvPr id="21" name="Picture 2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80391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23</xdr:col>
      <xdr:colOff>69364</xdr:colOff>
      <xdr:row>8</xdr:row>
      <xdr:rowOff>67626</xdr:rowOff>
    </xdr:to>
    <xdr:pic>
      <xdr:nvPicPr>
        <xdr:cNvPr id="22" name="Picture 2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5908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23</xdr:col>
      <xdr:colOff>69364</xdr:colOff>
      <xdr:row>8</xdr:row>
      <xdr:rowOff>67626</xdr:rowOff>
    </xdr:to>
    <xdr:pic>
      <xdr:nvPicPr>
        <xdr:cNvPr id="23" name="Picture 22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25908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23</xdr:row>
      <xdr:rowOff>0</xdr:rowOff>
    </xdr:from>
    <xdr:to>
      <xdr:col>23</xdr:col>
      <xdr:colOff>69364</xdr:colOff>
      <xdr:row>23</xdr:row>
      <xdr:rowOff>67626</xdr:rowOff>
    </xdr:to>
    <xdr:pic>
      <xdr:nvPicPr>
        <xdr:cNvPr id="24" name="Picture 2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629275" y="63055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23</xdr:col>
      <xdr:colOff>62561</xdr:colOff>
      <xdr:row>21</xdr:row>
      <xdr:rowOff>67626</xdr:rowOff>
    </xdr:to>
    <xdr:pic>
      <xdr:nvPicPr>
        <xdr:cNvPr id="25" name="Picture 24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629275" y="581025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11</xdr:col>
      <xdr:colOff>0</xdr:colOff>
      <xdr:row>7</xdr:row>
      <xdr:rowOff>301625</xdr:rowOff>
    </xdr:from>
    <xdr:to>
      <xdr:col>23</xdr:col>
      <xdr:colOff>136039</xdr:colOff>
      <xdr:row>8</xdr:row>
      <xdr:rowOff>4410</xdr:rowOff>
    </xdr:to>
    <xdr:pic>
      <xdr:nvPicPr>
        <xdr:cNvPr id="26" name="Picture 25" descr="UNIT-8 FDR-1.jpg"/>
        <xdr:cNvPicPr>
          <a:picLocks noChangeAspect="1"/>
        </xdr:cNvPicPr>
      </xdr:nvPicPr>
      <xdr:blipFill>
        <a:blip xmlns:r="http://schemas.openxmlformats.org/officeDocument/2006/relationships" r:embed="rId5" cstate="print">
          <a:lum bright="-31000" contrast="47000"/>
        </a:blip>
        <a:stretch>
          <a:fillRect/>
        </a:stretch>
      </xdr:blipFill>
      <xdr:spPr>
        <a:xfrm>
          <a:off x="4829175" y="2740025"/>
          <a:ext cx="136039" cy="758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301625</xdr:rowOff>
    </xdr:from>
    <xdr:to>
      <xdr:col>24</xdr:col>
      <xdr:colOff>136039</xdr:colOff>
      <xdr:row>8</xdr:row>
      <xdr:rowOff>4410</xdr:rowOff>
    </xdr:to>
    <xdr:pic>
      <xdr:nvPicPr>
        <xdr:cNvPr id="27" name="Picture 26" descr="UNIT-8 FDR-1.jpg"/>
        <xdr:cNvPicPr>
          <a:picLocks noChangeAspect="1"/>
        </xdr:cNvPicPr>
      </xdr:nvPicPr>
      <xdr:blipFill>
        <a:blip xmlns:r="http://schemas.openxmlformats.org/officeDocument/2006/relationships" r:embed="rId6" cstate="print">
          <a:lum bright="-31000" contrast="47000"/>
        </a:blip>
        <a:stretch>
          <a:fillRect/>
        </a:stretch>
      </xdr:blipFill>
      <xdr:spPr>
        <a:xfrm>
          <a:off x="4829175" y="2740025"/>
          <a:ext cx="802789" cy="758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13</xdr:col>
      <xdr:colOff>0</xdr:colOff>
      <xdr:row>7</xdr:row>
      <xdr:rowOff>301625</xdr:rowOff>
    </xdr:from>
    <xdr:to>
      <xdr:col>25</xdr:col>
      <xdr:colOff>136039</xdr:colOff>
      <xdr:row>8</xdr:row>
      <xdr:rowOff>4410</xdr:rowOff>
    </xdr:to>
    <xdr:pic>
      <xdr:nvPicPr>
        <xdr:cNvPr id="28" name="Picture 27" descr="UNIT-8 FDR-1.jpg"/>
        <xdr:cNvPicPr>
          <a:picLocks noChangeAspect="1"/>
        </xdr:cNvPicPr>
      </xdr:nvPicPr>
      <xdr:blipFill>
        <a:blip xmlns:r="http://schemas.openxmlformats.org/officeDocument/2006/relationships" r:embed="rId7" cstate="print">
          <a:lum bright="-31000" contrast="47000"/>
        </a:blip>
        <a:stretch>
          <a:fillRect/>
        </a:stretch>
      </xdr:blipFill>
      <xdr:spPr>
        <a:xfrm>
          <a:off x="4829175" y="2740025"/>
          <a:ext cx="1393339" cy="758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14</xdr:col>
      <xdr:colOff>0</xdr:colOff>
      <xdr:row>7</xdr:row>
      <xdr:rowOff>301625</xdr:rowOff>
    </xdr:from>
    <xdr:to>
      <xdr:col>26</xdr:col>
      <xdr:colOff>136039</xdr:colOff>
      <xdr:row>8</xdr:row>
      <xdr:rowOff>4410</xdr:rowOff>
    </xdr:to>
    <xdr:pic>
      <xdr:nvPicPr>
        <xdr:cNvPr id="29" name="Picture 28" descr="UNIT-8 FDR-1.jpg"/>
        <xdr:cNvPicPr>
          <a:picLocks noChangeAspect="1"/>
        </xdr:cNvPicPr>
      </xdr:nvPicPr>
      <xdr:blipFill>
        <a:blip xmlns:r="http://schemas.openxmlformats.org/officeDocument/2006/relationships" r:embed="rId8" cstate="print">
          <a:lum bright="-31000" contrast="47000"/>
        </a:blip>
        <a:stretch>
          <a:fillRect/>
        </a:stretch>
      </xdr:blipFill>
      <xdr:spPr>
        <a:xfrm>
          <a:off x="4829175" y="2740025"/>
          <a:ext cx="2088664" cy="758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136039</xdr:colOff>
      <xdr:row>5</xdr:row>
      <xdr:rowOff>31050</xdr:rowOff>
    </xdr:to>
    <xdr:pic>
      <xdr:nvPicPr>
        <xdr:cNvPr id="26" name="Picture 25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933575" y="188595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25</xdr:col>
      <xdr:colOff>561975</xdr:colOff>
      <xdr:row>6</xdr:row>
      <xdr:rowOff>0</xdr:rowOff>
    </xdr:to>
    <xdr:pic>
      <xdr:nvPicPr>
        <xdr:cNvPr id="27" name="Picture 26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2171700"/>
          <a:ext cx="1819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27</xdr:col>
      <xdr:colOff>200025</xdr:colOff>
      <xdr:row>6</xdr:row>
      <xdr:rowOff>0</xdr:rowOff>
    </xdr:to>
    <xdr:pic>
      <xdr:nvPicPr>
        <xdr:cNvPr id="28" name="Picture 2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2171700"/>
          <a:ext cx="2724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26</xdr:col>
      <xdr:colOff>171450</xdr:colOff>
      <xdr:row>6</xdr:row>
      <xdr:rowOff>0</xdr:rowOff>
    </xdr:to>
    <xdr:pic>
      <xdr:nvPicPr>
        <xdr:cNvPr id="29" name="Picture 28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2171700"/>
          <a:ext cx="2124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136039</xdr:colOff>
      <xdr:row>3</xdr:row>
      <xdr:rowOff>31050</xdr:rowOff>
    </xdr:to>
    <xdr:pic>
      <xdr:nvPicPr>
        <xdr:cNvPr id="30" name="Picture 29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933575" y="131445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136039</xdr:colOff>
      <xdr:row>4</xdr:row>
      <xdr:rowOff>31050</xdr:rowOff>
    </xdr:to>
    <xdr:pic>
      <xdr:nvPicPr>
        <xdr:cNvPr id="31" name="Picture 30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933575" y="160020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136039</xdr:colOff>
      <xdr:row>7</xdr:row>
      <xdr:rowOff>31050</xdr:rowOff>
    </xdr:to>
    <xdr:pic>
      <xdr:nvPicPr>
        <xdr:cNvPr id="32" name="Picture 31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933575" y="245745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23</xdr:col>
      <xdr:colOff>136039</xdr:colOff>
      <xdr:row>5</xdr:row>
      <xdr:rowOff>31050</xdr:rowOff>
    </xdr:to>
    <xdr:pic>
      <xdr:nvPicPr>
        <xdr:cNvPr id="33" name="Picture 32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6324600" y="1885950"/>
          <a:ext cx="136039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25</xdr:col>
      <xdr:colOff>371475</xdr:colOff>
      <xdr:row>5</xdr:row>
      <xdr:rowOff>0</xdr:rowOff>
    </xdr:to>
    <xdr:pic>
      <xdr:nvPicPr>
        <xdr:cNvPr id="34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1885950"/>
          <a:ext cx="1628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23</xdr:col>
      <xdr:colOff>69364</xdr:colOff>
      <xdr:row>5</xdr:row>
      <xdr:rowOff>31050</xdr:rowOff>
    </xdr:to>
    <xdr:pic>
      <xdr:nvPicPr>
        <xdr:cNvPr id="35" name="Picture 3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8859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25</xdr:col>
      <xdr:colOff>504825</xdr:colOff>
      <xdr:row>5</xdr:row>
      <xdr:rowOff>0</xdr:rowOff>
    </xdr:to>
    <xdr:pic>
      <xdr:nvPicPr>
        <xdr:cNvPr id="36" name="Picture 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6324600" y="1885950"/>
          <a:ext cx="1762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23</xdr:col>
      <xdr:colOff>69364</xdr:colOff>
      <xdr:row>7</xdr:row>
      <xdr:rowOff>31050</xdr:rowOff>
    </xdr:to>
    <xdr:pic>
      <xdr:nvPicPr>
        <xdr:cNvPr id="37" name="Picture 3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2457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23</xdr:col>
      <xdr:colOff>69364</xdr:colOff>
      <xdr:row>3</xdr:row>
      <xdr:rowOff>31050</xdr:rowOff>
    </xdr:to>
    <xdr:pic>
      <xdr:nvPicPr>
        <xdr:cNvPr id="38" name="Picture 37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314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23</xdr:col>
      <xdr:colOff>62561</xdr:colOff>
      <xdr:row>7</xdr:row>
      <xdr:rowOff>31050</xdr:rowOff>
    </xdr:to>
    <xdr:pic>
      <xdr:nvPicPr>
        <xdr:cNvPr id="39" name="Picture 38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6324600" y="2457450"/>
          <a:ext cx="62561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23</xdr:col>
      <xdr:colOff>69364</xdr:colOff>
      <xdr:row>4</xdr:row>
      <xdr:rowOff>31050</xdr:rowOff>
    </xdr:to>
    <xdr:pic>
      <xdr:nvPicPr>
        <xdr:cNvPr id="40" name="Picture 39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60020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23</xdr:col>
      <xdr:colOff>69364</xdr:colOff>
      <xdr:row>3</xdr:row>
      <xdr:rowOff>31050</xdr:rowOff>
    </xdr:to>
    <xdr:pic>
      <xdr:nvPicPr>
        <xdr:cNvPr id="41" name="Picture 4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314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23</xdr:col>
      <xdr:colOff>69364</xdr:colOff>
      <xdr:row>4</xdr:row>
      <xdr:rowOff>31050</xdr:rowOff>
    </xdr:to>
    <xdr:pic>
      <xdr:nvPicPr>
        <xdr:cNvPr id="42" name="Picture 4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60020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23</xdr:col>
      <xdr:colOff>69364</xdr:colOff>
      <xdr:row>5</xdr:row>
      <xdr:rowOff>31050</xdr:rowOff>
    </xdr:to>
    <xdr:pic>
      <xdr:nvPicPr>
        <xdr:cNvPr id="43" name="Picture 42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8859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23</xdr:col>
      <xdr:colOff>62561</xdr:colOff>
      <xdr:row>7</xdr:row>
      <xdr:rowOff>31050</xdr:rowOff>
    </xdr:to>
    <xdr:pic>
      <xdr:nvPicPr>
        <xdr:cNvPr id="44" name="Picture 43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6324600" y="2457450"/>
          <a:ext cx="62561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23</xdr:col>
      <xdr:colOff>69364</xdr:colOff>
      <xdr:row>7</xdr:row>
      <xdr:rowOff>31050</xdr:rowOff>
    </xdr:to>
    <xdr:pic>
      <xdr:nvPicPr>
        <xdr:cNvPr id="45" name="Picture 4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2457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23</xdr:col>
      <xdr:colOff>69364</xdr:colOff>
      <xdr:row>5</xdr:row>
      <xdr:rowOff>31050</xdr:rowOff>
    </xdr:to>
    <xdr:pic>
      <xdr:nvPicPr>
        <xdr:cNvPr id="46" name="Picture 4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8859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23</xdr:col>
      <xdr:colOff>69364</xdr:colOff>
      <xdr:row>5</xdr:row>
      <xdr:rowOff>31050</xdr:rowOff>
    </xdr:to>
    <xdr:pic>
      <xdr:nvPicPr>
        <xdr:cNvPr id="47" name="Picture 4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18859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23</xdr:col>
      <xdr:colOff>69364</xdr:colOff>
      <xdr:row>7</xdr:row>
      <xdr:rowOff>31050</xdr:rowOff>
    </xdr:to>
    <xdr:pic>
      <xdr:nvPicPr>
        <xdr:cNvPr id="48" name="Picture 47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6324600" y="2457450"/>
          <a:ext cx="69364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23</xdr:col>
      <xdr:colOff>62561</xdr:colOff>
      <xdr:row>7</xdr:row>
      <xdr:rowOff>31050</xdr:rowOff>
    </xdr:to>
    <xdr:pic>
      <xdr:nvPicPr>
        <xdr:cNvPr id="49" name="Picture 48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6324600" y="2457450"/>
          <a:ext cx="62561" cy="310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11</xdr:col>
      <xdr:colOff>0</xdr:colOff>
      <xdr:row>6</xdr:row>
      <xdr:rowOff>0</xdr:rowOff>
    </xdr:from>
    <xdr:to>
      <xdr:col>23</xdr:col>
      <xdr:colOff>136039</xdr:colOff>
      <xdr:row>6</xdr:row>
      <xdr:rowOff>5904</xdr:rowOff>
    </xdr:to>
    <xdr:pic>
      <xdr:nvPicPr>
        <xdr:cNvPr id="50" name="Picture 49" descr="UNIT-8 FDR-1.jpg"/>
        <xdr:cNvPicPr>
          <a:picLocks noChangeAspect="1"/>
        </xdr:cNvPicPr>
      </xdr:nvPicPr>
      <xdr:blipFill>
        <a:blip xmlns:r="http://schemas.openxmlformats.org/officeDocument/2006/relationships" r:embed="rId5" cstate="print">
          <a:lum bright="-31000" contrast="47000"/>
        </a:blip>
        <a:stretch>
          <a:fillRect/>
        </a:stretch>
      </xdr:blipFill>
      <xdr:spPr>
        <a:xfrm>
          <a:off x="4829175" y="2533650"/>
          <a:ext cx="136039" cy="590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24</xdr:col>
      <xdr:colOff>136039</xdr:colOff>
      <xdr:row>6</xdr:row>
      <xdr:rowOff>5904</xdr:rowOff>
    </xdr:to>
    <xdr:pic>
      <xdr:nvPicPr>
        <xdr:cNvPr id="51" name="Picture 50" descr="UNIT-8 FDR-1.jpg"/>
        <xdr:cNvPicPr>
          <a:picLocks noChangeAspect="1"/>
        </xdr:cNvPicPr>
      </xdr:nvPicPr>
      <xdr:blipFill>
        <a:blip xmlns:r="http://schemas.openxmlformats.org/officeDocument/2006/relationships" r:embed="rId5" cstate="print">
          <a:lum bright="-31000" contrast="47000"/>
        </a:blip>
        <a:stretch>
          <a:fillRect/>
        </a:stretch>
      </xdr:blipFill>
      <xdr:spPr>
        <a:xfrm>
          <a:off x="4829175" y="2533650"/>
          <a:ext cx="802789" cy="590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25</xdr:col>
      <xdr:colOff>136039</xdr:colOff>
      <xdr:row>6</xdr:row>
      <xdr:rowOff>5904</xdr:rowOff>
    </xdr:to>
    <xdr:pic>
      <xdr:nvPicPr>
        <xdr:cNvPr id="52" name="Picture 51" descr="UNIT-8 FDR-1.jpg"/>
        <xdr:cNvPicPr>
          <a:picLocks noChangeAspect="1"/>
        </xdr:cNvPicPr>
      </xdr:nvPicPr>
      <xdr:blipFill>
        <a:blip xmlns:r="http://schemas.openxmlformats.org/officeDocument/2006/relationships" r:embed="rId5" cstate="print">
          <a:lum bright="-31000" contrast="47000"/>
        </a:blip>
        <a:stretch>
          <a:fillRect/>
        </a:stretch>
      </xdr:blipFill>
      <xdr:spPr>
        <a:xfrm>
          <a:off x="4829175" y="2533650"/>
          <a:ext cx="1393339" cy="590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14</xdr:col>
      <xdr:colOff>0</xdr:colOff>
      <xdr:row>6</xdr:row>
      <xdr:rowOff>0</xdr:rowOff>
    </xdr:from>
    <xdr:to>
      <xdr:col>26</xdr:col>
      <xdr:colOff>136039</xdr:colOff>
      <xdr:row>6</xdr:row>
      <xdr:rowOff>5904</xdr:rowOff>
    </xdr:to>
    <xdr:pic>
      <xdr:nvPicPr>
        <xdr:cNvPr id="53" name="Picture 52" descr="UNIT-8 FDR-1.jpg"/>
        <xdr:cNvPicPr>
          <a:picLocks noChangeAspect="1"/>
        </xdr:cNvPicPr>
      </xdr:nvPicPr>
      <xdr:blipFill>
        <a:blip xmlns:r="http://schemas.openxmlformats.org/officeDocument/2006/relationships" r:embed="rId5" cstate="print">
          <a:lum bright="-31000" contrast="47000"/>
        </a:blip>
        <a:stretch>
          <a:fillRect/>
        </a:stretch>
      </xdr:blipFill>
      <xdr:spPr>
        <a:xfrm>
          <a:off x="4829175" y="2533650"/>
          <a:ext cx="2088664" cy="590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93264</xdr:colOff>
      <xdr:row>1</xdr:row>
      <xdr:rowOff>0</xdr:rowOff>
    </xdr:from>
    <xdr:to>
      <xdr:col>9</xdr:col>
      <xdr:colOff>475578</xdr:colOff>
      <xdr:row>48</xdr:row>
      <xdr:rowOff>95250</xdr:rowOff>
    </xdr:to>
    <xdr:pic>
      <xdr:nvPicPr>
        <xdr:cNvPr id="2" name="Picture 1" descr="image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264" y="209550"/>
          <a:ext cx="5868714" cy="904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74543</xdr:colOff>
      <xdr:row>49</xdr:row>
      <xdr:rowOff>87366</xdr:rowOff>
    </xdr:from>
    <xdr:to>
      <xdr:col>9</xdr:col>
      <xdr:colOff>521805</xdr:colOff>
      <xdr:row>88</xdr:row>
      <xdr:rowOff>41413</xdr:rowOff>
    </xdr:to>
    <xdr:pic>
      <xdr:nvPicPr>
        <xdr:cNvPr id="3" name="Picture 2" descr="mob1032.tmp-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4543" y="9231366"/>
          <a:ext cx="5933662" cy="7383547"/>
        </a:xfrm>
        <a:prstGeom prst="rect">
          <a:avLst/>
        </a:prstGeom>
      </xdr:spPr>
    </xdr:pic>
    <xdr:clientData/>
  </xdr:twoCellAnchor>
  <xdr:twoCellAnchor editAs="oneCell">
    <xdr:from>
      <xdr:col>0</xdr:col>
      <xdr:colOff>173938</xdr:colOff>
      <xdr:row>87</xdr:row>
      <xdr:rowOff>8285</xdr:rowOff>
    </xdr:from>
    <xdr:to>
      <xdr:col>8</xdr:col>
      <xdr:colOff>542925</xdr:colOff>
      <xdr:row>96</xdr:row>
      <xdr:rowOff>91111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73938" y="16600835"/>
          <a:ext cx="5245787" cy="179732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136039</xdr:colOff>
      <xdr:row>32</xdr:row>
      <xdr:rowOff>60006</xdr:rowOff>
    </xdr:to>
    <xdr:pic>
      <xdr:nvPicPr>
        <xdr:cNvPr id="30" name="Picture 29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638300" y="96202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11</xdr:col>
      <xdr:colOff>191620</xdr:colOff>
      <xdr:row>114</xdr:row>
      <xdr:rowOff>0</xdr:rowOff>
    </xdr:to>
    <xdr:pic>
      <xdr:nvPicPr>
        <xdr:cNvPr id="31" name="Picture 30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33051750"/>
          <a:ext cx="18203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13</xdr:col>
      <xdr:colOff>90954</xdr:colOff>
      <xdr:row>12</xdr:row>
      <xdr:rowOff>0</xdr:rowOff>
    </xdr:to>
    <xdr:pic>
      <xdr:nvPicPr>
        <xdr:cNvPr id="32" name="Picture 31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3905250"/>
          <a:ext cx="272937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11</xdr:col>
      <xdr:colOff>501463</xdr:colOff>
      <xdr:row>114</xdr:row>
      <xdr:rowOff>0</xdr:rowOff>
    </xdr:to>
    <xdr:pic>
      <xdr:nvPicPr>
        <xdr:cNvPr id="33" name="Picture 32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33051750"/>
          <a:ext cx="213023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136039</xdr:colOff>
      <xdr:row>33</xdr:row>
      <xdr:rowOff>60006</xdr:rowOff>
    </xdr:to>
    <xdr:pic>
      <xdr:nvPicPr>
        <xdr:cNvPr id="34" name="Picture 33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638300" y="990600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136039</xdr:colOff>
      <xdr:row>34</xdr:row>
      <xdr:rowOff>60006</xdr:rowOff>
    </xdr:to>
    <xdr:pic>
      <xdr:nvPicPr>
        <xdr:cNvPr id="35" name="Picture 34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638300" y="101917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136039</xdr:colOff>
      <xdr:row>30</xdr:row>
      <xdr:rowOff>60006</xdr:rowOff>
    </xdr:to>
    <xdr:pic>
      <xdr:nvPicPr>
        <xdr:cNvPr id="36" name="Picture 35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638300" y="90487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136039</xdr:colOff>
      <xdr:row>32</xdr:row>
      <xdr:rowOff>60006</xdr:rowOff>
    </xdr:to>
    <xdr:pic>
      <xdr:nvPicPr>
        <xdr:cNvPr id="37" name="Picture 36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5972175" y="96202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11</xdr:col>
      <xdr:colOff>1120</xdr:colOff>
      <xdr:row>32</xdr:row>
      <xdr:rowOff>0</xdr:rowOff>
    </xdr:to>
    <xdr:pic>
      <xdr:nvPicPr>
        <xdr:cNvPr id="38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9620250"/>
          <a:ext cx="162989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69364</xdr:colOff>
      <xdr:row>32</xdr:row>
      <xdr:rowOff>67626</xdr:rowOff>
    </xdr:to>
    <xdr:pic>
      <xdr:nvPicPr>
        <xdr:cNvPr id="39" name="Picture 38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96202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11</xdr:col>
      <xdr:colOff>134470</xdr:colOff>
      <xdr:row>32</xdr:row>
      <xdr:rowOff>0</xdr:rowOff>
    </xdr:to>
    <xdr:pic>
      <xdr:nvPicPr>
        <xdr:cNvPr id="40" name="Picture 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5972175" y="9620250"/>
          <a:ext cx="17632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69364</xdr:colOff>
      <xdr:row>77</xdr:row>
      <xdr:rowOff>67626</xdr:rowOff>
    </xdr:to>
    <xdr:pic>
      <xdr:nvPicPr>
        <xdr:cNvPr id="41" name="Picture 4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2479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69364</xdr:colOff>
      <xdr:row>33</xdr:row>
      <xdr:rowOff>67626</xdr:rowOff>
    </xdr:to>
    <xdr:pic>
      <xdr:nvPicPr>
        <xdr:cNvPr id="42" name="Picture 4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9906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62561</xdr:colOff>
      <xdr:row>90</xdr:row>
      <xdr:rowOff>67626</xdr:rowOff>
    </xdr:to>
    <xdr:pic>
      <xdr:nvPicPr>
        <xdr:cNvPr id="43" name="Picture 42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972175" y="2619375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69364</xdr:colOff>
      <xdr:row>34</xdr:row>
      <xdr:rowOff>67626</xdr:rowOff>
    </xdr:to>
    <xdr:pic>
      <xdr:nvPicPr>
        <xdr:cNvPr id="44" name="Picture 4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101917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69364</xdr:colOff>
      <xdr:row>33</xdr:row>
      <xdr:rowOff>67626</xdr:rowOff>
    </xdr:to>
    <xdr:pic>
      <xdr:nvPicPr>
        <xdr:cNvPr id="45" name="Picture 4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9906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69364</xdr:colOff>
      <xdr:row>34</xdr:row>
      <xdr:rowOff>67626</xdr:rowOff>
    </xdr:to>
    <xdr:pic>
      <xdr:nvPicPr>
        <xdr:cNvPr id="46" name="Picture 4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101917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69364</xdr:colOff>
      <xdr:row>32</xdr:row>
      <xdr:rowOff>67626</xdr:rowOff>
    </xdr:to>
    <xdr:pic>
      <xdr:nvPicPr>
        <xdr:cNvPr id="47" name="Picture 4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96202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62561</xdr:colOff>
      <xdr:row>53</xdr:row>
      <xdr:rowOff>67626</xdr:rowOff>
    </xdr:to>
    <xdr:pic>
      <xdr:nvPicPr>
        <xdr:cNvPr id="48" name="Picture 47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972175" y="1562100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69364</xdr:colOff>
      <xdr:row>83</xdr:row>
      <xdr:rowOff>67626</xdr:rowOff>
    </xdr:to>
    <xdr:pic>
      <xdr:nvPicPr>
        <xdr:cNvPr id="49" name="Picture 48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41935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69364</xdr:colOff>
      <xdr:row>92</xdr:row>
      <xdr:rowOff>67626</xdr:rowOff>
    </xdr:to>
    <xdr:pic>
      <xdr:nvPicPr>
        <xdr:cNvPr id="50" name="Picture 49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67652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69364</xdr:colOff>
      <xdr:row>92</xdr:row>
      <xdr:rowOff>67626</xdr:rowOff>
    </xdr:to>
    <xdr:pic>
      <xdr:nvPicPr>
        <xdr:cNvPr id="51" name="Picture 5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676525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69364</xdr:colOff>
      <xdr:row>77</xdr:row>
      <xdr:rowOff>67626</xdr:rowOff>
    </xdr:to>
    <xdr:pic>
      <xdr:nvPicPr>
        <xdr:cNvPr id="52" name="Picture 5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2479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62561</xdr:colOff>
      <xdr:row>90</xdr:row>
      <xdr:rowOff>67626</xdr:rowOff>
    </xdr:to>
    <xdr:pic>
      <xdr:nvPicPr>
        <xdr:cNvPr id="53" name="Picture 52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5972175" y="26193750"/>
          <a:ext cx="62561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69364</xdr:colOff>
      <xdr:row>93</xdr:row>
      <xdr:rowOff>67626</xdr:rowOff>
    </xdr:to>
    <xdr:pic>
      <xdr:nvPicPr>
        <xdr:cNvPr id="54" name="Picture 5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7051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69364</xdr:colOff>
      <xdr:row>93</xdr:row>
      <xdr:rowOff>67626</xdr:rowOff>
    </xdr:to>
    <xdr:pic>
      <xdr:nvPicPr>
        <xdr:cNvPr id="55" name="Picture 5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7051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69364</xdr:colOff>
      <xdr:row>93</xdr:row>
      <xdr:rowOff>67626</xdr:rowOff>
    </xdr:to>
    <xdr:pic>
      <xdr:nvPicPr>
        <xdr:cNvPr id="56" name="Picture 5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7051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69364</xdr:colOff>
      <xdr:row>93</xdr:row>
      <xdr:rowOff>67626</xdr:rowOff>
    </xdr:to>
    <xdr:pic>
      <xdr:nvPicPr>
        <xdr:cNvPr id="57" name="Picture 5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5972175" y="27051000"/>
          <a:ext cx="69364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21</xdr:col>
      <xdr:colOff>239245</xdr:colOff>
      <xdr:row>31</xdr:row>
      <xdr:rowOff>0</xdr:rowOff>
    </xdr:to>
    <xdr:pic>
      <xdr:nvPicPr>
        <xdr:cNvPr id="58" name="Picture 5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10839450" y="8096250"/>
          <a:ext cx="145844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21</xdr:col>
      <xdr:colOff>619076</xdr:colOff>
      <xdr:row>31</xdr:row>
      <xdr:rowOff>0</xdr:rowOff>
    </xdr:to>
    <xdr:pic>
      <xdr:nvPicPr>
        <xdr:cNvPr id="59" name="Picture 58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10839450" y="8096250"/>
          <a:ext cx="183827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0</xdr:colOff>
      <xdr:row>8</xdr:row>
      <xdr:rowOff>67626</xdr:rowOff>
    </xdr:to>
    <xdr:pic>
      <xdr:nvPicPr>
        <xdr:cNvPr id="60" name="Picture 59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10839450" y="261937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0</xdr:colOff>
      <xdr:row>10</xdr:row>
      <xdr:rowOff>67626</xdr:rowOff>
    </xdr:to>
    <xdr:pic>
      <xdr:nvPicPr>
        <xdr:cNvPr id="61" name="Picture 60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309562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0</xdr:colOff>
      <xdr:row>10</xdr:row>
      <xdr:rowOff>67626</xdr:rowOff>
    </xdr:to>
    <xdr:pic>
      <xdr:nvPicPr>
        <xdr:cNvPr id="62" name="Picture 6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309562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0</xdr:colOff>
      <xdr:row>8</xdr:row>
      <xdr:rowOff>67626</xdr:rowOff>
    </xdr:to>
    <xdr:pic>
      <xdr:nvPicPr>
        <xdr:cNvPr id="63" name="Picture 62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10839450" y="261937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0</xdr:colOff>
      <xdr:row>11</xdr:row>
      <xdr:rowOff>67626</xdr:rowOff>
    </xdr:to>
    <xdr:pic>
      <xdr:nvPicPr>
        <xdr:cNvPr id="64" name="Picture 6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3333750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0</xdr:colOff>
      <xdr:row>11</xdr:row>
      <xdr:rowOff>67626</xdr:rowOff>
    </xdr:to>
    <xdr:pic>
      <xdr:nvPicPr>
        <xdr:cNvPr id="65" name="Picture 6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3333750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0</xdr:colOff>
      <xdr:row>11</xdr:row>
      <xdr:rowOff>67626</xdr:rowOff>
    </xdr:to>
    <xdr:pic>
      <xdr:nvPicPr>
        <xdr:cNvPr id="66" name="Picture 6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3333750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0</xdr:colOff>
      <xdr:row>11</xdr:row>
      <xdr:rowOff>67626</xdr:rowOff>
    </xdr:to>
    <xdr:pic>
      <xdr:nvPicPr>
        <xdr:cNvPr id="67" name="Picture 66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3333750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136039</xdr:colOff>
      <xdr:row>20</xdr:row>
      <xdr:rowOff>60006</xdr:rowOff>
    </xdr:to>
    <xdr:pic>
      <xdr:nvPicPr>
        <xdr:cNvPr id="68" name="Picture 67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0839450" y="5476875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136039</xdr:colOff>
      <xdr:row>19</xdr:row>
      <xdr:rowOff>60006</xdr:rowOff>
    </xdr:to>
    <xdr:pic>
      <xdr:nvPicPr>
        <xdr:cNvPr id="69" name="Picture 68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0839450" y="5238750"/>
          <a:ext cx="136039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0</xdr:colOff>
      <xdr:row>20</xdr:row>
      <xdr:rowOff>60006</xdr:rowOff>
    </xdr:to>
    <xdr:pic>
      <xdr:nvPicPr>
        <xdr:cNvPr id="70" name="Picture 69" descr="UNIT-8 FDR-1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bright="-31000" contrast="47000"/>
        </a:blip>
        <a:stretch>
          <a:fillRect/>
        </a:stretch>
      </xdr:blipFill>
      <xdr:spPr>
        <a:xfrm>
          <a:off x="10839450" y="5476875"/>
          <a:ext cx="0" cy="6000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0</xdr:colOff>
      <xdr:row>20</xdr:row>
      <xdr:rowOff>0</xdr:rowOff>
    </xdr:to>
    <xdr:pic>
      <xdr:nvPicPr>
        <xdr:cNvPr id="71" name="Picture 3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1083945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0</xdr:colOff>
      <xdr:row>20</xdr:row>
      <xdr:rowOff>67626</xdr:rowOff>
    </xdr:to>
    <xdr:pic>
      <xdr:nvPicPr>
        <xdr:cNvPr id="72" name="Picture 71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547687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0</xdr:colOff>
      <xdr:row>20</xdr:row>
      <xdr:rowOff>0</xdr:rowOff>
    </xdr:to>
    <xdr:pic>
      <xdr:nvPicPr>
        <xdr:cNvPr id="73" name="Picture 7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10839450" y="5476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0</xdr:colOff>
      <xdr:row>20</xdr:row>
      <xdr:rowOff>67626</xdr:rowOff>
    </xdr:to>
    <xdr:pic>
      <xdr:nvPicPr>
        <xdr:cNvPr id="74" name="Picture 73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547687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0</xdr:colOff>
      <xdr:row>30</xdr:row>
      <xdr:rowOff>67626</xdr:rowOff>
    </xdr:to>
    <xdr:pic>
      <xdr:nvPicPr>
        <xdr:cNvPr id="75" name="Picture 74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785812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0</xdr:colOff>
      <xdr:row>30</xdr:row>
      <xdr:rowOff>67626</xdr:rowOff>
    </xdr:to>
    <xdr:pic>
      <xdr:nvPicPr>
        <xdr:cNvPr id="76" name="Picture 75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785812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32</xdr:row>
      <xdr:rowOff>0</xdr:rowOff>
    </xdr:from>
    <xdr:to>
      <xdr:col>19</xdr:col>
      <xdr:colOff>0</xdr:colOff>
      <xdr:row>32</xdr:row>
      <xdr:rowOff>67626</xdr:rowOff>
    </xdr:to>
    <xdr:pic>
      <xdr:nvPicPr>
        <xdr:cNvPr id="77" name="Picture 76" descr="UNIT-8 FDR-1.jpg"/>
        <xdr:cNvPicPr>
          <a:picLocks noChangeAspect="1"/>
        </xdr:cNvPicPr>
      </xdr:nvPicPr>
      <xdr:blipFill>
        <a:blip xmlns:r="http://schemas.openxmlformats.org/officeDocument/2006/relationships" r:embed="rId4" cstate="print">
          <a:lum bright="-31000" contrast="47000"/>
        </a:blip>
        <a:stretch>
          <a:fillRect/>
        </a:stretch>
      </xdr:blipFill>
      <xdr:spPr>
        <a:xfrm>
          <a:off x="10839450" y="833437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0</xdr:colOff>
      <xdr:row>36</xdr:row>
      <xdr:rowOff>67626</xdr:rowOff>
    </xdr:to>
    <xdr:pic>
      <xdr:nvPicPr>
        <xdr:cNvPr id="78" name="Picture 77" descr="UNIT-8 FDR-1.jpg"/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-31000" contrast="47000"/>
        </a:blip>
        <a:stretch>
          <a:fillRect/>
        </a:stretch>
      </xdr:blipFill>
      <xdr:spPr>
        <a:xfrm>
          <a:off x="10839450" y="9286875"/>
          <a:ext cx="0" cy="67626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19</xdr:col>
      <xdr:colOff>0</xdr:colOff>
      <xdr:row>57</xdr:row>
      <xdr:rowOff>0</xdr:rowOff>
    </xdr:to>
    <xdr:pic>
      <xdr:nvPicPr>
        <xdr:cNvPr id="79" name="Picture 78" descr="tcs.jpg"/>
        <xdr:cNvPicPr>
          <a:picLocks noChangeAspect="1"/>
        </xdr:cNvPicPr>
      </xdr:nvPicPr>
      <xdr:blipFill>
        <a:blip xmlns:r="http://schemas.openxmlformats.org/officeDocument/2006/relationships" r:embed="rId2">
          <a:lum bright="-24000" contrast="46000"/>
        </a:blip>
        <a:srcRect/>
        <a:stretch>
          <a:fillRect/>
        </a:stretch>
      </xdr:blipFill>
      <xdr:spPr bwMode="auto">
        <a:xfrm>
          <a:off x="10839450" y="14287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%20drive/BACK%20UP%20OF%20MY%20DOCUMENT%20DATA/RGGVY%20UPDATE%20INFORMATION/RGGVY%20INFORMATION/MONTHLY%20UPDATE%20DATA%20OF%20RGGVY%20FROM%20%2030.06.2012/2019/20.10.2019/BGJ%20BLOCK%20WISE%20ENERGY%20FORMAT%20WISE%2031.10.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.11.19\MU%20MD%20SMD%202019-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mbarish\My%20Documents\Downloads\MISC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BSTRACT"/>
      <sheetName val="31.08.2019"/>
      <sheetName val="H ABSTRACT"/>
      <sheetName val="H DETAIL"/>
      <sheetName val="BPL DETAIL"/>
      <sheetName val="BPL ABS"/>
      <sheetName val="FUNDS"/>
    </sheetNames>
    <sheetDataSet>
      <sheetData sheetId="0"/>
      <sheetData sheetId="1">
        <row r="11">
          <cell r="C11">
            <v>480</v>
          </cell>
          <cell r="D11">
            <v>469</v>
          </cell>
          <cell r="F11">
            <v>3719</v>
          </cell>
        </row>
        <row r="20">
          <cell r="C20">
            <v>692</v>
          </cell>
          <cell r="D20">
            <v>571</v>
          </cell>
          <cell r="E20">
            <v>121</v>
          </cell>
          <cell r="F20">
            <v>3347</v>
          </cell>
        </row>
        <row r="29">
          <cell r="C29">
            <v>425</v>
          </cell>
          <cell r="D29">
            <v>420</v>
          </cell>
          <cell r="E29">
            <v>5</v>
          </cell>
          <cell r="F29">
            <v>6187</v>
          </cell>
        </row>
        <row r="41">
          <cell r="C41">
            <v>936</v>
          </cell>
          <cell r="D41">
            <v>936</v>
          </cell>
          <cell r="E41">
            <v>0</v>
          </cell>
          <cell r="F41">
            <v>10692</v>
          </cell>
        </row>
        <row r="51">
          <cell r="C51">
            <v>1098</v>
          </cell>
          <cell r="D51">
            <v>1098</v>
          </cell>
          <cell r="E51">
            <v>0</v>
          </cell>
          <cell r="F51">
            <v>5093</v>
          </cell>
        </row>
        <row r="62">
          <cell r="C62">
            <v>1124</v>
          </cell>
          <cell r="D62">
            <v>1124</v>
          </cell>
          <cell r="E62">
            <v>0</v>
          </cell>
          <cell r="F62">
            <v>11143</v>
          </cell>
        </row>
        <row r="71">
          <cell r="C71">
            <v>641</v>
          </cell>
          <cell r="D71">
            <v>403</v>
          </cell>
          <cell r="E71">
            <v>238</v>
          </cell>
          <cell r="F71">
            <v>2641</v>
          </cell>
        </row>
        <row r="86">
          <cell r="C86">
            <v>994</v>
          </cell>
          <cell r="D86">
            <v>866</v>
          </cell>
          <cell r="E86">
            <v>128</v>
          </cell>
          <cell r="F86">
            <v>8109</v>
          </cell>
        </row>
        <row r="88">
          <cell r="C88">
            <v>50</v>
          </cell>
          <cell r="D88">
            <v>44</v>
          </cell>
          <cell r="F88">
            <v>619</v>
          </cell>
        </row>
      </sheetData>
      <sheetData sheetId="2"/>
      <sheetData sheetId="3"/>
      <sheetData sheetId="4"/>
      <sheetData sheetId="5"/>
      <sheetData sheetId="6">
        <row r="4">
          <cell r="C4">
            <v>13</v>
          </cell>
          <cell r="D4">
            <v>9.6999999999999993</v>
          </cell>
        </row>
        <row r="5">
          <cell r="C5">
            <v>14.33</v>
          </cell>
          <cell r="D5">
            <v>13.92</v>
          </cell>
        </row>
        <row r="6">
          <cell r="C6">
            <v>16.005651</v>
          </cell>
          <cell r="D6">
            <v>12.93</v>
          </cell>
        </row>
        <row r="7">
          <cell r="C7">
            <v>30.3</v>
          </cell>
          <cell r="D7">
            <v>25.65</v>
          </cell>
        </row>
        <row r="8">
          <cell r="C8">
            <v>24.06</v>
          </cell>
          <cell r="D8">
            <v>18.486219999999999</v>
          </cell>
        </row>
        <row r="9">
          <cell r="C9">
            <v>28.25</v>
          </cell>
          <cell r="D9">
            <v>27.99</v>
          </cell>
        </row>
        <row r="10">
          <cell r="C10">
            <v>16.440000000000001</v>
          </cell>
          <cell r="D10">
            <v>9.4</v>
          </cell>
        </row>
        <row r="11">
          <cell r="C11">
            <v>24.75</v>
          </cell>
          <cell r="D11">
            <v>15.8</v>
          </cell>
        </row>
        <row r="12">
          <cell r="C12">
            <v>1.24</v>
          </cell>
          <cell r="D12">
            <v>1.2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5"/>
      <sheetName val="Sheet24"/>
      <sheetName val="MU MD SMD"/>
      <sheetName val="GRID TOTAL"/>
      <sheetName val="CONSOL 2019-20"/>
      <sheetName val="Sheet21"/>
      <sheetName val="Solar input"/>
      <sheetName val="Puri Grid Load"/>
      <sheetName val="Sheet22"/>
      <sheetName val="Sheet23"/>
      <sheetName val="BBSR City load"/>
      <sheetName val="Cuttack City Load"/>
      <sheetName val="BBSR &amp; Ctc city load"/>
      <sheetName val="Sheet10"/>
      <sheetName val="Input for Sept &amp; Oct-2017"/>
      <sheetName val="Sept-17"/>
      <sheetName val="Circle Sept-17"/>
      <sheetName val="Oct-17"/>
      <sheetName val="Sheet11"/>
      <sheetName val="Sheet8"/>
      <sheetName val="Sheet9"/>
      <sheetName val="BBSR MU"/>
      <sheetName val="BBSR"/>
      <sheetName val="Cuttack"/>
      <sheetName val="Sheet5"/>
      <sheetName val="GRID &amp; EHT, TRACTIOn Mu"/>
      <sheetName val="Sheet2"/>
      <sheetName val="Sheet1"/>
      <sheetName val="Sheet3"/>
      <sheetName val="Sheet12"/>
      <sheetName val="Sheet4"/>
      <sheetName val="percentage analysis"/>
      <sheetName val="Forecast 2020-21"/>
      <sheetName val="April-19-Oct-19"/>
      <sheetName val="Sheet7"/>
      <sheetName val="Sheet6"/>
      <sheetName val="Grid Max MD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6"/>
      <sheetName val="Sheet2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">
          <cell r="I3">
            <v>15.969795999999999</v>
          </cell>
        </row>
        <row r="4">
          <cell r="I4">
            <v>3.2981170000000004</v>
          </cell>
        </row>
        <row r="5">
          <cell r="I5">
            <v>17.029150000000001</v>
          </cell>
        </row>
        <row r="6">
          <cell r="I6">
            <v>8.8124460000000013</v>
          </cell>
        </row>
        <row r="7">
          <cell r="I7">
            <v>5.0568140000000001</v>
          </cell>
        </row>
        <row r="8">
          <cell r="I8">
            <v>47.961343999999997</v>
          </cell>
        </row>
        <row r="9">
          <cell r="I9">
            <v>37.262630000000001</v>
          </cell>
        </row>
        <row r="10">
          <cell r="I10">
            <v>8.1868090000000002</v>
          </cell>
        </row>
        <row r="11">
          <cell r="I11">
            <v>26.107695</v>
          </cell>
        </row>
        <row r="12">
          <cell r="I12">
            <v>53.361300999999997</v>
          </cell>
        </row>
        <row r="13">
          <cell r="I13">
            <v>7.4290909999999997</v>
          </cell>
        </row>
        <row r="14">
          <cell r="I14">
            <v>6.1012629999999994</v>
          </cell>
        </row>
        <row r="15">
          <cell r="I15">
            <v>30.504913999999999</v>
          </cell>
        </row>
        <row r="16">
          <cell r="I16">
            <v>24.551443999999996</v>
          </cell>
        </row>
        <row r="17">
          <cell r="I17">
            <v>22.846837000000001</v>
          </cell>
        </row>
        <row r="18">
          <cell r="I18">
            <v>18.318704</v>
          </cell>
        </row>
        <row r="19">
          <cell r="I19">
            <v>8.4922459999999997</v>
          </cell>
        </row>
        <row r="20">
          <cell r="I20">
            <v>10.737671000000001</v>
          </cell>
        </row>
        <row r="21">
          <cell r="I21">
            <v>15.276540000000001</v>
          </cell>
        </row>
        <row r="22">
          <cell r="I22">
            <v>3.3764340000000002</v>
          </cell>
        </row>
        <row r="23">
          <cell r="I23">
            <v>2.1154099999999998</v>
          </cell>
        </row>
        <row r="24">
          <cell r="I24">
            <v>37.552801000000002</v>
          </cell>
        </row>
        <row r="25">
          <cell r="I25">
            <v>2.1914090000000002</v>
          </cell>
        </row>
        <row r="26">
          <cell r="I26">
            <v>0.91496</v>
          </cell>
        </row>
        <row r="27">
          <cell r="I27">
            <v>7.9832289999999997</v>
          </cell>
        </row>
        <row r="28">
          <cell r="I28">
            <v>0.97526800000000002</v>
          </cell>
        </row>
        <row r="29">
          <cell r="I29">
            <v>2.14974</v>
          </cell>
        </row>
        <row r="30">
          <cell r="I30">
            <v>23.988112000000001</v>
          </cell>
        </row>
        <row r="31">
          <cell r="I31">
            <v>24.564596000000002</v>
          </cell>
        </row>
        <row r="32">
          <cell r="I32">
            <v>16.424775</v>
          </cell>
        </row>
        <row r="33">
          <cell r="I33">
            <v>3.791417</v>
          </cell>
        </row>
        <row r="34">
          <cell r="I34">
            <v>13.590060000000001</v>
          </cell>
        </row>
        <row r="35">
          <cell r="I35">
            <v>13.090581999999999</v>
          </cell>
        </row>
        <row r="36">
          <cell r="I36">
            <v>12.290369</v>
          </cell>
        </row>
        <row r="37">
          <cell r="I37">
            <v>22.476176000000002</v>
          </cell>
        </row>
        <row r="38">
          <cell r="I38">
            <v>1.504116</v>
          </cell>
        </row>
        <row r="39">
          <cell r="I39">
            <v>38.644778000000002</v>
          </cell>
        </row>
        <row r="40">
          <cell r="I40">
            <v>6.5378769999999999</v>
          </cell>
        </row>
        <row r="41">
          <cell r="I41">
            <v>14.554500999999998</v>
          </cell>
        </row>
        <row r="42">
          <cell r="I42">
            <v>3.1099999999999999E-3</v>
          </cell>
        </row>
        <row r="43">
          <cell r="I43">
            <v>10.809619999999999</v>
          </cell>
        </row>
        <row r="44">
          <cell r="I44">
            <v>3.27542</v>
          </cell>
        </row>
        <row r="45">
          <cell r="I45">
            <v>9.1018399999999993</v>
          </cell>
        </row>
        <row r="46">
          <cell r="I46">
            <v>6.40916</v>
          </cell>
        </row>
        <row r="48">
          <cell r="I48">
            <v>14.039810000000001</v>
          </cell>
        </row>
        <row r="49">
          <cell r="I49">
            <v>2.8479999999999998E-2</v>
          </cell>
        </row>
        <row r="50">
          <cell r="I50">
            <v>0</v>
          </cell>
        </row>
        <row r="51">
          <cell r="I51">
            <v>0.33994999999999997</v>
          </cell>
        </row>
        <row r="52">
          <cell r="I52">
            <v>16.451370000000001</v>
          </cell>
        </row>
        <row r="53">
          <cell r="I53">
            <v>1.618E-2</v>
          </cell>
        </row>
        <row r="54">
          <cell r="I54">
            <v>0.133631</v>
          </cell>
        </row>
        <row r="55">
          <cell r="I55">
            <v>6.0000000000000002E-6</v>
          </cell>
        </row>
        <row r="56">
          <cell r="I56">
            <v>7.6683000000000001E-2</v>
          </cell>
        </row>
        <row r="57">
          <cell r="I57">
            <v>11.6251</v>
          </cell>
        </row>
        <row r="58">
          <cell r="I58">
            <v>5.5235799999999999</v>
          </cell>
        </row>
        <row r="59">
          <cell r="I59">
            <v>0</v>
          </cell>
        </row>
        <row r="60">
          <cell r="I60">
            <v>1.8782E-2</v>
          </cell>
        </row>
        <row r="62">
          <cell r="I62">
            <v>0.129584</v>
          </cell>
        </row>
        <row r="63">
          <cell r="I63">
            <v>1.2401800000000001</v>
          </cell>
        </row>
        <row r="64">
          <cell r="I64">
            <v>0.28457500000000002</v>
          </cell>
        </row>
        <row r="65">
          <cell r="I65">
            <v>2.6363300000000001</v>
          </cell>
        </row>
        <row r="66">
          <cell r="I66">
            <v>6.8701100000000004</v>
          </cell>
        </row>
        <row r="67">
          <cell r="I67">
            <v>4.2957419999999997</v>
          </cell>
        </row>
        <row r="68">
          <cell r="I68">
            <v>4.27393</v>
          </cell>
        </row>
        <row r="69">
          <cell r="I69">
            <v>1.0312300000000001</v>
          </cell>
        </row>
        <row r="70">
          <cell r="I70">
            <v>3.0248900000000001</v>
          </cell>
        </row>
        <row r="71">
          <cell r="I71">
            <v>5.16343</v>
          </cell>
        </row>
        <row r="72">
          <cell r="I72">
            <v>4.1095879999999996</v>
          </cell>
        </row>
        <row r="73">
          <cell r="I73">
            <v>3.0483750000000001</v>
          </cell>
        </row>
        <row r="74">
          <cell r="I74">
            <v>4.207192</v>
          </cell>
        </row>
        <row r="75">
          <cell r="I75">
            <v>6.0741500000000004</v>
          </cell>
        </row>
        <row r="76">
          <cell r="I76">
            <v>1.0399999999999999E-4</v>
          </cell>
        </row>
        <row r="77">
          <cell r="I77">
            <v>8.8178000000000006E-2</v>
          </cell>
        </row>
        <row r="78">
          <cell r="I78">
            <v>5.4324999999999998E-2</v>
          </cell>
        </row>
        <row r="79">
          <cell r="I79">
            <v>9.3497999999999998E-2</v>
          </cell>
        </row>
        <row r="80">
          <cell r="I80">
            <v>9.1965000000000005E-2</v>
          </cell>
        </row>
        <row r="81">
          <cell r="I81">
            <v>0.113645</v>
          </cell>
        </row>
        <row r="82">
          <cell r="I82">
            <v>3.7484000000000003E-2</v>
          </cell>
        </row>
        <row r="83">
          <cell r="I83">
            <v>2.0798000000000001E-2</v>
          </cell>
        </row>
        <row r="92">
          <cell r="I92">
            <v>31576.691504999999</v>
          </cell>
        </row>
        <row r="93">
          <cell r="I93">
            <v>14397.739694</v>
          </cell>
        </row>
        <row r="94">
          <cell r="I94">
            <v>63858.897064999997</v>
          </cell>
        </row>
        <row r="95">
          <cell r="I95">
            <v>20063.988842999999</v>
          </cell>
        </row>
        <row r="96">
          <cell r="I96">
            <v>12313.245998999999</v>
          </cell>
        </row>
        <row r="97">
          <cell r="I97">
            <v>126044.99424</v>
          </cell>
        </row>
        <row r="98">
          <cell r="I98">
            <v>88188.454243000015</v>
          </cell>
        </row>
        <row r="99">
          <cell r="I99">
            <v>18133.394402000002</v>
          </cell>
        </row>
        <row r="100">
          <cell r="I100">
            <v>57351.058051999993</v>
          </cell>
        </row>
        <row r="101">
          <cell r="I101">
            <v>112090.66123199998</v>
          </cell>
        </row>
        <row r="102">
          <cell r="I102">
            <v>15496.651250000001</v>
          </cell>
        </row>
        <row r="103">
          <cell r="I103">
            <v>11401.297439999998</v>
          </cell>
        </row>
        <row r="104">
          <cell r="I104">
            <v>70372.83958900001</v>
          </cell>
        </row>
        <row r="105">
          <cell r="I105">
            <v>67593.350334000002</v>
          </cell>
        </row>
        <row r="106">
          <cell r="I106">
            <v>49872.579278000005</v>
          </cell>
        </row>
        <row r="107">
          <cell r="I107">
            <v>40807.258789</v>
          </cell>
        </row>
        <row r="108">
          <cell r="I108">
            <v>18837.698736999999</v>
          </cell>
        </row>
        <row r="109">
          <cell r="I109">
            <v>25732.520992999998</v>
          </cell>
        </row>
        <row r="110">
          <cell r="I110">
            <v>47658.213994000005</v>
          </cell>
        </row>
        <row r="111">
          <cell r="I111">
            <v>7515.0520500000002</v>
          </cell>
        </row>
        <row r="112">
          <cell r="I112">
            <v>6606.7843919999996</v>
          </cell>
        </row>
        <row r="113">
          <cell r="I113">
            <v>95361.369606000007</v>
          </cell>
        </row>
        <row r="114">
          <cell r="I114">
            <v>6094.0251929999995</v>
          </cell>
        </row>
        <row r="115">
          <cell r="I115">
            <v>5974.4084769999999</v>
          </cell>
        </row>
        <row r="116">
          <cell r="I116">
            <v>18956.517270999997</v>
          </cell>
        </row>
        <row r="117">
          <cell r="I117">
            <v>3245.4533499999998</v>
          </cell>
        </row>
        <row r="118">
          <cell r="I118">
            <v>4921.3006409999998</v>
          </cell>
        </row>
        <row r="119">
          <cell r="I119">
            <v>47013.145380000002</v>
          </cell>
        </row>
        <row r="120">
          <cell r="I120">
            <v>50571.714034000004</v>
          </cell>
        </row>
        <row r="121">
          <cell r="I121">
            <v>42373.243800000004</v>
          </cell>
        </row>
        <row r="122">
          <cell r="I122">
            <v>8717.9075790000006</v>
          </cell>
        </row>
        <row r="123">
          <cell r="I123">
            <v>33449.154908999997</v>
          </cell>
        </row>
        <row r="124">
          <cell r="I124">
            <v>28209.885199999997</v>
          </cell>
        </row>
        <row r="125">
          <cell r="I125">
            <v>27859.762991</v>
          </cell>
        </row>
        <row r="126">
          <cell r="I126">
            <v>64826.253404000003</v>
          </cell>
        </row>
        <row r="127">
          <cell r="I127">
            <v>4102.2315879999996</v>
          </cell>
        </row>
        <row r="128">
          <cell r="I128">
            <v>77276.557123999999</v>
          </cell>
        </row>
        <row r="129">
          <cell r="I129">
            <v>15587.898566000002</v>
          </cell>
        </row>
        <row r="130">
          <cell r="I130">
            <v>34629.586882000003</v>
          </cell>
        </row>
        <row r="131">
          <cell r="I131">
            <v>51.608079000000004</v>
          </cell>
        </row>
        <row r="132">
          <cell r="I132">
            <v>31865.095017</v>
          </cell>
        </row>
        <row r="133">
          <cell r="I133">
            <v>10222.250242</v>
          </cell>
        </row>
        <row r="134">
          <cell r="I134">
            <v>33357.125163000004</v>
          </cell>
        </row>
        <row r="135">
          <cell r="I135">
            <v>19325.299480000001</v>
          </cell>
        </row>
        <row r="137">
          <cell r="I137">
            <v>50304.475153000007</v>
          </cell>
        </row>
        <row r="138">
          <cell r="I138">
            <v>7336.5932149999999</v>
          </cell>
        </row>
        <row r="139">
          <cell r="I139">
            <v>0</v>
          </cell>
        </row>
        <row r="140">
          <cell r="I140">
            <v>651.15282400000001</v>
          </cell>
        </row>
        <row r="141">
          <cell r="I141">
            <v>25815.131524</v>
          </cell>
        </row>
        <row r="142">
          <cell r="I142">
            <v>89.442718999999997</v>
          </cell>
        </row>
        <row r="143">
          <cell r="I143">
            <v>2394.049289</v>
          </cell>
        </row>
        <row r="144">
          <cell r="I144">
            <v>12.5</v>
          </cell>
        </row>
        <row r="145">
          <cell r="I145">
            <v>2066.9459660000002</v>
          </cell>
        </row>
        <row r="146">
          <cell r="I146">
            <v>103412.249752</v>
          </cell>
        </row>
        <row r="147">
          <cell r="I147">
            <v>23916.822531000002</v>
          </cell>
        </row>
        <row r="148">
          <cell r="I148">
            <v>0</v>
          </cell>
        </row>
        <row r="149">
          <cell r="I149">
            <v>2151.8109910000003</v>
          </cell>
        </row>
        <row r="150">
          <cell r="I150">
            <v>456.07017000000002</v>
          </cell>
        </row>
        <row r="151">
          <cell r="I151">
            <v>34100</v>
          </cell>
        </row>
        <row r="152">
          <cell r="I152">
            <v>18188.696862999997</v>
          </cell>
        </row>
        <row r="153">
          <cell r="I153">
            <v>1183.017857</v>
          </cell>
        </row>
        <row r="154">
          <cell r="I154">
            <v>13469.781942</v>
          </cell>
        </row>
        <row r="155">
          <cell r="I155">
            <v>28500.811955999998</v>
          </cell>
        </row>
        <row r="156">
          <cell r="I156">
            <v>9487.5005149999997</v>
          </cell>
        </row>
        <row r="157">
          <cell r="I157">
            <v>13480.534114</v>
          </cell>
        </row>
        <row r="158">
          <cell r="I158">
            <v>11066.779116</v>
          </cell>
        </row>
        <row r="159">
          <cell r="I159">
            <v>13034.661484</v>
          </cell>
        </row>
        <row r="160">
          <cell r="I160">
            <v>21085.615949999999</v>
          </cell>
        </row>
        <row r="161">
          <cell r="I161">
            <v>16029.854959</v>
          </cell>
        </row>
        <row r="162">
          <cell r="I162">
            <v>16104.429709</v>
          </cell>
        </row>
        <row r="163">
          <cell r="I163">
            <v>13691.158187000001</v>
          </cell>
        </row>
        <row r="164">
          <cell r="I164">
            <v>17773.373342999999</v>
          </cell>
        </row>
        <row r="165">
          <cell r="I165">
            <v>25</v>
          </cell>
        </row>
        <row r="166">
          <cell r="I166">
            <v>682.8125</v>
          </cell>
        </row>
        <row r="167">
          <cell r="I167">
            <v>3308.9351099999999</v>
          </cell>
        </row>
        <row r="168">
          <cell r="I168">
            <v>688.8</v>
          </cell>
        </row>
        <row r="169">
          <cell r="I169">
            <v>710</v>
          </cell>
        </row>
        <row r="170">
          <cell r="I170">
            <v>152.74865600000001</v>
          </cell>
        </row>
        <row r="171">
          <cell r="I171">
            <v>50.381720000000001</v>
          </cell>
        </row>
        <row r="172">
          <cell r="I172">
            <v>27.954301000000001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 1"/>
      <sheetName val="SQL Statement"/>
      <sheetName val="FORMULAE"/>
    </sheetNames>
    <sheetDataSet>
      <sheetData sheetId="0">
        <row r="1">
          <cell r="A1" t="str">
            <v>SUPPLY_VOLT</v>
          </cell>
          <cell r="B1" t="str">
            <v>FYR</v>
          </cell>
          <cell r="C1" t="str">
            <v>TOD</v>
          </cell>
          <cell r="D1" t="str">
            <v>PF_INC</v>
          </cell>
          <cell r="E1" t="str">
            <v>REB</v>
          </cell>
          <cell r="F1" t="str">
            <v>PF_PEN</v>
          </cell>
          <cell r="G1" t="str">
            <v>OD_PEN</v>
          </cell>
          <cell r="H1" t="str">
            <v>DP</v>
          </cell>
          <cell r="I1" t="str">
            <v>MC</v>
          </cell>
          <cell r="M1" t="str">
            <v>RI_SCH</v>
          </cell>
        </row>
        <row r="2">
          <cell r="A2" t="str">
            <v>LT</v>
          </cell>
          <cell r="B2" t="str">
            <v>FY18-19</v>
          </cell>
          <cell r="C2">
            <v>3.664444</v>
          </cell>
          <cell r="D2">
            <v>0.22635340000000001</v>
          </cell>
          <cell r="E2">
            <v>1962.411912</v>
          </cell>
          <cell r="F2">
            <v>4.9815600000000002E-2</v>
          </cell>
          <cell r="G2">
            <v>3.5244599999999999</v>
          </cell>
          <cell r="H2">
            <v>3826.2148314000001</v>
          </cell>
          <cell r="I2">
            <v>2134.2544386999998</v>
          </cell>
          <cell r="M2">
            <v>0</v>
          </cell>
        </row>
        <row r="3">
          <cell r="A3" t="str">
            <v>LT</v>
          </cell>
          <cell r="B3" t="str">
            <v>FY19-20</v>
          </cell>
          <cell r="C3">
            <v>2.3851171999999998</v>
          </cell>
          <cell r="D3">
            <v>0.12865579999999999</v>
          </cell>
          <cell r="E3">
            <v>1111.7891047000001</v>
          </cell>
          <cell r="F3">
            <v>3.4023900000000003E-2</v>
          </cell>
          <cell r="G3">
            <v>2.1148799999999999</v>
          </cell>
          <cell r="H3">
            <v>1386.0942983</v>
          </cell>
          <cell r="I3">
            <v>1052.0081594000001</v>
          </cell>
          <cell r="M3">
            <v>0</v>
          </cell>
        </row>
        <row r="4">
          <cell r="A4" t="str">
            <v>HT</v>
          </cell>
          <cell r="B4" t="str">
            <v>FY18-19</v>
          </cell>
          <cell r="C4">
            <v>285.88832739999998</v>
          </cell>
          <cell r="D4">
            <v>333.32721340000001</v>
          </cell>
          <cell r="E4">
            <v>780.23768789999997</v>
          </cell>
          <cell r="F4">
            <v>587.30394690000003</v>
          </cell>
          <cell r="G4">
            <v>348.70586159999999</v>
          </cell>
          <cell r="H4">
            <v>941.1681122</v>
          </cell>
          <cell r="I4">
            <v>953.78274180000005</v>
          </cell>
          <cell r="M4">
            <v>132.4753327</v>
          </cell>
        </row>
        <row r="5">
          <cell r="A5" t="str">
            <v>HT</v>
          </cell>
          <cell r="B5" t="str">
            <v>FY19-20</v>
          </cell>
          <cell r="C5">
            <v>164.984735</v>
          </cell>
          <cell r="D5">
            <v>184.3378352</v>
          </cell>
          <cell r="E5">
            <v>375.98719940000001</v>
          </cell>
          <cell r="F5">
            <v>328.64137820000002</v>
          </cell>
          <cell r="G5">
            <v>339.01426520000001</v>
          </cell>
          <cell r="H5">
            <v>629.06088139999997</v>
          </cell>
          <cell r="I5">
            <v>490.04874760000001</v>
          </cell>
          <cell r="M5">
            <v>66.481022199999998</v>
          </cell>
        </row>
        <row r="6">
          <cell r="A6" t="str">
            <v>EHT</v>
          </cell>
          <cell r="B6" t="str">
            <v>FY18-19</v>
          </cell>
          <cell r="C6">
            <v>444.54139600000002</v>
          </cell>
          <cell r="D6">
            <v>73.696560000000005</v>
          </cell>
          <cell r="E6">
            <v>676.24582999999996</v>
          </cell>
          <cell r="F6">
            <v>81.585729299999997</v>
          </cell>
          <cell r="G6">
            <v>689.29449999999997</v>
          </cell>
          <cell r="H6">
            <v>121.97595149999999</v>
          </cell>
          <cell r="I6">
            <v>1213.998863</v>
          </cell>
          <cell r="M6">
            <v>1209.3975129999999</v>
          </cell>
        </row>
        <row r="7">
          <cell r="A7" t="str">
            <v>EHT</v>
          </cell>
          <cell r="B7" t="str">
            <v>FY19-20</v>
          </cell>
          <cell r="C7">
            <v>169.31165200000001</v>
          </cell>
          <cell r="D7">
            <v>66.207256299999997</v>
          </cell>
          <cell r="E7">
            <v>304.29566</v>
          </cell>
          <cell r="F7">
            <v>384.0902815</v>
          </cell>
          <cell r="G7">
            <v>291.39999999999998</v>
          </cell>
          <cell r="H7">
            <v>47.323041000000003</v>
          </cell>
          <cell r="I7">
            <v>549.441507</v>
          </cell>
          <cell r="M7">
            <v>547.12350700000002</v>
          </cell>
        </row>
      </sheetData>
      <sheetData sheetId="1"/>
      <sheetData sheetId="2">
        <row r="4">
          <cell r="B4" t="str">
            <v>FY18-19</v>
          </cell>
          <cell r="C4" t="str">
            <v>FY19-20</v>
          </cell>
        </row>
        <row r="5">
          <cell r="A5" t="str">
            <v>LT</v>
          </cell>
        </row>
        <row r="6">
          <cell r="A6" t="str">
            <v>HT</v>
          </cell>
        </row>
        <row r="7">
          <cell r="A7" t="str">
            <v>EHT</v>
          </cell>
        </row>
        <row r="12">
          <cell r="A12" t="str">
            <v>LT</v>
          </cell>
        </row>
        <row r="13">
          <cell r="A13" t="str">
            <v>HT</v>
          </cell>
        </row>
        <row r="14">
          <cell r="A14" t="str">
            <v>EHT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M9" sqref="M9"/>
    </sheetView>
  </sheetViews>
  <sheetFormatPr defaultRowHeight="27" customHeight="1"/>
  <cols>
    <col min="1" max="1" width="6.7109375" style="557" customWidth="1"/>
    <col min="2" max="2" width="21.42578125" style="557" customWidth="1"/>
    <col min="3" max="3" width="14.42578125" style="557" customWidth="1"/>
    <col min="4" max="4" width="14.42578125" style="558" customWidth="1"/>
    <col min="5" max="5" width="8.140625" style="558" customWidth="1"/>
    <col min="6" max="6" width="6.140625" style="558" customWidth="1"/>
    <col min="7" max="7" width="6.28515625" style="558" customWidth="1"/>
    <col min="8" max="8" width="7.85546875" style="558" customWidth="1"/>
    <col min="9" max="9" width="12" style="558" customWidth="1"/>
    <col min="10" max="16384" width="9.140625" style="557"/>
  </cols>
  <sheetData>
    <row r="1" spans="1:9" ht="15.75"/>
    <row r="2" spans="1:9" s="559" customFormat="1" ht="17.25">
      <c r="A2" s="640" t="s">
        <v>172</v>
      </c>
      <c r="B2" s="640"/>
      <c r="C2" s="640"/>
      <c r="D2" s="640"/>
      <c r="E2" s="640"/>
      <c r="F2" s="640"/>
      <c r="G2" s="640"/>
      <c r="H2" s="640"/>
      <c r="I2" s="640"/>
    </row>
    <row r="3" spans="1:9" ht="26.25" customHeight="1">
      <c r="A3" s="641" t="s">
        <v>173</v>
      </c>
      <c r="B3" s="641"/>
      <c r="C3" s="641"/>
      <c r="D3" s="641"/>
      <c r="E3" s="641"/>
      <c r="F3" s="641"/>
      <c r="G3" s="641"/>
      <c r="H3" s="641"/>
      <c r="I3" s="641"/>
    </row>
    <row r="4" spans="1:9" ht="33.75" customHeight="1">
      <c r="A4" s="642" t="s">
        <v>0</v>
      </c>
      <c r="B4" s="642"/>
      <c r="C4" s="642"/>
      <c r="D4" s="642"/>
      <c r="E4" s="642"/>
      <c r="F4" s="642"/>
      <c r="G4" s="642"/>
      <c r="H4" s="642"/>
      <c r="I4" s="642"/>
    </row>
    <row r="5" spans="1:9" ht="51.75" customHeight="1">
      <c r="A5" s="643" t="s">
        <v>1</v>
      </c>
      <c r="B5" s="644" t="s">
        <v>2</v>
      </c>
      <c r="C5" s="644" t="s">
        <v>3</v>
      </c>
      <c r="D5" s="643" t="s">
        <v>4</v>
      </c>
      <c r="E5" s="645" t="s">
        <v>5</v>
      </c>
      <c r="F5" s="645"/>
      <c r="G5" s="645"/>
      <c r="H5" s="645"/>
      <c r="I5" s="646" t="s">
        <v>6</v>
      </c>
    </row>
    <row r="6" spans="1:9" ht="36" customHeight="1">
      <c r="A6" s="643"/>
      <c r="B6" s="644"/>
      <c r="C6" s="644"/>
      <c r="D6" s="643"/>
      <c r="E6" s="560" t="s">
        <v>7</v>
      </c>
      <c r="F6" s="561" t="s">
        <v>8</v>
      </c>
      <c r="G6" s="561" t="s">
        <v>9</v>
      </c>
      <c r="H6" s="561" t="s">
        <v>10</v>
      </c>
      <c r="I6" s="647"/>
    </row>
    <row r="7" spans="1:9" ht="27" customHeight="1">
      <c r="A7" s="561">
        <v>1</v>
      </c>
      <c r="B7" s="561" t="s">
        <v>11</v>
      </c>
      <c r="C7" s="561" t="s">
        <v>12</v>
      </c>
      <c r="D7" s="561">
        <v>8</v>
      </c>
      <c r="E7" s="561">
        <v>1546</v>
      </c>
      <c r="F7" s="561">
        <v>254</v>
      </c>
      <c r="G7" s="561">
        <v>284</v>
      </c>
      <c r="H7" s="561">
        <v>1008</v>
      </c>
      <c r="I7" s="561">
        <v>76544</v>
      </c>
    </row>
    <row r="8" spans="1:9" ht="27" customHeight="1">
      <c r="A8" s="561">
        <v>2</v>
      </c>
      <c r="B8" s="561" t="s">
        <v>13</v>
      </c>
      <c r="C8" s="561" t="s">
        <v>12</v>
      </c>
      <c r="D8" s="561">
        <v>8</v>
      </c>
      <c r="E8" s="561">
        <v>1410</v>
      </c>
      <c r="F8" s="561">
        <v>290</v>
      </c>
      <c r="G8" s="561">
        <v>252</v>
      </c>
      <c r="H8" s="561">
        <v>868</v>
      </c>
      <c r="I8" s="561">
        <v>87343</v>
      </c>
    </row>
    <row r="9" spans="1:9" ht="27" customHeight="1">
      <c r="A9" s="561">
        <v>3</v>
      </c>
      <c r="B9" s="561" t="s">
        <v>14</v>
      </c>
      <c r="C9" s="561" t="s">
        <v>12</v>
      </c>
      <c r="D9" s="561">
        <v>8</v>
      </c>
      <c r="E9" s="561">
        <v>1008</v>
      </c>
      <c r="F9" s="561">
        <v>69</v>
      </c>
      <c r="G9" s="561">
        <v>160</v>
      </c>
      <c r="H9" s="561">
        <v>779</v>
      </c>
      <c r="I9" s="561">
        <v>59619</v>
      </c>
    </row>
    <row r="10" spans="1:9" ht="27" customHeight="1">
      <c r="A10" s="561">
        <v>4</v>
      </c>
      <c r="B10" s="561" t="s">
        <v>15</v>
      </c>
      <c r="C10" s="561" t="s">
        <v>16</v>
      </c>
      <c r="D10" s="561">
        <v>11</v>
      </c>
      <c r="E10" s="561">
        <v>1006</v>
      </c>
      <c r="F10" s="561">
        <v>28</v>
      </c>
      <c r="G10" s="561">
        <v>25</v>
      </c>
      <c r="H10" s="561">
        <v>953</v>
      </c>
      <c r="I10" s="561">
        <v>36521</v>
      </c>
    </row>
    <row r="11" spans="1:9" ht="27" customHeight="1">
      <c r="A11" s="561">
        <v>5</v>
      </c>
      <c r="B11" s="561" t="s">
        <v>17</v>
      </c>
      <c r="C11" s="561" t="s">
        <v>18</v>
      </c>
      <c r="D11" s="561">
        <v>14</v>
      </c>
      <c r="E11" s="561">
        <v>1795</v>
      </c>
      <c r="F11" s="561">
        <v>14</v>
      </c>
      <c r="G11" s="561">
        <v>133</v>
      </c>
      <c r="H11" s="561">
        <v>1648</v>
      </c>
      <c r="I11" s="561">
        <v>112034</v>
      </c>
    </row>
    <row r="12" spans="1:9" ht="27" customHeight="1">
      <c r="A12" s="561">
        <v>6</v>
      </c>
      <c r="B12" s="561" t="s">
        <v>19</v>
      </c>
      <c r="C12" s="561" t="s">
        <v>18</v>
      </c>
      <c r="D12" s="561">
        <v>9</v>
      </c>
      <c r="E12" s="561">
        <v>1350</v>
      </c>
      <c r="F12" s="561">
        <v>108</v>
      </c>
      <c r="G12" s="561">
        <v>88</v>
      </c>
      <c r="H12" s="561">
        <v>1154</v>
      </c>
      <c r="I12" s="561">
        <v>73053</v>
      </c>
    </row>
    <row r="13" spans="1:9" ht="27" customHeight="1">
      <c r="A13" s="561">
        <v>7</v>
      </c>
      <c r="B13" s="561" t="s">
        <v>20</v>
      </c>
      <c r="C13" s="561" t="s">
        <v>18</v>
      </c>
      <c r="D13" s="561">
        <v>8</v>
      </c>
      <c r="E13" s="561">
        <v>1195</v>
      </c>
      <c r="F13" s="561">
        <v>63</v>
      </c>
      <c r="G13" s="561">
        <v>32</v>
      </c>
      <c r="H13" s="561">
        <v>1100</v>
      </c>
      <c r="I13" s="561">
        <v>48347</v>
      </c>
    </row>
    <row r="14" spans="1:9" ht="27" customHeight="1">
      <c r="A14" s="561">
        <v>8</v>
      </c>
      <c r="B14" s="561" t="s">
        <v>21</v>
      </c>
      <c r="C14" s="561" t="s">
        <v>18</v>
      </c>
      <c r="D14" s="561">
        <v>10</v>
      </c>
      <c r="E14" s="561">
        <v>1322</v>
      </c>
      <c r="F14" s="561">
        <v>70</v>
      </c>
      <c r="G14" s="561">
        <v>11</v>
      </c>
      <c r="H14" s="561">
        <v>1241</v>
      </c>
      <c r="I14" s="561">
        <v>68311</v>
      </c>
    </row>
    <row r="15" spans="1:9" ht="66" customHeight="1">
      <c r="A15" s="561">
        <v>9</v>
      </c>
      <c r="B15" s="561" t="s">
        <v>22</v>
      </c>
      <c r="C15" s="561" t="s">
        <v>18</v>
      </c>
      <c r="D15" s="561">
        <v>2</v>
      </c>
      <c r="E15" s="561">
        <v>169</v>
      </c>
      <c r="F15" s="561">
        <v>0</v>
      </c>
      <c r="G15" s="561">
        <v>0</v>
      </c>
      <c r="H15" s="561">
        <v>169</v>
      </c>
      <c r="I15" s="561">
        <v>11890</v>
      </c>
    </row>
    <row r="16" spans="1:9" s="563" customFormat="1" ht="27" customHeight="1">
      <c r="A16" s="639" t="s">
        <v>23</v>
      </c>
      <c r="B16" s="639"/>
      <c r="C16" s="639"/>
      <c r="D16" s="562">
        <v>78</v>
      </c>
      <c r="E16" s="562">
        <v>10801</v>
      </c>
      <c r="F16" s="562">
        <v>896</v>
      </c>
      <c r="G16" s="562">
        <v>985</v>
      </c>
      <c r="H16" s="562">
        <v>8920</v>
      </c>
      <c r="I16" s="562">
        <v>573662</v>
      </c>
    </row>
  </sheetData>
  <mergeCells count="10">
    <mergeCell ref="A16:C16"/>
    <mergeCell ref="A2:I2"/>
    <mergeCell ref="A3:I3"/>
    <mergeCell ref="A4:I4"/>
    <mergeCell ref="A5:A6"/>
    <mergeCell ref="B5:B6"/>
    <mergeCell ref="C5:C6"/>
    <mergeCell ref="D5:D6"/>
    <mergeCell ref="E5:H5"/>
    <mergeCell ref="I5:I6"/>
  </mergeCells>
  <pageMargins left="0.23" right="0.23" top="0.41" bottom="0.34" header="0.3" footer="0.18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D7" sqref="D7"/>
    </sheetView>
  </sheetViews>
  <sheetFormatPr defaultRowHeight="33" customHeight="1"/>
  <cols>
    <col min="1" max="1" width="6.5703125" style="564" customWidth="1"/>
    <col min="2" max="2" width="19.5703125" style="564" customWidth="1"/>
    <col min="3" max="3" width="7.28515625" style="564" customWidth="1"/>
    <col min="4" max="5" width="10.5703125" style="564" customWidth="1"/>
    <col min="6" max="9" width="11.5703125" style="564" customWidth="1"/>
    <col min="10" max="10" width="9.5703125" style="564" customWidth="1"/>
    <col min="11" max="11" width="9.28515625" style="564" customWidth="1"/>
    <col min="12" max="12" width="14.85546875" style="564" customWidth="1"/>
    <col min="13" max="257" width="9.140625" style="564"/>
    <col min="258" max="258" width="8.5703125" style="564" customWidth="1"/>
    <col min="259" max="259" width="17.85546875" style="564" customWidth="1"/>
    <col min="260" max="260" width="13.85546875" style="564" customWidth="1"/>
    <col min="261" max="266" width="15.140625" style="564" customWidth="1"/>
    <col min="267" max="513" width="9.140625" style="564"/>
    <col min="514" max="514" width="8.5703125" style="564" customWidth="1"/>
    <col min="515" max="515" width="17.85546875" style="564" customWidth="1"/>
    <col min="516" max="516" width="13.85546875" style="564" customWidth="1"/>
    <col min="517" max="522" width="15.140625" style="564" customWidth="1"/>
    <col min="523" max="769" width="9.140625" style="564"/>
    <col min="770" max="770" width="8.5703125" style="564" customWidth="1"/>
    <col min="771" max="771" width="17.85546875" style="564" customWidth="1"/>
    <col min="772" max="772" width="13.85546875" style="564" customWidth="1"/>
    <col min="773" max="778" width="15.140625" style="564" customWidth="1"/>
    <col min="779" max="1025" width="9.140625" style="564"/>
    <col min="1026" max="1026" width="8.5703125" style="564" customWidth="1"/>
    <col min="1027" max="1027" width="17.85546875" style="564" customWidth="1"/>
    <col min="1028" max="1028" width="13.85546875" style="564" customWidth="1"/>
    <col min="1029" max="1034" width="15.140625" style="564" customWidth="1"/>
    <col min="1035" max="1281" width="9.140625" style="564"/>
    <col min="1282" max="1282" width="8.5703125" style="564" customWidth="1"/>
    <col min="1283" max="1283" width="17.85546875" style="564" customWidth="1"/>
    <col min="1284" max="1284" width="13.85546875" style="564" customWidth="1"/>
    <col min="1285" max="1290" width="15.140625" style="564" customWidth="1"/>
    <col min="1291" max="1537" width="9.140625" style="564"/>
    <col min="1538" max="1538" width="8.5703125" style="564" customWidth="1"/>
    <col min="1539" max="1539" width="17.85546875" style="564" customWidth="1"/>
    <col min="1540" max="1540" width="13.85546875" style="564" customWidth="1"/>
    <col min="1541" max="1546" width="15.140625" style="564" customWidth="1"/>
    <col min="1547" max="1793" width="9.140625" style="564"/>
    <col min="1794" max="1794" width="8.5703125" style="564" customWidth="1"/>
    <col min="1795" max="1795" width="17.85546875" style="564" customWidth="1"/>
    <col min="1796" max="1796" width="13.85546875" style="564" customWidth="1"/>
    <col min="1797" max="1802" width="15.140625" style="564" customWidth="1"/>
    <col min="1803" max="2049" width="9.140625" style="564"/>
    <col min="2050" max="2050" width="8.5703125" style="564" customWidth="1"/>
    <col min="2051" max="2051" width="17.85546875" style="564" customWidth="1"/>
    <col min="2052" max="2052" width="13.85546875" style="564" customWidth="1"/>
    <col min="2053" max="2058" width="15.140625" style="564" customWidth="1"/>
    <col min="2059" max="2305" width="9.140625" style="564"/>
    <col min="2306" max="2306" width="8.5703125" style="564" customWidth="1"/>
    <col min="2307" max="2307" width="17.85546875" style="564" customWidth="1"/>
    <col min="2308" max="2308" width="13.85546875" style="564" customWidth="1"/>
    <col min="2309" max="2314" width="15.140625" style="564" customWidth="1"/>
    <col min="2315" max="2561" width="9.140625" style="564"/>
    <col min="2562" max="2562" width="8.5703125" style="564" customWidth="1"/>
    <col min="2563" max="2563" width="17.85546875" style="564" customWidth="1"/>
    <col min="2564" max="2564" width="13.85546875" style="564" customWidth="1"/>
    <col min="2565" max="2570" width="15.140625" style="564" customWidth="1"/>
    <col min="2571" max="2817" width="9.140625" style="564"/>
    <col min="2818" max="2818" width="8.5703125" style="564" customWidth="1"/>
    <col min="2819" max="2819" width="17.85546875" style="564" customWidth="1"/>
    <col min="2820" max="2820" width="13.85546875" style="564" customWidth="1"/>
    <col min="2821" max="2826" width="15.140625" style="564" customWidth="1"/>
    <col min="2827" max="3073" width="9.140625" style="564"/>
    <col min="3074" max="3074" width="8.5703125" style="564" customWidth="1"/>
    <col min="3075" max="3075" width="17.85546875" style="564" customWidth="1"/>
    <col min="3076" max="3076" width="13.85546875" style="564" customWidth="1"/>
    <col min="3077" max="3082" width="15.140625" style="564" customWidth="1"/>
    <col min="3083" max="3329" width="9.140625" style="564"/>
    <col min="3330" max="3330" width="8.5703125" style="564" customWidth="1"/>
    <col min="3331" max="3331" width="17.85546875" style="564" customWidth="1"/>
    <col min="3332" max="3332" width="13.85546875" style="564" customWidth="1"/>
    <col min="3333" max="3338" width="15.140625" style="564" customWidth="1"/>
    <col min="3339" max="3585" width="9.140625" style="564"/>
    <col min="3586" max="3586" width="8.5703125" style="564" customWidth="1"/>
    <col min="3587" max="3587" width="17.85546875" style="564" customWidth="1"/>
    <col min="3588" max="3588" width="13.85546875" style="564" customWidth="1"/>
    <col min="3589" max="3594" width="15.140625" style="564" customWidth="1"/>
    <col min="3595" max="3841" width="9.140625" style="564"/>
    <col min="3842" max="3842" width="8.5703125" style="564" customWidth="1"/>
    <col min="3843" max="3843" width="17.85546875" style="564" customWidth="1"/>
    <col min="3844" max="3844" width="13.85546875" style="564" customWidth="1"/>
    <col min="3845" max="3850" width="15.140625" style="564" customWidth="1"/>
    <col min="3851" max="4097" width="9.140625" style="564"/>
    <col min="4098" max="4098" width="8.5703125" style="564" customWidth="1"/>
    <col min="4099" max="4099" width="17.85546875" style="564" customWidth="1"/>
    <col min="4100" max="4100" width="13.85546875" style="564" customWidth="1"/>
    <col min="4101" max="4106" width="15.140625" style="564" customWidth="1"/>
    <col min="4107" max="4353" width="9.140625" style="564"/>
    <col min="4354" max="4354" width="8.5703125" style="564" customWidth="1"/>
    <col min="4355" max="4355" width="17.85546875" style="564" customWidth="1"/>
    <col min="4356" max="4356" width="13.85546875" style="564" customWidth="1"/>
    <col min="4357" max="4362" width="15.140625" style="564" customWidth="1"/>
    <col min="4363" max="4609" width="9.140625" style="564"/>
    <col min="4610" max="4610" width="8.5703125" style="564" customWidth="1"/>
    <col min="4611" max="4611" width="17.85546875" style="564" customWidth="1"/>
    <col min="4612" max="4612" width="13.85546875" style="564" customWidth="1"/>
    <col min="4613" max="4618" width="15.140625" style="564" customWidth="1"/>
    <col min="4619" max="4865" width="9.140625" style="564"/>
    <col min="4866" max="4866" width="8.5703125" style="564" customWidth="1"/>
    <col min="4867" max="4867" width="17.85546875" style="564" customWidth="1"/>
    <col min="4868" max="4868" width="13.85546875" style="564" customWidth="1"/>
    <col min="4869" max="4874" width="15.140625" style="564" customWidth="1"/>
    <col min="4875" max="5121" width="9.140625" style="564"/>
    <col min="5122" max="5122" width="8.5703125" style="564" customWidth="1"/>
    <col min="5123" max="5123" width="17.85546875" style="564" customWidth="1"/>
    <col min="5124" max="5124" width="13.85546875" style="564" customWidth="1"/>
    <col min="5125" max="5130" width="15.140625" style="564" customWidth="1"/>
    <col min="5131" max="5377" width="9.140625" style="564"/>
    <col min="5378" max="5378" width="8.5703125" style="564" customWidth="1"/>
    <col min="5379" max="5379" width="17.85546875" style="564" customWidth="1"/>
    <col min="5380" max="5380" width="13.85546875" style="564" customWidth="1"/>
    <col min="5381" max="5386" width="15.140625" style="564" customWidth="1"/>
    <col min="5387" max="5633" width="9.140625" style="564"/>
    <col min="5634" max="5634" width="8.5703125" style="564" customWidth="1"/>
    <col min="5635" max="5635" width="17.85546875" style="564" customWidth="1"/>
    <col min="5636" max="5636" width="13.85546875" style="564" customWidth="1"/>
    <col min="5637" max="5642" width="15.140625" style="564" customWidth="1"/>
    <col min="5643" max="5889" width="9.140625" style="564"/>
    <col min="5890" max="5890" width="8.5703125" style="564" customWidth="1"/>
    <col min="5891" max="5891" width="17.85546875" style="564" customWidth="1"/>
    <col min="5892" max="5892" width="13.85546875" style="564" customWidth="1"/>
    <col min="5893" max="5898" width="15.140625" style="564" customWidth="1"/>
    <col min="5899" max="6145" width="9.140625" style="564"/>
    <col min="6146" max="6146" width="8.5703125" style="564" customWidth="1"/>
    <col min="6147" max="6147" width="17.85546875" style="564" customWidth="1"/>
    <col min="6148" max="6148" width="13.85546875" style="564" customWidth="1"/>
    <col min="6149" max="6154" width="15.140625" style="564" customWidth="1"/>
    <col min="6155" max="6401" width="9.140625" style="564"/>
    <col min="6402" max="6402" width="8.5703125" style="564" customWidth="1"/>
    <col min="6403" max="6403" width="17.85546875" style="564" customWidth="1"/>
    <col min="6404" max="6404" width="13.85546875" style="564" customWidth="1"/>
    <col min="6405" max="6410" width="15.140625" style="564" customWidth="1"/>
    <col min="6411" max="6657" width="9.140625" style="564"/>
    <col min="6658" max="6658" width="8.5703125" style="564" customWidth="1"/>
    <col min="6659" max="6659" width="17.85546875" style="564" customWidth="1"/>
    <col min="6660" max="6660" width="13.85546875" style="564" customWidth="1"/>
    <col min="6661" max="6666" width="15.140625" style="564" customWidth="1"/>
    <col min="6667" max="6913" width="9.140625" style="564"/>
    <col min="6914" max="6914" width="8.5703125" style="564" customWidth="1"/>
    <col min="6915" max="6915" width="17.85546875" style="564" customWidth="1"/>
    <col min="6916" max="6916" width="13.85546875" style="564" customWidth="1"/>
    <col min="6917" max="6922" width="15.140625" style="564" customWidth="1"/>
    <col min="6923" max="7169" width="9.140625" style="564"/>
    <col min="7170" max="7170" width="8.5703125" style="564" customWidth="1"/>
    <col min="7171" max="7171" width="17.85546875" style="564" customWidth="1"/>
    <col min="7172" max="7172" width="13.85546875" style="564" customWidth="1"/>
    <col min="7173" max="7178" width="15.140625" style="564" customWidth="1"/>
    <col min="7179" max="7425" width="9.140625" style="564"/>
    <col min="7426" max="7426" width="8.5703125" style="564" customWidth="1"/>
    <col min="7427" max="7427" width="17.85546875" style="564" customWidth="1"/>
    <col min="7428" max="7428" width="13.85546875" style="564" customWidth="1"/>
    <col min="7429" max="7434" width="15.140625" style="564" customWidth="1"/>
    <col min="7435" max="7681" width="9.140625" style="564"/>
    <col min="7682" max="7682" width="8.5703125" style="564" customWidth="1"/>
    <col min="7683" max="7683" width="17.85546875" style="564" customWidth="1"/>
    <col min="7684" max="7684" width="13.85546875" style="564" customWidth="1"/>
    <col min="7685" max="7690" width="15.140625" style="564" customWidth="1"/>
    <col min="7691" max="7937" width="9.140625" style="564"/>
    <col min="7938" max="7938" width="8.5703125" style="564" customWidth="1"/>
    <col min="7939" max="7939" width="17.85546875" style="564" customWidth="1"/>
    <col min="7940" max="7940" width="13.85546875" style="564" customWidth="1"/>
    <col min="7941" max="7946" width="15.140625" style="564" customWidth="1"/>
    <col min="7947" max="8193" width="9.140625" style="564"/>
    <col min="8194" max="8194" width="8.5703125" style="564" customWidth="1"/>
    <col min="8195" max="8195" width="17.85546875" style="564" customWidth="1"/>
    <col min="8196" max="8196" width="13.85546875" style="564" customWidth="1"/>
    <col min="8197" max="8202" width="15.140625" style="564" customWidth="1"/>
    <col min="8203" max="8449" width="9.140625" style="564"/>
    <col min="8450" max="8450" width="8.5703125" style="564" customWidth="1"/>
    <col min="8451" max="8451" width="17.85546875" style="564" customWidth="1"/>
    <col min="8452" max="8452" width="13.85546875" style="564" customWidth="1"/>
    <col min="8453" max="8458" width="15.140625" style="564" customWidth="1"/>
    <col min="8459" max="8705" width="9.140625" style="564"/>
    <col min="8706" max="8706" width="8.5703125" style="564" customWidth="1"/>
    <col min="8707" max="8707" width="17.85546875" style="564" customWidth="1"/>
    <col min="8708" max="8708" width="13.85546875" style="564" customWidth="1"/>
    <col min="8709" max="8714" width="15.140625" style="564" customWidth="1"/>
    <col min="8715" max="8961" width="9.140625" style="564"/>
    <col min="8962" max="8962" width="8.5703125" style="564" customWidth="1"/>
    <col min="8963" max="8963" width="17.85546875" style="564" customWidth="1"/>
    <col min="8964" max="8964" width="13.85546875" style="564" customWidth="1"/>
    <col min="8965" max="8970" width="15.140625" style="564" customWidth="1"/>
    <col min="8971" max="9217" width="9.140625" style="564"/>
    <col min="9218" max="9218" width="8.5703125" style="564" customWidth="1"/>
    <col min="9219" max="9219" width="17.85546875" style="564" customWidth="1"/>
    <col min="9220" max="9220" width="13.85546875" style="564" customWidth="1"/>
    <col min="9221" max="9226" width="15.140625" style="564" customWidth="1"/>
    <col min="9227" max="9473" width="9.140625" style="564"/>
    <col min="9474" max="9474" width="8.5703125" style="564" customWidth="1"/>
    <col min="9475" max="9475" width="17.85546875" style="564" customWidth="1"/>
    <col min="9476" max="9476" width="13.85546875" style="564" customWidth="1"/>
    <col min="9477" max="9482" width="15.140625" style="564" customWidth="1"/>
    <col min="9483" max="9729" width="9.140625" style="564"/>
    <col min="9730" max="9730" width="8.5703125" style="564" customWidth="1"/>
    <col min="9731" max="9731" width="17.85546875" style="564" customWidth="1"/>
    <col min="9732" max="9732" width="13.85546875" style="564" customWidth="1"/>
    <col min="9733" max="9738" width="15.140625" style="564" customWidth="1"/>
    <col min="9739" max="9985" width="9.140625" style="564"/>
    <col min="9986" max="9986" width="8.5703125" style="564" customWidth="1"/>
    <col min="9987" max="9987" width="17.85546875" style="564" customWidth="1"/>
    <col min="9988" max="9988" width="13.85546875" style="564" customWidth="1"/>
    <col min="9989" max="9994" width="15.140625" style="564" customWidth="1"/>
    <col min="9995" max="10241" width="9.140625" style="564"/>
    <col min="10242" max="10242" width="8.5703125" style="564" customWidth="1"/>
    <col min="10243" max="10243" width="17.85546875" style="564" customWidth="1"/>
    <col min="10244" max="10244" width="13.85546875" style="564" customWidth="1"/>
    <col min="10245" max="10250" width="15.140625" style="564" customWidth="1"/>
    <col min="10251" max="10497" width="9.140625" style="564"/>
    <col min="10498" max="10498" width="8.5703125" style="564" customWidth="1"/>
    <col min="10499" max="10499" width="17.85546875" style="564" customWidth="1"/>
    <col min="10500" max="10500" width="13.85546875" style="564" customWidth="1"/>
    <col min="10501" max="10506" width="15.140625" style="564" customWidth="1"/>
    <col min="10507" max="10753" width="9.140625" style="564"/>
    <col min="10754" max="10754" width="8.5703125" style="564" customWidth="1"/>
    <col min="10755" max="10755" width="17.85546875" style="564" customWidth="1"/>
    <col min="10756" max="10756" width="13.85546875" style="564" customWidth="1"/>
    <col min="10757" max="10762" width="15.140625" style="564" customWidth="1"/>
    <col min="10763" max="11009" width="9.140625" style="564"/>
    <col min="11010" max="11010" width="8.5703125" style="564" customWidth="1"/>
    <col min="11011" max="11011" width="17.85546875" style="564" customWidth="1"/>
    <col min="11012" max="11012" width="13.85546875" style="564" customWidth="1"/>
    <col min="11013" max="11018" width="15.140625" style="564" customWidth="1"/>
    <col min="11019" max="11265" width="9.140625" style="564"/>
    <col min="11266" max="11266" width="8.5703125" style="564" customWidth="1"/>
    <col min="11267" max="11267" width="17.85546875" style="564" customWidth="1"/>
    <col min="11268" max="11268" width="13.85546875" style="564" customWidth="1"/>
    <col min="11269" max="11274" width="15.140625" style="564" customWidth="1"/>
    <col min="11275" max="11521" width="9.140625" style="564"/>
    <col min="11522" max="11522" width="8.5703125" style="564" customWidth="1"/>
    <col min="11523" max="11523" width="17.85546875" style="564" customWidth="1"/>
    <col min="11524" max="11524" width="13.85546875" style="564" customWidth="1"/>
    <col min="11525" max="11530" width="15.140625" style="564" customWidth="1"/>
    <col min="11531" max="11777" width="9.140625" style="564"/>
    <col min="11778" max="11778" width="8.5703125" style="564" customWidth="1"/>
    <col min="11779" max="11779" width="17.85546875" style="564" customWidth="1"/>
    <col min="11780" max="11780" width="13.85546875" style="564" customWidth="1"/>
    <col min="11781" max="11786" width="15.140625" style="564" customWidth="1"/>
    <col min="11787" max="12033" width="9.140625" style="564"/>
    <col min="12034" max="12034" width="8.5703125" style="564" customWidth="1"/>
    <col min="12035" max="12035" width="17.85546875" style="564" customWidth="1"/>
    <col min="12036" max="12036" width="13.85546875" style="564" customWidth="1"/>
    <col min="12037" max="12042" width="15.140625" style="564" customWidth="1"/>
    <col min="12043" max="12289" width="9.140625" style="564"/>
    <col min="12290" max="12290" width="8.5703125" style="564" customWidth="1"/>
    <col min="12291" max="12291" width="17.85546875" style="564" customWidth="1"/>
    <col min="12292" max="12292" width="13.85546875" style="564" customWidth="1"/>
    <col min="12293" max="12298" width="15.140625" style="564" customWidth="1"/>
    <col min="12299" max="12545" width="9.140625" style="564"/>
    <col min="12546" max="12546" width="8.5703125" style="564" customWidth="1"/>
    <col min="12547" max="12547" width="17.85546875" style="564" customWidth="1"/>
    <col min="12548" max="12548" width="13.85546875" style="564" customWidth="1"/>
    <col min="12549" max="12554" width="15.140625" style="564" customWidth="1"/>
    <col min="12555" max="12801" width="9.140625" style="564"/>
    <col min="12802" max="12802" width="8.5703125" style="564" customWidth="1"/>
    <col min="12803" max="12803" width="17.85546875" style="564" customWidth="1"/>
    <col min="12804" max="12804" width="13.85546875" style="564" customWidth="1"/>
    <col min="12805" max="12810" width="15.140625" style="564" customWidth="1"/>
    <col min="12811" max="13057" width="9.140625" style="564"/>
    <col min="13058" max="13058" width="8.5703125" style="564" customWidth="1"/>
    <col min="13059" max="13059" width="17.85546875" style="564" customWidth="1"/>
    <col min="13060" max="13060" width="13.85546875" style="564" customWidth="1"/>
    <col min="13061" max="13066" width="15.140625" style="564" customWidth="1"/>
    <col min="13067" max="13313" width="9.140625" style="564"/>
    <col min="13314" max="13314" width="8.5703125" style="564" customWidth="1"/>
    <col min="13315" max="13315" width="17.85546875" style="564" customWidth="1"/>
    <col min="13316" max="13316" width="13.85546875" style="564" customWidth="1"/>
    <col min="13317" max="13322" width="15.140625" style="564" customWidth="1"/>
    <col min="13323" max="13569" width="9.140625" style="564"/>
    <col min="13570" max="13570" width="8.5703125" style="564" customWidth="1"/>
    <col min="13571" max="13571" width="17.85546875" style="564" customWidth="1"/>
    <col min="13572" max="13572" width="13.85546875" style="564" customWidth="1"/>
    <col min="13573" max="13578" width="15.140625" style="564" customWidth="1"/>
    <col min="13579" max="13825" width="9.140625" style="564"/>
    <col min="13826" max="13826" width="8.5703125" style="564" customWidth="1"/>
    <col min="13827" max="13827" width="17.85546875" style="564" customWidth="1"/>
    <col min="13828" max="13828" width="13.85546875" style="564" customWidth="1"/>
    <col min="13829" max="13834" width="15.140625" style="564" customWidth="1"/>
    <col min="13835" max="14081" width="9.140625" style="564"/>
    <col min="14082" max="14082" width="8.5703125" style="564" customWidth="1"/>
    <col min="14083" max="14083" width="17.85546875" style="564" customWidth="1"/>
    <col min="14084" max="14084" width="13.85546875" style="564" customWidth="1"/>
    <col min="14085" max="14090" width="15.140625" style="564" customWidth="1"/>
    <col min="14091" max="14337" width="9.140625" style="564"/>
    <col min="14338" max="14338" width="8.5703125" style="564" customWidth="1"/>
    <col min="14339" max="14339" width="17.85546875" style="564" customWidth="1"/>
    <col min="14340" max="14340" width="13.85546875" style="564" customWidth="1"/>
    <col min="14341" max="14346" width="15.140625" style="564" customWidth="1"/>
    <col min="14347" max="14593" width="9.140625" style="564"/>
    <col min="14594" max="14594" width="8.5703125" style="564" customWidth="1"/>
    <col min="14595" max="14595" width="17.85546875" style="564" customWidth="1"/>
    <col min="14596" max="14596" width="13.85546875" style="564" customWidth="1"/>
    <col min="14597" max="14602" width="15.140625" style="564" customWidth="1"/>
    <col min="14603" max="14849" width="9.140625" style="564"/>
    <col min="14850" max="14850" width="8.5703125" style="564" customWidth="1"/>
    <col min="14851" max="14851" width="17.85546875" style="564" customWidth="1"/>
    <col min="14852" max="14852" width="13.85546875" style="564" customWidth="1"/>
    <col min="14853" max="14858" width="15.140625" style="564" customWidth="1"/>
    <col min="14859" max="15105" width="9.140625" style="564"/>
    <col min="15106" max="15106" width="8.5703125" style="564" customWidth="1"/>
    <col min="15107" max="15107" width="17.85546875" style="564" customWidth="1"/>
    <col min="15108" max="15108" width="13.85546875" style="564" customWidth="1"/>
    <col min="15109" max="15114" width="15.140625" style="564" customWidth="1"/>
    <col min="15115" max="15361" width="9.140625" style="564"/>
    <col min="15362" max="15362" width="8.5703125" style="564" customWidth="1"/>
    <col min="15363" max="15363" width="17.85546875" style="564" customWidth="1"/>
    <col min="15364" max="15364" width="13.85546875" style="564" customWidth="1"/>
    <col min="15365" max="15370" width="15.140625" style="564" customWidth="1"/>
    <col min="15371" max="15617" width="9.140625" style="564"/>
    <col min="15618" max="15618" width="8.5703125" style="564" customWidth="1"/>
    <col min="15619" max="15619" width="17.85546875" style="564" customWidth="1"/>
    <col min="15620" max="15620" width="13.85546875" style="564" customWidth="1"/>
    <col min="15621" max="15626" width="15.140625" style="564" customWidth="1"/>
    <col min="15627" max="15873" width="9.140625" style="564"/>
    <col min="15874" max="15874" width="8.5703125" style="564" customWidth="1"/>
    <col min="15875" max="15875" width="17.85546875" style="564" customWidth="1"/>
    <col min="15876" max="15876" width="13.85546875" style="564" customWidth="1"/>
    <col min="15877" max="15882" width="15.140625" style="564" customWidth="1"/>
    <col min="15883" max="16129" width="9.140625" style="564"/>
    <col min="16130" max="16130" width="8.5703125" style="564" customWidth="1"/>
    <col min="16131" max="16131" width="17.85546875" style="564" customWidth="1"/>
    <col min="16132" max="16132" width="13.85546875" style="564" customWidth="1"/>
    <col min="16133" max="16138" width="15.140625" style="564" customWidth="1"/>
    <col min="16139" max="16384" width="9.140625" style="564"/>
  </cols>
  <sheetData>
    <row r="1" spans="1:12" ht="13.5"/>
    <row r="2" spans="1:12" ht="16.5">
      <c r="A2" s="648" t="s">
        <v>174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</row>
    <row r="3" spans="1:12" s="565" customFormat="1" ht="26.25" customHeight="1">
      <c r="A3" s="650" t="s">
        <v>1022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</row>
    <row r="4" spans="1:12" ht="33" customHeight="1">
      <c r="A4" s="651" t="s">
        <v>24</v>
      </c>
      <c r="B4" s="651" t="s">
        <v>25</v>
      </c>
      <c r="C4" s="652" t="s">
        <v>26</v>
      </c>
      <c r="D4" s="654" t="s">
        <v>27</v>
      </c>
      <c r="E4" s="654"/>
      <c r="F4" s="654"/>
      <c r="G4" s="654" t="s">
        <v>28</v>
      </c>
      <c r="H4" s="654"/>
      <c r="I4" s="654"/>
      <c r="J4" s="654" t="s">
        <v>29</v>
      </c>
      <c r="K4" s="654"/>
      <c r="L4" s="649" t="s">
        <v>40</v>
      </c>
    </row>
    <row r="5" spans="1:12" s="567" customFormat="1" ht="72" customHeight="1">
      <c r="A5" s="651"/>
      <c r="B5" s="651"/>
      <c r="C5" s="653"/>
      <c r="D5" s="566" t="s">
        <v>30</v>
      </c>
      <c r="E5" s="566" t="s">
        <v>31</v>
      </c>
      <c r="F5" s="566" t="s">
        <v>32</v>
      </c>
      <c r="G5" s="566" t="s">
        <v>33</v>
      </c>
      <c r="H5" s="566" t="s">
        <v>34</v>
      </c>
      <c r="I5" s="566" t="s">
        <v>35</v>
      </c>
      <c r="J5" s="566" t="s">
        <v>36</v>
      </c>
      <c r="K5" s="566" t="s">
        <v>37</v>
      </c>
      <c r="L5" s="649"/>
    </row>
    <row r="6" spans="1:12" s="567" customFormat="1" ht="36" customHeight="1">
      <c r="A6" s="568">
        <v>1</v>
      </c>
      <c r="B6" s="569" t="s">
        <v>11</v>
      </c>
      <c r="C6" s="568">
        <v>8</v>
      </c>
      <c r="D6" s="568">
        <v>221</v>
      </c>
      <c r="E6" s="568">
        <v>1341</v>
      </c>
      <c r="F6" s="568">
        <f>+D6+E6</f>
        <v>1562</v>
      </c>
      <c r="G6" s="568">
        <v>337</v>
      </c>
      <c r="H6" s="568">
        <v>1945</v>
      </c>
      <c r="I6" s="568">
        <f>+G6+H6</f>
        <v>2282</v>
      </c>
      <c r="J6" s="568">
        <v>88337</v>
      </c>
      <c r="K6" s="568">
        <v>21943</v>
      </c>
      <c r="L6" s="570">
        <v>61.41</v>
      </c>
    </row>
    <row r="7" spans="1:12" s="567" customFormat="1" ht="36" customHeight="1">
      <c r="A7" s="568">
        <v>2</v>
      </c>
      <c r="B7" s="569" t="s">
        <v>13</v>
      </c>
      <c r="C7" s="568">
        <v>8</v>
      </c>
      <c r="D7" s="568">
        <v>19</v>
      </c>
      <c r="E7" s="568">
        <v>1163</v>
      </c>
      <c r="F7" s="568">
        <f t="shared" ref="F7:F14" si="0">+D7+E7</f>
        <v>1182</v>
      </c>
      <c r="G7" s="568">
        <v>143</v>
      </c>
      <c r="H7" s="568">
        <v>3004</v>
      </c>
      <c r="I7" s="568">
        <f t="shared" ref="I7:I14" si="1">+G7+H7</f>
        <v>3147</v>
      </c>
      <c r="J7" s="568">
        <v>116821</v>
      </c>
      <c r="K7" s="568">
        <v>78366</v>
      </c>
      <c r="L7" s="571">
        <v>77.040000000000006</v>
      </c>
    </row>
    <row r="8" spans="1:12" s="567" customFormat="1" ht="36" customHeight="1">
      <c r="A8" s="568">
        <v>3</v>
      </c>
      <c r="B8" s="569" t="s">
        <v>14</v>
      </c>
      <c r="C8" s="568">
        <v>8</v>
      </c>
      <c r="D8" s="568">
        <v>16</v>
      </c>
      <c r="E8" s="568">
        <v>1018</v>
      </c>
      <c r="F8" s="568">
        <f t="shared" si="0"/>
        <v>1034</v>
      </c>
      <c r="G8" s="568">
        <v>223</v>
      </c>
      <c r="H8" s="568">
        <v>1535</v>
      </c>
      <c r="I8" s="568">
        <f t="shared" si="1"/>
        <v>1758</v>
      </c>
      <c r="J8" s="568">
        <v>143420</v>
      </c>
      <c r="K8" s="568">
        <v>35118</v>
      </c>
      <c r="L8" s="570">
        <v>70.48</v>
      </c>
    </row>
    <row r="9" spans="1:12" s="567" customFormat="1" ht="36" customHeight="1">
      <c r="A9" s="568">
        <v>4</v>
      </c>
      <c r="B9" s="569" t="s">
        <v>15</v>
      </c>
      <c r="C9" s="568">
        <v>11</v>
      </c>
      <c r="D9" s="568">
        <v>4</v>
      </c>
      <c r="E9" s="568">
        <v>1546</v>
      </c>
      <c r="F9" s="568">
        <f t="shared" si="0"/>
        <v>1550</v>
      </c>
      <c r="G9" s="568">
        <v>51</v>
      </c>
      <c r="H9" s="568">
        <v>5479</v>
      </c>
      <c r="I9" s="568">
        <f t="shared" si="1"/>
        <v>5530</v>
      </c>
      <c r="J9" s="568">
        <v>119138</v>
      </c>
      <c r="K9" s="568">
        <v>66778</v>
      </c>
      <c r="L9" s="571">
        <v>153.11000000000001</v>
      </c>
    </row>
    <row r="10" spans="1:12" s="567" customFormat="1" ht="36" customHeight="1">
      <c r="A10" s="568">
        <v>5</v>
      </c>
      <c r="B10" s="569" t="s">
        <v>19</v>
      </c>
      <c r="C10" s="568">
        <v>9</v>
      </c>
      <c r="D10" s="568">
        <v>1</v>
      </c>
      <c r="E10" s="568">
        <v>1324</v>
      </c>
      <c r="F10" s="568">
        <f t="shared" si="0"/>
        <v>1325</v>
      </c>
      <c r="G10" s="568">
        <v>477</v>
      </c>
      <c r="H10" s="568">
        <v>5272</v>
      </c>
      <c r="I10" s="568">
        <f t="shared" si="1"/>
        <v>5749</v>
      </c>
      <c r="J10" s="568">
        <v>95694</v>
      </c>
      <c r="K10" s="568">
        <v>37262</v>
      </c>
      <c r="L10" s="570">
        <v>40.96</v>
      </c>
    </row>
    <row r="11" spans="1:12" s="567" customFormat="1" ht="36" customHeight="1">
      <c r="A11" s="568">
        <v>6</v>
      </c>
      <c r="B11" s="569" t="s">
        <v>21</v>
      </c>
      <c r="C11" s="568">
        <v>10</v>
      </c>
      <c r="D11" s="568">
        <v>8</v>
      </c>
      <c r="E11" s="568">
        <v>1272</v>
      </c>
      <c r="F11" s="568">
        <f t="shared" si="0"/>
        <v>1280</v>
      </c>
      <c r="G11" s="568">
        <v>200</v>
      </c>
      <c r="H11" s="568">
        <v>2989</v>
      </c>
      <c r="I11" s="568">
        <f t="shared" si="1"/>
        <v>3189</v>
      </c>
      <c r="J11" s="568">
        <v>68637</v>
      </c>
      <c r="K11" s="568">
        <v>41387</v>
      </c>
      <c r="L11" s="570">
        <v>104.01</v>
      </c>
    </row>
    <row r="12" spans="1:12" s="567" customFormat="1" ht="36" customHeight="1">
      <c r="A12" s="568">
        <v>7</v>
      </c>
      <c r="B12" s="569" t="s">
        <v>17</v>
      </c>
      <c r="C12" s="568">
        <v>14</v>
      </c>
      <c r="D12" s="568">
        <v>0</v>
      </c>
      <c r="E12" s="568">
        <v>1738</v>
      </c>
      <c r="F12" s="568">
        <f t="shared" si="0"/>
        <v>1738</v>
      </c>
      <c r="G12" s="568">
        <v>31</v>
      </c>
      <c r="H12" s="568">
        <v>7365</v>
      </c>
      <c r="I12" s="568">
        <f t="shared" si="1"/>
        <v>7396</v>
      </c>
      <c r="J12" s="568">
        <v>188951</v>
      </c>
      <c r="K12" s="568">
        <v>68277</v>
      </c>
      <c r="L12" s="570">
        <v>133.11000000000001</v>
      </c>
    </row>
    <row r="13" spans="1:12" s="567" customFormat="1" ht="36" customHeight="1">
      <c r="A13" s="568">
        <v>8</v>
      </c>
      <c r="B13" s="569" t="s">
        <v>38</v>
      </c>
      <c r="C13" s="568">
        <v>8</v>
      </c>
      <c r="D13" s="568">
        <v>20</v>
      </c>
      <c r="E13" s="568">
        <v>1173</v>
      </c>
      <c r="F13" s="568">
        <f t="shared" si="0"/>
        <v>1193</v>
      </c>
      <c r="G13" s="568">
        <v>34</v>
      </c>
      <c r="H13" s="568">
        <v>4161</v>
      </c>
      <c r="I13" s="568">
        <f t="shared" si="1"/>
        <v>4195</v>
      </c>
      <c r="J13" s="568">
        <v>65292</v>
      </c>
      <c r="K13" s="568">
        <v>29440</v>
      </c>
      <c r="L13" s="570">
        <v>79.290000000000006</v>
      </c>
    </row>
    <row r="14" spans="1:12" s="567" customFormat="1" ht="36" customHeight="1">
      <c r="A14" s="568">
        <v>9</v>
      </c>
      <c r="B14" s="569" t="s">
        <v>175</v>
      </c>
      <c r="C14" s="568">
        <v>2</v>
      </c>
      <c r="D14" s="568">
        <v>0</v>
      </c>
      <c r="E14" s="568">
        <v>533</v>
      </c>
      <c r="F14" s="568">
        <f t="shared" si="0"/>
        <v>533</v>
      </c>
      <c r="G14" s="568">
        <v>8</v>
      </c>
      <c r="H14" s="568">
        <v>1047</v>
      </c>
      <c r="I14" s="568">
        <f t="shared" si="1"/>
        <v>1055</v>
      </c>
      <c r="J14" s="568">
        <v>27390</v>
      </c>
      <c r="K14" s="568">
        <v>9749</v>
      </c>
      <c r="L14" s="570">
        <v>14.93</v>
      </c>
    </row>
    <row r="15" spans="1:12" s="573" customFormat="1" ht="33" customHeight="1">
      <c r="A15" s="639" t="s">
        <v>39</v>
      </c>
      <c r="B15" s="639"/>
      <c r="C15" s="562">
        <f>+C6+C7+C8+C9+C10+C11+C12+C13+C14</f>
        <v>78</v>
      </c>
      <c r="D15" s="562">
        <f t="shared" ref="D15:K15" si="2">+D6+D7+D8+D9+D10+D11+D12+D13+D14</f>
        <v>289</v>
      </c>
      <c r="E15" s="562">
        <f t="shared" si="2"/>
        <v>11108</v>
      </c>
      <c r="F15" s="562">
        <f t="shared" si="2"/>
        <v>11397</v>
      </c>
      <c r="G15" s="562">
        <f t="shared" si="2"/>
        <v>1504</v>
      </c>
      <c r="H15" s="562">
        <f t="shared" si="2"/>
        <v>32797</v>
      </c>
      <c r="I15" s="562">
        <f t="shared" si="2"/>
        <v>34301</v>
      </c>
      <c r="J15" s="562">
        <f t="shared" si="2"/>
        <v>913680</v>
      </c>
      <c r="K15" s="562">
        <f t="shared" si="2"/>
        <v>388320</v>
      </c>
      <c r="L15" s="572">
        <f t="shared" ref="L15" si="3">SUM(L6:L14)</f>
        <v>734.33999999999992</v>
      </c>
    </row>
  </sheetData>
  <mergeCells count="10">
    <mergeCell ref="A2:L2"/>
    <mergeCell ref="A15:B15"/>
    <mergeCell ref="L4:L5"/>
    <mergeCell ref="A3:L3"/>
    <mergeCell ref="A4:A5"/>
    <mergeCell ref="B4:B5"/>
    <mergeCell ref="C4:C5"/>
    <mergeCell ref="D4:F4"/>
    <mergeCell ref="G4:I4"/>
    <mergeCell ref="J4:K4"/>
  </mergeCells>
  <pageMargins left="0.21" right="0.16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B4" sqref="B4:B5"/>
    </sheetView>
  </sheetViews>
  <sheetFormatPr defaultRowHeight="33" customHeight="1"/>
  <cols>
    <col min="1" max="1" width="9.42578125" style="557" customWidth="1"/>
    <col min="2" max="2" width="15.42578125" style="557" customWidth="1"/>
    <col min="3" max="3" width="12.7109375" style="557" customWidth="1"/>
    <col min="4" max="4" width="16.85546875" style="574" customWidth="1"/>
    <col min="5" max="7" width="11.7109375" style="557" customWidth="1"/>
    <col min="8" max="8" width="11.7109375" style="574" customWidth="1"/>
    <col min="9" max="16384" width="9.140625" style="557"/>
  </cols>
  <sheetData>
    <row r="1" spans="1:12" ht="16.5"/>
    <row r="2" spans="1:12" ht="16.5">
      <c r="A2" s="648" t="s">
        <v>176</v>
      </c>
      <c r="B2" s="648"/>
      <c r="C2" s="648"/>
      <c r="D2" s="648"/>
      <c r="E2" s="648"/>
      <c r="F2" s="648"/>
      <c r="G2" s="648"/>
      <c r="H2" s="648"/>
      <c r="I2" s="575"/>
      <c r="J2" s="575"/>
      <c r="K2" s="575"/>
      <c r="L2" s="575"/>
    </row>
    <row r="3" spans="1:12" s="574" customFormat="1" ht="30" customHeight="1">
      <c r="A3" s="656" t="s">
        <v>1278</v>
      </c>
      <c r="B3" s="656"/>
      <c r="C3" s="656"/>
      <c r="D3" s="656"/>
      <c r="E3" s="656"/>
      <c r="F3" s="656"/>
      <c r="G3" s="656"/>
      <c r="H3" s="656"/>
    </row>
    <row r="4" spans="1:12" ht="24.75" customHeight="1">
      <c r="A4" s="644" t="s">
        <v>41</v>
      </c>
      <c r="B4" s="644" t="s">
        <v>42</v>
      </c>
      <c r="C4" s="644" t="s">
        <v>43</v>
      </c>
      <c r="D4" s="657" t="s">
        <v>1020</v>
      </c>
      <c r="E4" s="644" t="s">
        <v>44</v>
      </c>
      <c r="F4" s="644"/>
      <c r="G4" s="644"/>
      <c r="H4" s="644"/>
    </row>
    <row r="5" spans="1:12" ht="38.25" customHeight="1">
      <c r="A5" s="644"/>
      <c r="B5" s="644"/>
      <c r="C5" s="644"/>
      <c r="D5" s="657"/>
      <c r="E5" s="560" t="s">
        <v>45</v>
      </c>
      <c r="F5" s="560" t="s">
        <v>46</v>
      </c>
      <c r="G5" s="560" t="s">
        <v>47</v>
      </c>
      <c r="H5" s="576" t="s">
        <v>48</v>
      </c>
    </row>
    <row r="6" spans="1:12" s="578" customFormat="1" ht="24.75" customHeight="1">
      <c r="A6" s="577" t="s">
        <v>49</v>
      </c>
      <c r="B6" s="577" t="s">
        <v>50</v>
      </c>
      <c r="C6" s="577" t="s">
        <v>51</v>
      </c>
      <c r="D6" s="577" t="s">
        <v>52</v>
      </c>
      <c r="E6" s="577" t="s">
        <v>56</v>
      </c>
      <c r="F6" s="577" t="s">
        <v>57</v>
      </c>
      <c r="G6" s="577" t="s">
        <v>58</v>
      </c>
      <c r="H6" s="577" t="s">
        <v>59</v>
      </c>
    </row>
    <row r="7" spans="1:12" ht="24.75" customHeight="1">
      <c r="A7" s="561">
        <v>1</v>
      </c>
      <c r="B7" s="561" t="s">
        <v>11</v>
      </c>
      <c r="C7" s="561">
        <v>221</v>
      </c>
      <c r="D7" s="579">
        <v>27</v>
      </c>
      <c r="E7" s="561">
        <v>27</v>
      </c>
      <c r="F7" s="561">
        <v>27</v>
      </c>
      <c r="G7" s="561">
        <v>27</v>
      </c>
      <c r="H7" s="579">
        <v>27</v>
      </c>
    </row>
    <row r="8" spans="1:12" ht="24.75" customHeight="1">
      <c r="A8" s="561">
        <v>2</v>
      </c>
      <c r="B8" s="561" t="s">
        <v>61</v>
      </c>
      <c r="C8" s="561">
        <v>19</v>
      </c>
      <c r="D8" s="579">
        <v>19</v>
      </c>
      <c r="E8" s="561">
        <v>19</v>
      </c>
      <c r="F8" s="561">
        <v>19</v>
      </c>
      <c r="G8" s="561">
        <v>19</v>
      </c>
      <c r="H8" s="579">
        <v>19</v>
      </c>
    </row>
    <row r="9" spans="1:12" ht="24.75" customHeight="1">
      <c r="A9" s="561">
        <v>3</v>
      </c>
      <c r="B9" s="561" t="s">
        <v>62</v>
      </c>
      <c r="C9" s="561">
        <v>16</v>
      </c>
      <c r="D9" s="579">
        <v>15</v>
      </c>
      <c r="E9" s="561">
        <v>15</v>
      </c>
      <c r="F9" s="561">
        <v>15</v>
      </c>
      <c r="G9" s="561">
        <v>15</v>
      </c>
      <c r="H9" s="579">
        <v>15</v>
      </c>
    </row>
    <row r="10" spans="1:12" ht="24.75" customHeight="1">
      <c r="A10" s="561">
        <v>4</v>
      </c>
      <c r="B10" s="561" t="s">
        <v>15</v>
      </c>
      <c r="C10" s="561">
        <v>4</v>
      </c>
      <c r="D10" s="579">
        <v>0</v>
      </c>
      <c r="E10" s="561">
        <v>0</v>
      </c>
      <c r="F10" s="561">
        <v>0</v>
      </c>
      <c r="G10" s="561">
        <v>0</v>
      </c>
      <c r="H10" s="579">
        <v>0</v>
      </c>
    </row>
    <row r="11" spans="1:12" ht="24.75" customHeight="1">
      <c r="A11" s="561">
        <v>5</v>
      </c>
      <c r="B11" s="561" t="s">
        <v>19</v>
      </c>
      <c r="C11" s="561">
        <v>1</v>
      </c>
      <c r="D11" s="561">
        <v>1</v>
      </c>
      <c r="E11" s="561">
        <v>1</v>
      </c>
      <c r="F11" s="561">
        <v>1</v>
      </c>
      <c r="G11" s="561">
        <v>1</v>
      </c>
      <c r="H11" s="561">
        <v>1</v>
      </c>
    </row>
    <row r="12" spans="1:12" ht="24.75" customHeight="1">
      <c r="A12" s="561">
        <v>6</v>
      </c>
      <c r="B12" s="561" t="s">
        <v>21</v>
      </c>
      <c r="C12" s="561">
        <v>8</v>
      </c>
      <c r="D12" s="561">
        <v>0</v>
      </c>
      <c r="E12" s="561">
        <v>0</v>
      </c>
      <c r="F12" s="561">
        <v>0</v>
      </c>
      <c r="G12" s="561">
        <v>0</v>
      </c>
      <c r="H12" s="561">
        <v>0</v>
      </c>
    </row>
    <row r="13" spans="1:12" ht="24.75" customHeight="1">
      <c r="A13" s="561">
        <v>7</v>
      </c>
      <c r="B13" s="561" t="s">
        <v>17</v>
      </c>
      <c r="C13" s="561">
        <v>0</v>
      </c>
      <c r="D13" s="561">
        <v>0</v>
      </c>
      <c r="E13" s="561">
        <v>0</v>
      </c>
      <c r="F13" s="561">
        <v>0</v>
      </c>
      <c r="G13" s="561">
        <v>0</v>
      </c>
      <c r="H13" s="561">
        <v>0</v>
      </c>
    </row>
    <row r="14" spans="1:12" ht="24.75" customHeight="1">
      <c r="A14" s="561">
        <v>8</v>
      </c>
      <c r="B14" s="561" t="s">
        <v>38</v>
      </c>
      <c r="C14" s="561">
        <v>20</v>
      </c>
      <c r="D14" s="561">
        <v>0</v>
      </c>
      <c r="E14" s="561">
        <v>0</v>
      </c>
      <c r="F14" s="561">
        <v>0</v>
      </c>
      <c r="G14" s="561">
        <v>0</v>
      </c>
      <c r="H14" s="561">
        <v>0</v>
      </c>
    </row>
    <row r="15" spans="1:12" ht="24.75" customHeight="1">
      <c r="A15" s="561">
        <v>9</v>
      </c>
      <c r="B15" s="561" t="s">
        <v>63</v>
      </c>
      <c r="C15" s="561">
        <v>0</v>
      </c>
      <c r="D15" s="561">
        <v>0</v>
      </c>
      <c r="E15" s="561">
        <v>0</v>
      </c>
      <c r="F15" s="561">
        <v>0</v>
      </c>
      <c r="G15" s="561">
        <v>0</v>
      </c>
      <c r="H15" s="561">
        <v>0</v>
      </c>
    </row>
    <row r="16" spans="1:12" s="580" customFormat="1" ht="24.75" customHeight="1">
      <c r="A16" s="655" t="s">
        <v>64</v>
      </c>
      <c r="B16" s="655"/>
      <c r="C16" s="572">
        <f>+C7+C8+C9+C10+C11+C12+C13+C14+C15</f>
        <v>289</v>
      </c>
      <c r="D16" s="572">
        <f t="shared" ref="D16:H16" si="0">+D7+D8+D9+D10+D11+D12+D13+D14+D15</f>
        <v>62</v>
      </c>
      <c r="E16" s="572">
        <f t="shared" si="0"/>
        <v>62</v>
      </c>
      <c r="F16" s="572">
        <f t="shared" si="0"/>
        <v>62</v>
      </c>
      <c r="G16" s="572">
        <f t="shared" si="0"/>
        <v>62</v>
      </c>
      <c r="H16" s="572">
        <f t="shared" si="0"/>
        <v>62</v>
      </c>
    </row>
  </sheetData>
  <mergeCells count="8">
    <mergeCell ref="A2:H2"/>
    <mergeCell ref="A16:B16"/>
    <mergeCell ref="A3:H3"/>
    <mergeCell ref="A4:A5"/>
    <mergeCell ref="B4:B5"/>
    <mergeCell ref="C4:C5"/>
    <mergeCell ref="D4:D5"/>
    <mergeCell ref="E4:H4"/>
  </mergeCells>
  <pageMargins left="0.28000000000000003" right="0.1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sqref="A1:I1"/>
    </sheetView>
  </sheetViews>
  <sheetFormatPr defaultColWidth="9" defaultRowHeight="27" customHeight="1"/>
  <cols>
    <col min="1" max="1" width="7.42578125" style="581" customWidth="1"/>
    <col min="2" max="2" width="15.5703125" style="581" customWidth="1"/>
    <col min="3" max="3" width="12.28515625" style="581" customWidth="1"/>
    <col min="4" max="4" width="15" style="581" customWidth="1"/>
    <col min="5" max="5" width="10" style="581" customWidth="1"/>
    <col min="6" max="6" width="9.85546875" style="581" customWidth="1"/>
    <col min="7" max="7" width="14.28515625" style="581" customWidth="1"/>
    <col min="8" max="8" width="14.28515625" style="587" customWidth="1"/>
    <col min="9" max="9" width="15.85546875" style="581" customWidth="1"/>
    <col min="10" max="16384" width="9" style="581"/>
  </cols>
  <sheetData>
    <row r="1" spans="1:9" ht="16.5" customHeight="1">
      <c r="A1" s="648" t="s">
        <v>177</v>
      </c>
      <c r="B1" s="648"/>
      <c r="C1" s="648"/>
      <c r="D1" s="648"/>
      <c r="E1" s="648"/>
      <c r="F1" s="648"/>
      <c r="G1" s="648"/>
      <c r="H1" s="648"/>
      <c r="I1" s="648"/>
    </row>
    <row r="2" spans="1:9" ht="30" customHeight="1">
      <c r="A2" s="660" t="s">
        <v>1279</v>
      </c>
      <c r="B2" s="660"/>
      <c r="C2" s="660"/>
      <c r="D2" s="660"/>
      <c r="E2" s="660"/>
      <c r="F2" s="660"/>
      <c r="G2" s="660"/>
      <c r="H2" s="660"/>
      <c r="I2" s="660"/>
    </row>
    <row r="3" spans="1:9" s="582" customFormat="1" ht="33.75" customHeight="1">
      <c r="A3" s="661" t="s">
        <v>41</v>
      </c>
      <c r="B3" s="661" t="s">
        <v>42</v>
      </c>
      <c r="C3" s="661" t="s">
        <v>65</v>
      </c>
      <c r="D3" s="661" t="s">
        <v>66</v>
      </c>
      <c r="E3" s="661" t="s">
        <v>44</v>
      </c>
      <c r="F3" s="661"/>
      <c r="G3" s="661"/>
      <c r="H3" s="661"/>
      <c r="I3" s="658" t="s">
        <v>1021</v>
      </c>
    </row>
    <row r="4" spans="1:9" s="583" customFormat="1" ht="27" customHeight="1">
      <c r="A4" s="661"/>
      <c r="B4" s="661"/>
      <c r="C4" s="661"/>
      <c r="D4" s="661"/>
      <c r="E4" s="658" t="s">
        <v>67</v>
      </c>
      <c r="F4" s="658" t="s">
        <v>68</v>
      </c>
      <c r="G4" s="658" t="s">
        <v>47</v>
      </c>
      <c r="H4" s="659" t="s">
        <v>48</v>
      </c>
      <c r="I4" s="658"/>
    </row>
    <row r="5" spans="1:9" s="583" customFormat="1" ht="27" customHeight="1">
      <c r="A5" s="661"/>
      <c r="B5" s="661"/>
      <c r="C5" s="661"/>
      <c r="D5" s="661"/>
      <c r="E5" s="658"/>
      <c r="F5" s="658"/>
      <c r="G5" s="658"/>
      <c r="H5" s="659"/>
      <c r="I5" s="658"/>
    </row>
    <row r="6" spans="1:9" s="585" customFormat="1" ht="19.5" customHeight="1">
      <c r="A6" s="584" t="s">
        <v>49</v>
      </c>
      <c r="B6" s="584" t="s">
        <v>50</v>
      </c>
      <c r="C6" s="584" t="s">
        <v>51</v>
      </c>
      <c r="D6" s="584" t="s">
        <v>52</v>
      </c>
      <c r="E6" s="584" t="s">
        <v>53</v>
      </c>
      <c r="F6" s="584" t="s">
        <v>69</v>
      </c>
      <c r="G6" s="584" t="s">
        <v>54</v>
      </c>
      <c r="H6" s="584" t="s">
        <v>55</v>
      </c>
      <c r="I6" s="584" t="s">
        <v>60</v>
      </c>
    </row>
    <row r="7" spans="1:9" s="557" customFormat="1" ht="27" customHeight="1">
      <c r="A7" s="561">
        <v>1</v>
      </c>
      <c r="B7" s="561" t="s">
        <v>11</v>
      </c>
      <c r="C7" s="561">
        <v>1341</v>
      </c>
      <c r="D7" s="561">
        <v>701</v>
      </c>
      <c r="E7" s="561">
        <v>647</v>
      </c>
      <c r="F7" s="561">
        <v>647</v>
      </c>
      <c r="G7" s="561">
        <v>647</v>
      </c>
      <c r="H7" s="561">
        <v>647</v>
      </c>
      <c r="I7" s="586">
        <v>10000</v>
      </c>
    </row>
    <row r="8" spans="1:9" s="557" customFormat="1" ht="27" customHeight="1">
      <c r="A8" s="561">
        <v>2</v>
      </c>
      <c r="B8" s="561" t="s">
        <v>61</v>
      </c>
      <c r="C8" s="561">
        <v>1163</v>
      </c>
      <c r="D8" s="561">
        <v>1148</v>
      </c>
      <c r="E8" s="561">
        <v>1150</v>
      </c>
      <c r="F8" s="561">
        <v>1150</v>
      </c>
      <c r="G8" s="561">
        <v>1150</v>
      </c>
      <c r="H8" s="561">
        <v>1150</v>
      </c>
      <c r="I8" s="586">
        <v>2097</v>
      </c>
    </row>
    <row r="9" spans="1:9" s="557" customFormat="1" ht="27" customHeight="1">
      <c r="A9" s="561">
        <v>3</v>
      </c>
      <c r="B9" s="561" t="s">
        <v>62</v>
      </c>
      <c r="C9" s="561">
        <v>1018</v>
      </c>
      <c r="D9" s="561">
        <v>761</v>
      </c>
      <c r="E9" s="561">
        <v>706</v>
      </c>
      <c r="F9" s="561">
        <v>706</v>
      </c>
      <c r="G9" s="561">
        <v>706</v>
      </c>
      <c r="H9" s="561">
        <v>706</v>
      </c>
      <c r="I9" s="586">
        <v>21302</v>
      </c>
    </row>
    <row r="10" spans="1:9" s="557" customFormat="1" ht="27" customHeight="1">
      <c r="A10" s="561">
        <v>4</v>
      </c>
      <c r="B10" s="561" t="s">
        <v>15</v>
      </c>
      <c r="C10" s="561">
        <v>1546</v>
      </c>
      <c r="D10" s="561">
        <v>1323</v>
      </c>
      <c r="E10" s="561">
        <v>1110</v>
      </c>
      <c r="F10" s="561">
        <v>1110</v>
      </c>
      <c r="G10" s="561">
        <v>1110</v>
      </c>
      <c r="H10" s="561">
        <v>1110</v>
      </c>
      <c r="I10" s="586">
        <v>22755</v>
      </c>
    </row>
    <row r="11" spans="1:9" s="557" customFormat="1" ht="27" customHeight="1">
      <c r="A11" s="561">
        <v>5</v>
      </c>
      <c r="B11" s="561" t="s">
        <v>19</v>
      </c>
      <c r="C11" s="561">
        <v>1324</v>
      </c>
      <c r="D11" s="561">
        <v>657</v>
      </c>
      <c r="E11" s="561">
        <v>657</v>
      </c>
      <c r="F11" s="561">
        <v>657</v>
      </c>
      <c r="G11" s="561">
        <v>657</v>
      </c>
      <c r="H11" s="561">
        <v>657</v>
      </c>
      <c r="I11" s="561">
        <v>1777</v>
      </c>
    </row>
    <row r="12" spans="1:9" s="557" customFormat="1" ht="27" customHeight="1">
      <c r="A12" s="561">
        <v>6</v>
      </c>
      <c r="B12" s="561" t="s">
        <v>21</v>
      </c>
      <c r="C12" s="561">
        <v>1272</v>
      </c>
      <c r="D12" s="561">
        <v>817</v>
      </c>
      <c r="E12" s="561">
        <v>747</v>
      </c>
      <c r="F12" s="561">
        <v>747</v>
      </c>
      <c r="G12" s="561">
        <v>747</v>
      </c>
      <c r="H12" s="561">
        <v>747</v>
      </c>
      <c r="I12" s="561">
        <v>22091</v>
      </c>
    </row>
    <row r="13" spans="1:9" s="557" customFormat="1" ht="27" customHeight="1">
      <c r="A13" s="561">
        <v>7</v>
      </c>
      <c r="B13" s="561" t="s">
        <v>17</v>
      </c>
      <c r="C13" s="561">
        <v>1738</v>
      </c>
      <c r="D13" s="561">
        <v>1154</v>
      </c>
      <c r="E13" s="561">
        <v>1150</v>
      </c>
      <c r="F13" s="561">
        <v>1150</v>
      </c>
      <c r="G13" s="561">
        <v>1150</v>
      </c>
      <c r="H13" s="561">
        <v>1150</v>
      </c>
      <c r="I13" s="561">
        <v>3990</v>
      </c>
    </row>
    <row r="14" spans="1:9" s="557" customFormat="1" ht="27" customHeight="1">
      <c r="A14" s="561">
        <v>8</v>
      </c>
      <c r="B14" s="561" t="s">
        <v>38</v>
      </c>
      <c r="C14" s="561">
        <v>1173</v>
      </c>
      <c r="D14" s="561">
        <v>717</v>
      </c>
      <c r="E14" s="561">
        <v>709</v>
      </c>
      <c r="F14" s="561">
        <v>709</v>
      </c>
      <c r="G14" s="561">
        <v>709</v>
      </c>
      <c r="H14" s="561">
        <v>709</v>
      </c>
      <c r="I14" s="561">
        <v>35331</v>
      </c>
    </row>
    <row r="15" spans="1:9" s="557" customFormat="1" ht="27" customHeight="1">
      <c r="A15" s="561">
        <v>9</v>
      </c>
      <c r="B15" s="561" t="s">
        <v>63</v>
      </c>
      <c r="C15" s="561">
        <v>533</v>
      </c>
      <c r="D15" s="561">
        <v>188</v>
      </c>
      <c r="E15" s="561">
        <v>186</v>
      </c>
      <c r="F15" s="561">
        <v>186</v>
      </c>
      <c r="G15" s="561">
        <v>186</v>
      </c>
      <c r="H15" s="561">
        <v>186</v>
      </c>
      <c r="I15" s="561">
        <v>14682</v>
      </c>
    </row>
    <row r="16" spans="1:9" s="574" customFormat="1" ht="27" customHeight="1">
      <c r="A16" s="657" t="s">
        <v>64</v>
      </c>
      <c r="B16" s="657"/>
      <c r="C16" s="579">
        <f>SUM(C7:C15)</f>
        <v>11108</v>
      </c>
      <c r="D16" s="579">
        <f t="shared" ref="D16:I16" si="0">SUM(D7:D15)</f>
        <v>7466</v>
      </c>
      <c r="E16" s="579">
        <f t="shared" si="0"/>
        <v>7062</v>
      </c>
      <c r="F16" s="579">
        <f t="shared" si="0"/>
        <v>7062</v>
      </c>
      <c r="G16" s="579">
        <f t="shared" si="0"/>
        <v>7062</v>
      </c>
      <c r="H16" s="579">
        <f t="shared" si="0"/>
        <v>7062</v>
      </c>
      <c r="I16" s="579">
        <f t="shared" si="0"/>
        <v>134025</v>
      </c>
    </row>
    <row r="18" spans="8:8" ht="27" customHeight="1">
      <c r="H18" s="581"/>
    </row>
  </sheetData>
  <mergeCells count="13">
    <mergeCell ref="A1:I1"/>
    <mergeCell ref="A16:B16"/>
    <mergeCell ref="F4:F5"/>
    <mergeCell ref="G4:G5"/>
    <mergeCell ref="H4:H5"/>
    <mergeCell ref="A2:I2"/>
    <mergeCell ref="A3:A5"/>
    <mergeCell ref="B3:B5"/>
    <mergeCell ref="C3:C5"/>
    <mergeCell ref="D3:D5"/>
    <mergeCell ref="E3:H3"/>
    <mergeCell ref="E4:E5"/>
    <mergeCell ref="I3:I5"/>
  </mergeCells>
  <pageMargins left="0.2" right="0.15" top="0.59" bottom="0.53" header="0.3" footer="0.2800000000000000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N15"/>
  <sheetViews>
    <sheetView workbookViewId="0"/>
  </sheetViews>
  <sheetFormatPr defaultRowHeight="15"/>
  <cols>
    <col min="1" max="1" width="4.7109375" style="588" customWidth="1"/>
    <col min="2" max="2" width="15.42578125" style="596" customWidth="1"/>
    <col min="3" max="3" width="11.42578125" style="588" customWidth="1"/>
    <col min="4" max="4" width="11" style="588" customWidth="1"/>
    <col min="5" max="5" width="10.140625" style="588" customWidth="1"/>
    <col min="6" max="9" width="9.140625" style="588" customWidth="1"/>
    <col min="10" max="10" width="8.85546875" style="588" customWidth="1"/>
    <col min="11" max="11" width="11.28515625" style="588" customWidth="1"/>
    <col min="12" max="12" width="10.5703125" style="588" customWidth="1"/>
    <col min="13" max="13" width="12.42578125" style="588" customWidth="1"/>
    <col min="14" max="14" width="10" style="588" customWidth="1"/>
    <col min="15" max="254" width="9.140625" style="588"/>
    <col min="255" max="255" width="5.85546875" style="588" customWidth="1"/>
    <col min="256" max="256" width="15.42578125" style="588" customWidth="1"/>
    <col min="257" max="257" width="9.7109375" style="588" customWidth="1"/>
    <col min="258" max="258" width="11.140625" style="588" customWidth="1"/>
    <col min="259" max="261" width="10.28515625" style="588" customWidth="1"/>
    <col min="262" max="262" width="8.85546875" style="588" customWidth="1"/>
    <col min="263" max="263" width="10.28515625" style="588" customWidth="1"/>
    <col min="264" max="264" width="9" style="588" customWidth="1"/>
    <col min="265" max="265" width="11.140625" style="588" customWidth="1"/>
    <col min="266" max="266" width="9.42578125" style="588" customWidth="1"/>
    <col min="267" max="267" width="14" style="588" customWidth="1"/>
    <col min="268" max="268" width="0" style="588" hidden="1" customWidth="1"/>
    <col min="269" max="269" width="12.28515625" style="588" customWidth="1"/>
    <col min="270" max="270" width="10.28515625" style="588" customWidth="1"/>
    <col min="271" max="510" width="9.140625" style="588"/>
    <col min="511" max="511" width="5.85546875" style="588" customWidth="1"/>
    <col min="512" max="512" width="15.42578125" style="588" customWidth="1"/>
    <col min="513" max="513" width="9.7109375" style="588" customWidth="1"/>
    <col min="514" max="514" width="11.140625" style="588" customWidth="1"/>
    <col min="515" max="517" width="10.28515625" style="588" customWidth="1"/>
    <col min="518" max="518" width="8.85546875" style="588" customWidth="1"/>
    <col min="519" max="519" width="10.28515625" style="588" customWidth="1"/>
    <col min="520" max="520" width="9" style="588" customWidth="1"/>
    <col min="521" max="521" width="11.140625" style="588" customWidth="1"/>
    <col min="522" max="522" width="9.42578125" style="588" customWidth="1"/>
    <col min="523" max="523" width="14" style="588" customWidth="1"/>
    <col min="524" max="524" width="0" style="588" hidden="1" customWidth="1"/>
    <col min="525" max="525" width="12.28515625" style="588" customWidth="1"/>
    <col min="526" max="526" width="10.28515625" style="588" customWidth="1"/>
    <col min="527" max="766" width="9.140625" style="588"/>
    <col min="767" max="767" width="5.85546875" style="588" customWidth="1"/>
    <col min="768" max="768" width="15.42578125" style="588" customWidth="1"/>
    <col min="769" max="769" width="9.7109375" style="588" customWidth="1"/>
    <col min="770" max="770" width="11.140625" style="588" customWidth="1"/>
    <col min="771" max="773" width="10.28515625" style="588" customWidth="1"/>
    <col min="774" max="774" width="8.85546875" style="588" customWidth="1"/>
    <col min="775" max="775" width="10.28515625" style="588" customWidth="1"/>
    <col min="776" max="776" width="9" style="588" customWidth="1"/>
    <col min="777" max="777" width="11.140625" style="588" customWidth="1"/>
    <col min="778" max="778" width="9.42578125" style="588" customWidth="1"/>
    <col min="779" max="779" width="14" style="588" customWidth="1"/>
    <col min="780" max="780" width="0" style="588" hidden="1" customWidth="1"/>
    <col min="781" max="781" width="12.28515625" style="588" customWidth="1"/>
    <col min="782" max="782" width="10.28515625" style="588" customWidth="1"/>
    <col min="783" max="1022" width="9.140625" style="588"/>
    <col min="1023" max="1023" width="5.85546875" style="588" customWidth="1"/>
    <col min="1024" max="1024" width="15.42578125" style="588" customWidth="1"/>
    <col min="1025" max="1025" width="9.7109375" style="588" customWidth="1"/>
    <col min="1026" max="1026" width="11.140625" style="588" customWidth="1"/>
    <col min="1027" max="1029" width="10.28515625" style="588" customWidth="1"/>
    <col min="1030" max="1030" width="8.85546875" style="588" customWidth="1"/>
    <col min="1031" max="1031" width="10.28515625" style="588" customWidth="1"/>
    <col min="1032" max="1032" width="9" style="588" customWidth="1"/>
    <col min="1033" max="1033" width="11.140625" style="588" customWidth="1"/>
    <col min="1034" max="1034" width="9.42578125" style="588" customWidth="1"/>
    <col min="1035" max="1035" width="14" style="588" customWidth="1"/>
    <col min="1036" max="1036" width="0" style="588" hidden="1" customWidth="1"/>
    <col min="1037" max="1037" width="12.28515625" style="588" customWidth="1"/>
    <col min="1038" max="1038" width="10.28515625" style="588" customWidth="1"/>
    <col min="1039" max="1278" width="9.140625" style="588"/>
    <col min="1279" max="1279" width="5.85546875" style="588" customWidth="1"/>
    <col min="1280" max="1280" width="15.42578125" style="588" customWidth="1"/>
    <col min="1281" max="1281" width="9.7109375" style="588" customWidth="1"/>
    <col min="1282" max="1282" width="11.140625" style="588" customWidth="1"/>
    <col min="1283" max="1285" width="10.28515625" style="588" customWidth="1"/>
    <col min="1286" max="1286" width="8.85546875" style="588" customWidth="1"/>
    <col min="1287" max="1287" width="10.28515625" style="588" customWidth="1"/>
    <col min="1288" max="1288" width="9" style="588" customWidth="1"/>
    <col min="1289" max="1289" width="11.140625" style="588" customWidth="1"/>
    <col min="1290" max="1290" width="9.42578125" style="588" customWidth="1"/>
    <col min="1291" max="1291" width="14" style="588" customWidth="1"/>
    <col min="1292" max="1292" width="0" style="588" hidden="1" customWidth="1"/>
    <col min="1293" max="1293" width="12.28515625" style="588" customWidth="1"/>
    <col min="1294" max="1294" width="10.28515625" style="588" customWidth="1"/>
    <col min="1295" max="1534" width="9.140625" style="588"/>
    <col min="1535" max="1535" width="5.85546875" style="588" customWidth="1"/>
    <col min="1536" max="1536" width="15.42578125" style="588" customWidth="1"/>
    <col min="1537" max="1537" width="9.7109375" style="588" customWidth="1"/>
    <col min="1538" max="1538" width="11.140625" style="588" customWidth="1"/>
    <col min="1539" max="1541" width="10.28515625" style="588" customWidth="1"/>
    <col min="1542" max="1542" width="8.85546875" style="588" customWidth="1"/>
    <col min="1543" max="1543" width="10.28515625" style="588" customWidth="1"/>
    <col min="1544" max="1544" width="9" style="588" customWidth="1"/>
    <col min="1545" max="1545" width="11.140625" style="588" customWidth="1"/>
    <col min="1546" max="1546" width="9.42578125" style="588" customWidth="1"/>
    <col min="1547" max="1547" width="14" style="588" customWidth="1"/>
    <col min="1548" max="1548" width="0" style="588" hidden="1" customWidth="1"/>
    <col min="1549" max="1549" width="12.28515625" style="588" customWidth="1"/>
    <col min="1550" max="1550" width="10.28515625" style="588" customWidth="1"/>
    <col min="1551" max="1790" width="9.140625" style="588"/>
    <col min="1791" max="1791" width="5.85546875" style="588" customWidth="1"/>
    <col min="1792" max="1792" width="15.42578125" style="588" customWidth="1"/>
    <col min="1793" max="1793" width="9.7109375" style="588" customWidth="1"/>
    <col min="1794" max="1794" width="11.140625" style="588" customWidth="1"/>
    <col min="1795" max="1797" width="10.28515625" style="588" customWidth="1"/>
    <col min="1798" max="1798" width="8.85546875" style="588" customWidth="1"/>
    <col min="1799" max="1799" width="10.28515625" style="588" customWidth="1"/>
    <col min="1800" max="1800" width="9" style="588" customWidth="1"/>
    <col min="1801" max="1801" width="11.140625" style="588" customWidth="1"/>
    <col min="1802" max="1802" width="9.42578125" style="588" customWidth="1"/>
    <col min="1803" max="1803" width="14" style="588" customWidth="1"/>
    <col min="1804" max="1804" width="0" style="588" hidden="1" customWidth="1"/>
    <col min="1805" max="1805" width="12.28515625" style="588" customWidth="1"/>
    <col min="1806" max="1806" width="10.28515625" style="588" customWidth="1"/>
    <col min="1807" max="2046" width="9.140625" style="588"/>
    <col min="2047" max="2047" width="5.85546875" style="588" customWidth="1"/>
    <col min="2048" max="2048" width="15.42578125" style="588" customWidth="1"/>
    <col min="2049" max="2049" width="9.7109375" style="588" customWidth="1"/>
    <col min="2050" max="2050" width="11.140625" style="588" customWidth="1"/>
    <col min="2051" max="2053" width="10.28515625" style="588" customWidth="1"/>
    <col min="2054" max="2054" width="8.85546875" style="588" customWidth="1"/>
    <col min="2055" max="2055" width="10.28515625" style="588" customWidth="1"/>
    <col min="2056" max="2056" width="9" style="588" customWidth="1"/>
    <col min="2057" max="2057" width="11.140625" style="588" customWidth="1"/>
    <col min="2058" max="2058" width="9.42578125" style="588" customWidth="1"/>
    <col min="2059" max="2059" width="14" style="588" customWidth="1"/>
    <col min="2060" max="2060" width="0" style="588" hidden="1" customWidth="1"/>
    <col min="2061" max="2061" width="12.28515625" style="588" customWidth="1"/>
    <col min="2062" max="2062" width="10.28515625" style="588" customWidth="1"/>
    <col min="2063" max="2302" width="9.140625" style="588"/>
    <col min="2303" max="2303" width="5.85546875" style="588" customWidth="1"/>
    <col min="2304" max="2304" width="15.42578125" style="588" customWidth="1"/>
    <col min="2305" max="2305" width="9.7109375" style="588" customWidth="1"/>
    <col min="2306" max="2306" width="11.140625" style="588" customWidth="1"/>
    <col min="2307" max="2309" width="10.28515625" style="588" customWidth="1"/>
    <col min="2310" max="2310" width="8.85546875" style="588" customWidth="1"/>
    <col min="2311" max="2311" width="10.28515625" style="588" customWidth="1"/>
    <col min="2312" max="2312" width="9" style="588" customWidth="1"/>
    <col min="2313" max="2313" width="11.140625" style="588" customWidth="1"/>
    <col min="2314" max="2314" width="9.42578125" style="588" customWidth="1"/>
    <col min="2315" max="2315" width="14" style="588" customWidth="1"/>
    <col min="2316" max="2316" width="0" style="588" hidden="1" customWidth="1"/>
    <col min="2317" max="2317" width="12.28515625" style="588" customWidth="1"/>
    <col min="2318" max="2318" width="10.28515625" style="588" customWidth="1"/>
    <col min="2319" max="2558" width="9.140625" style="588"/>
    <col min="2559" max="2559" width="5.85546875" style="588" customWidth="1"/>
    <col min="2560" max="2560" width="15.42578125" style="588" customWidth="1"/>
    <col min="2561" max="2561" width="9.7109375" style="588" customWidth="1"/>
    <col min="2562" max="2562" width="11.140625" style="588" customWidth="1"/>
    <col min="2563" max="2565" width="10.28515625" style="588" customWidth="1"/>
    <col min="2566" max="2566" width="8.85546875" style="588" customWidth="1"/>
    <col min="2567" max="2567" width="10.28515625" style="588" customWidth="1"/>
    <col min="2568" max="2568" width="9" style="588" customWidth="1"/>
    <col min="2569" max="2569" width="11.140625" style="588" customWidth="1"/>
    <col min="2570" max="2570" width="9.42578125" style="588" customWidth="1"/>
    <col min="2571" max="2571" width="14" style="588" customWidth="1"/>
    <col min="2572" max="2572" width="0" style="588" hidden="1" customWidth="1"/>
    <col min="2573" max="2573" width="12.28515625" style="588" customWidth="1"/>
    <col min="2574" max="2574" width="10.28515625" style="588" customWidth="1"/>
    <col min="2575" max="2814" width="9.140625" style="588"/>
    <col min="2815" max="2815" width="5.85546875" style="588" customWidth="1"/>
    <col min="2816" max="2816" width="15.42578125" style="588" customWidth="1"/>
    <col min="2817" max="2817" width="9.7109375" style="588" customWidth="1"/>
    <col min="2818" max="2818" width="11.140625" style="588" customWidth="1"/>
    <col min="2819" max="2821" width="10.28515625" style="588" customWidth="1"/>
    <col min="2822" max="2822" width="8.85546875" style="588" customWidth="1"/>
    <col min="2823" max="2823" width="10.28515625" style="588" customWidth="1"/>
    <col min="2824" max="2824" width="9" style="588" customWidth="1"/>
    <col min="2825" max="2825" width="11.140625" style="588" customWidth="1"/>
    <col min="2826" max="2826" width="9.42578125" style="588" customWidth="1"/>
    <col min="2827" max="2827" width="14" style="588" customWidth="1"/>
    <col min="2828" max="2828" width="0" style="588" hidden="1" customWidth="1"/>
    <col min="2829" max="2829" width="12.28515625" style="588" customWidth="1"/>
    <col min="2830" max="2830" width="10.28515625" style="588" customWidth="1"/>
    <col min="2831" max="3070" width="9.140625" style="588"/>
    <col min="3071" max="3071" width="5.85546875" style="588" customWidth="1"/>
    <col min="3072" max="3072" width="15.42578125" style="588" customWidth="1"/>
    <col min="3073" max="3073" width="9.7109375" style="588" customWidth="1"/>
    <col min="3074" max="3074" width="11.140625" style="588" customWidth="1"/>
    <col min="3075" max="3077" width="10.28515625" style="588" customWidth="1"/>
    <col min="3078" max="3078" width="8.85546875" style="588" customWidth="1"/>
    <col min="3079" max="3079" width="10.28515625" style="588" customWidth="1"/>
    <col min="3080" max="3080" width="9" style="588" customWidth="1"/>
    <col min="3081" max="3081" width="11.140625" style="588" customWidth="1"/>
    <col min="3082" max="3082" width="9.42578125" style="588" customWidth="1"/>
    <col min="3083" max="3083" width="14" style="588" customWidth="1"/>
    <col min="3084" max="3084" width="0" style="588" hidden="1" customWidth="1"/>
    <col min="3085" max="3085" width="12.28515625" style="588" customWidth="1"/>
    <col min="3086" max="3086" width="10.28515625" style="588" customWidth="1"/>
    <col min="3087" max="3326" width="9.140625" style="588"/>
    <col min="3327" max="3327" width="5.85546875" style="588" customWidth="1"/>
    <col min="3328" max="3328" width="15.42578125" style="588" customWidth="1"/>
    <col min="3329" max="3329" width="9.7109375" style="588" customWidth="1"/>
    <col min="3330" max="3330" width="11.140625" style="588" customWidth="1"/>
    <col min="3331" max="3333" width="10.28515625" style="588" customWidth="1"/>
    <col min="3334" max="3334" width="8.85546875" style="588" customWidth="1"/>
    <col min="3335" max="3335" width="10.28515625" style="588" customWidth="1"/>
    <col min="3336" max="3336" width="9" style="588" customWidth="1"/>
    <col min="3337" max="3337" width="11.140625" style="588" customWidth="1"/>
    <col min="3338" max="3338" width="9.42578125" style="588" customWidth="1"/>
    <col min="3339" max="3339" width="14" style="588" customWidth="1"/>
    <col min="3340" max="3340" width="0" style="588" hidden="1" customWidth="1"/>
    <col min="3341" max="3341" width="12.28515625" style="588" customWidth="1"/>
    <col min="3342" max="3342" width="10.28515625" style="588" customWidth="1"/>
    <col min="3343" max="3582" width="9.140625" style="588"/>
    <col min="3583" max="3583" width="5.85546875" style="588" customWidth="1"/>
    <col min="3584" max="3584" width="15.42578125" style="588" customWidth="1"/>
    <col min="3585" max="3585" width="9.7109375" style="588" customWidth="1"/>
    <col min="3586" max="3586" width="11.140625" style="588" customWidth="1"/>
    <col min="3587" max="3589" width="10.28515625" style="588" customWidth="1"/>
    <col min="3590" max="3590" width="8.85546875" style="588" customWidth="1"/>
    <col min="3591" max="3591" width="10.28515625" style="588" customWidth="1"/>
    <col min="3592" max="3592" width="9" style="588" customWidth="1"/>
    <col min="3593" max="3593" width="11.140625" style="588" customWidth="1"/>
    <col min="3594" max="3594" width="9.42578125" style="588" customWidth="1"/>
    <col min="3595" max="3595" width="14" style="588" customWidth="1"/>
    <col min="3596" max="3596" width="0" style="588" hidden="1" customWidth="1"/>
    <col min="3597" max="3597" width="12.28515625" style="588" customWidth="1"/>
    <col min="3598" max="3598" width="10.28515625" style="588" customWidth="1"/>
    <col min="3599" max="3838" width="9.140625" style="588"/>
    <col min="3839" max="3839" width="5.85546875" style="588" customWidth="1"/>
    <col min="3840" max="3840" width="15.42578125" style="588" customWidth="1"/>
    <col min="3841" max="3841" width="9.7109375" style="588" customWidth="1"/>
    <col min="3842" max="3842" width="11.140625" style="588" customWidth="1"/>
    <col min="3843" max="3845" width="10.28515625" style="588" customWidth="1"/>
    <col min="3846" max="3846" width="8.85546875" style="588" customWidth="1"/>
    <col min="3847" max="3847" width="10.28515625" style="588" customWidth="1"/>
    <col min="3848" max="3848" width="9" style="588" customWidth="1"/>
    <col min="3849" max="3849" width="11.140625" style="588" customWidth="1"/>
    <col min="3850" max="3850" width="9.42578125" style="588" customWidth="1"/>
    <col min="3851" max="3851" width="14" style="588" customWidth="1"/>
    <col min="3852" max="3852" width="0" style="588" hidden="1" customWidth="1"/>
    <col min="3853" max="3853" width="12.28515625" style="588" customWidth="1"/>
    <col min="3854" max="3854" width="10.28515625" style="588" customWidth="1"/>
    <col min="3855" max="4094" width="9.140625" style="588"/>
    <col min="4095" max="4095" width="5.85546875" style="588" customWidth="1"/>
    <col min="4096" max="4096" width="15.42578125" style="588" customWidth="1"/>
    <col min="4097" max="4097" width="9.7109375" style="588" customWidth="1"/>
    <col min="4098" max="4098" width="11.140625" style="588" customWidth="1"/>
    <col min="4099" max="4101" width="10.28515625" style="588" customWidth="1"/>
    <col min="4102" max="4102" width="8.85546875" style="588" customWidth="1"/>
    <col min="4103" max="4103" width="10.28515625" style="588" customWidth="1"/>
    <col min="4104" max="4104" width="9" style="588" customWidth="1"/>
    <col min="4105" max="4105" width="11.140625" style="588" customWidth="1"/>
    <col min="4106" max="4106" width="9.42578125" style="588" customWidth="1"/>
    <col min="4107" max="4107" width="14" style="588" customWidth="1"/>
    <col min="4108" max="4108" width="0" style="588" hidden="1" customWidth="1"/>
    <col min="4109" max="4109" width="12.28515625" style="588" customWidth="1"/>
    <col min="4110" max="4110" width="10.28515625" style="588" customWidth="1"/>
    <col min="4111" max="4350" width="9.140625" style="588"/>
    <col min="4351" max="4351" width="5.85546875" style="588" customWidth="1"/>
    <col min="4352" max="4352" width="15.42578125" style="588" customWidth="1"/>
    <col min="4353" max="4353" width="9.7109375" style="588" customWidth="1"/>
    <col min="4354" max="4354" width="11.140625" style="588" customWidth="1"/>
    <col min="4355" max="4357" width="10.28515625" style="588" customWidth="1"/>
    <col min="4358" max="4358" width="8.85546875" style="588" customWidth="1"/>
    <col min="4359" max="4359" width="10.28515625" style="588" customWidth="1"/>
    <col min="4360" max="4360" width="9" style="588" customWidth="1"/>
    <col min="4361" max="4361" width="11.140625" style="588" customWidth="1"/>
    <col min="4362" max="4362" width="9.42578125" style="588" customWidth="1"/>
    <col min="4363" max="4363" width="14" style="588" customWidth="1"/>
    <col min="4364" max="4364" width="0" style="588" hidden="1" customWidth="1"/>
    <col min="4365" max="4365" width="12.28515625" style="588" customWidth="1"/>
    <col min="4366" max="4366" width="10.28515625" style="588" customWidth="1"/>
    <col min="4367" max="4606" width="9.140625" style="588"/>
    <col min="4607" max="4607" width="5.85546875" style="588" customWidth="1"/>
    <col min="4608" max="4608" width="15.42578125" style="588" customWidth="1"/>
    <col min="4609" max="4609" width="9.7109375" style="588" customWidth="1"/>
    <col min="4610" max="4610" width="11.140625" style="588" customWidth="1"/>
    <col min="4611" max="4613" width="10.28515625" style="588" customWidth="1"/>
    <col min="4614" max="4614" width="8.85546875" style="588" customWidth="1"/>
    <col min="4615" max="4615" width="10.28515625" style="588" customWidth="1"/>
    <col min="4616" max="4616" width="9" style="588" customWidth="1"/>
    <col min="4617" max="4617" width="11.140625" style="588" customWidth="1"/>
    <col min="4618" max="4618" width="9.42578125" style="588" customWidth="1"/>
    <col min="4619" max="4619" width="14" style="588" customWidth="1"/>
    <col min="4620" max="4620" width="0" style="588" hidden="1" customWidth="1"/>
    <col min="4621" max="4621" width="12.28515625" style="588" customWidth="1"/>
    <col min="4622" max="4622" width="10.28515625" style="588" customWidth="1"/>
    <col min="4623" max="4862" width="9.140625" style="588"/>
    <col min="4863" max="4863" width="5.85546875" style="588" customWidth="1"/>
    <col min="4864" max="4864" width="15.42578125" style="588" customWidth="1"/>
    <col min="4865" max="4865" width="9.7109375" style="588" customWidth="1"/>
    <col min="4866" max="4866" width="11.140625" style="588" customWidth="1"/>
    <col min="4867" max="4869" width="10.28515625" style="588" customWidth="1"/>
    <col min="4870" max="4870" width="8.85546875" style="588" customWidth="1"/>
    <col min="4871" max="4871" width="10.28515625" style="588" customWidth="1"/>
    <col min="4872" max="4872" width="9" style="588" customWidth="1"/>
    <col min="4873" max="4873" width="11.140625" style="588" customWidth="1"/>
    <col min="4874" max="4874" width="9.42578125" style="588" customWidth="1"/>
    <col min="4875" max="4875" width="14" style="588" customWidth="1"/>
    <col min="4876" max="4876" width="0" style="588" hidden="1" customWidth="1"/>
    <col min="4877" max="4877" width="12.28515625" style="588" customWidth="1"/>
    <col min="4878" max="4878" width="10.28515625" style="588" customWidth="1"/>
    <col min="4879" max="5118" width="9.140625" style="588"/>
    <col min="5119" max="5119" width="5.85546875" style="588" customWidth="1"/>
    <col min="5120" max="5120" width="15.42578125" style="588" customWidth="1"/>
    <col min="5121" max="5121" width="9.7109375" style="588" customWidth="1"/>
    <col min="5122" max="5122" width="11.140625" style="588" customWidth="1"/>
    <col min="5123" max="5125" width="10.28515625" style="588" customWidth="1"/>
    <col min="5126" max="5126" width="8.85546875" style="588" customWidth="1"/>
    <col min="5127" max="5127" width="10.28515625" style="588" customWidth="1"/>
    <col min="5128" max="5128" width="9" style="588" customWidth="1"/>
    <col min="5129" max="5129" width="11.140625" style="588" customWidth="1"/>
    <col min="5130" max="5130" width="9.42578125" style="588" customWidth="1"/>
    <col min="5131" max="5131" width="14" style="588" customWidth="1"/>
    <col min="5132" max="5132" width="0" style="588" hidden="1" customWidth="1"/>
    <col min="5133" max="5133" width="12.28515625" style="588" customWidth="1"/>
    <col min="5134" max="5134" width="10.28515625" style="588" customWidth="1"/>
    <col min="5135" max="5374" width="9.140625" style="588"/>
    <col min="5375" max="5375" width="5.85546875" style="588" customWidth="1"/>
    <col min="5376" max="5376" width="15.42578125" style="588" customWidth="1"/>
    <col min="5377" max="5377" width="9.7109375" style="588" customWidth="1"/>
    <col min="5378" max="5378" width="11.140625" style="588" customWidth="1"/>
    <col min="5379" max="5381" width="10.28515625" style="588" customWidth="1"/>
    <col min="5382" max="5382" width="8.85546875" style="588" customWidth="1"/>
    <col min="5383" max="5383" width="10.28515625" style="588" customWidth="1"/>
    <col min="5384" max="5384" width="9" style="588" customWidth="1"/>
    <col min="5385" max="5385" width="11.140625" style="588" customWidth="1"/>
    <col min="5386" max="5386" width="9.42578125" style="588" customWidth="1"/>
    <col min="5387" max="5387" width="14" style="588" customWidth="1"/>
    <col min="5388" max="5388" width="0" style="588" hidden="1" customWidth="1"/>
    <col min="5389" max="5389" width="12.28515625" style="588" customWidth="1"/>
    <col min="5390" max="5390" width="10.28515625" style="588" customWidth="1"/>
    <col min="5391" max="5630" width="9.140625" style="588"/>
    <col min="5631" max="5631" width="5.85546875" style="588" customWidth="1"/>
    <col min="5632" max="5632" width="15.42578125" style="588" customWidth="1"/>
    <col min="5633" max="5633" width="9.7109375" style="588" customWidth="1"/>
    <col min="5634" max="5634" width="11.140625" style="588" customWidth="1"/>
    <col min="5635" max="5637" width="10.28515625" style="588" customWidth="1"/>
    <col min="5638" max="5638" width="8.85546875" style="588" customWidth="1"/>
    <col min="5639" max="5639" width="10.28515625" style="588" customWidth="1"/>
    <col min="5640" max="5640" width="9" style="588" customWidth="1"/>
    <col min="5641" max="5641" width="11.140625" style="588" customWidth="1"/>
    <col min="5642" max="5642" width="9.42578125" style="588" customWidth="1"/>
    <col min="5643" max="5643" width="14" style="588" customWidth="1"/>
    <col min="5644" max="5644" width="0" style="588" hidden="1" customWidth="1"/>
    <col min="5645" max="5645" width="12.28515625" style="588" customWidth="1"/>
    <col min="5646" max="5646" width="10.28515625" style="588" customWidth="1"/>
    <col min="5647" max="5886" width="9.140625" style="588"/>
    <col min="5887" max="5887" width="5.85546875" style="588" customWidth="1"/>
    <col min="5888" max="5888" width="15.42578125" style="588" customWidth="1"/>
    <col min="5889" max="5889" width="9.7109375" style="588" customWidth="1"/>
    <col min="5890" max="5890" width="11.140625" style="588" customWidth="1"/>
    <col min="5891" max="5893" width="10.28515625" style="588" customWidth="1"/>
    <col min="5894" max="5894" width="8.85546875" style="588" customWidth="1"/>
    <col min="5895" max="5895" width="10.28515625" style="588" customWidth="1"/>
    <col min="5896" max="5896" width="9" style="588" customWidth="1"/>
    <col min="5897" max="5897" width="11.140625" style="588" customWidth="1"/>
    <col min="5898" max="5898" width="9.42578125" style="588" customWidth="1"/>
    <col min="5899" max="5899" width="14" style="588" customWidth="1"/>
    <col min="5900" max="5900" width="0" style="588" hidden="1" customWidth="1"/>
    <col min="5901" max="5901" width="12.28515625" style="588" customWidth="1"/>
    <col min="5902" max="5902" width="10.28515625" style="588" customWidth="1"/>
    <col min="5903" max="6142" width="9.140625" style="588"/>
    <col min="6143" max="6143" width="5.85546875" style="588" customWidth="1"/>
    <col min="6144" max="6144" width="15.42578125" style="588" customWidth="1"/>
    <col min="6145" max="6145" width="9.7109375" style="588" customWidth="1"/>
    <col min="6146" max="6146" width="11.140625" style="588" customWidth="1"/>
    <col min="6147" max="6149" width="10.28515625" style="588" customWidth="1"/>
    <col min="6150" max="6150" width="8.85546875" style="588" customWidth="1"/>
    <col min="6151" max="6151" width="10.28515625" style="588" customWidth="1"/>
    <col min="6152" max="6152" width="9" style="588" customWidth="1"/>
    <col min="6153" max="6153" width="11.140625" style="588" customWidth="1"/>
    <col min="6154" max="6154" width="9.42578125" style="588" customWidth="1"/>
    <col min="6155" max="6155" width="14" style="588" customWidth="1"/>
    <col min="6156" max="6156" width="0" style="588" hidden="1" customWidth="1"/>
    <col min="6157" max="6157" width="12.28515625" style="588" customWidth="1"/>
    <col min="6158" max="6158" width="10.28515625" style="588" customWidth="1"/>
    <col min="6159" max="6398" width="9.140625" style="588"/>
    <col min="6399" max="6399" width="5.85546875" style="588" customWidth="1"/>
    <col min="6400" max="6400" width="15.42578125" style="588" customWidth="1"/>
    <col min="6401" max="6401" width="9.7109375" style="588" customWidth="1"/>
    <col min="6402" max="6402" width="11.140625" style="588" customWidth="1"/>
    <col min="6403" max="6405" width="10.28515625" style="588" customWidth="1"/>
    <col min="6406" max="6406" width="8.85546875" style="588" customWidth="1"/>
    <col min="6407" max="6407" width="10.28515625" style="588" customWidth="1"/>
    <col min="6408" max="6408" width="9" style="588" customWidth="1"/>
    <col min="6409" max="6409" width="11.140625" style="588" customWidth="1"/>
    <col min="6410" max="6410" width="9.42578125" style="588" customWidth="1"/>
    <col min="6411" max="6411" width="14" style="588" customWidth="1"/>
    <col min="6412" max="6412" width="0" style="588" hidden="1" customWidth="1"/>
    <col min="6413" max="6413" width="12.28515625" style="588" customWidth="1"/>
    <col min="6414" max="6414" width="10.28515625" style="588" customWidth="1"/>
    <col min="6415" max="6654" width="9.140625" style="588"/>
    <col min="6655" max="6655" width="5.85546875" style="588" customWidth="1"/>
    <col min="6656" max="6656" width="15.42578125" style="588" customWidth="1"/>
    <col min="6657" max="6657" width="9.7109375" style="588" customWidth="1"/>
    <col min="6658" max="6658" width="11.140625" style="588" customWidth="1"/>
    <col min="6659" max="6661" width="10.28515625" style="588" customWidth="1"/>
    <col min="6662" max="6662" width="8.85546875" style="588" customWidth="1"/>
    <col min="6663" max="6663" width="10.28515625" style="588" customWidth="1"/>
    <col min="6664" max="6664" width="9" style="588" customWidth="1"/>
    <col min="6665" max="6665" width="11.140625" style="588" customWidth="1"/>
    <col min="6666" max="6666" width="9.42578125" style="588" customWidth="1"/>
    <col min="6667" max="6667" width="14" style="588" customWidth="1"/>
    <col min="6668" max="6668" width="0" style="588" hidden="1" customWidth="1"/>
    <col min="6669" max="6669" width="12.28515625" style="588" customWidth="1"/>
    <col min="6670" max="6670" width="10.28515625" style="588" customWidth="1"/>
    <col min="6671" max="6910" width="9.140625" style="588"/>
    <col min="6911" max="6911" width="5.85546875" style="588" customWidth="1"/>
    <col min="6912" max="6912" width="15.42578125" style="588" customWidth="1"/>
    <col min="6913" max="6913" width="9.7109375" style="588" customWidth="1"/>
    <col min="6914" max="6914" width="11.140625" style="588" customWidth="1"/>
    <col min="6915" max="6917" width="10.28515625" style="588" customWidth="1"/>
    <col min="6918" max="6918" width="8.85546875" style="588" customWidth="1"/>
    <col min="6919" max="6919" width="10.28515625" style="588" customWidth="1"/>
    <col min="6920" max="6920" width="9" style="588" customWidth="1"/>
    <col min="6921" max="6921" width="11.140625" style="588" customWidth="1"/>
    <col min="6922" max="6922" width="9.42578125" style="588" customWidth="1"/>
    <col min="6923" max="6923" width="14" style="588" customWidth="1"/>
    <col min="6924" max="6924" width="0" style="588" hidden="1" customWidth="1"/>
    <col min="6925" max="6925" width="12.28515625" style="588" customWidth="1"/>
    <col min="6926" max="6926" width="10.28515625" style="588" customWidth="1"/>
    <col min="6927" max="7166" width="9.140625" style="588"/>
    <col min="7167" max="7167" width="5.85546875" style="588" customWidth="1"/>
    <col min="7168" max="7168" width="15.42578125" style="588" customWidth="1"/>
    <col min="7169" max="7169" width="9.7109375" style="588" customWidth="1"/>
    <col min="7170" max="7170" width="11.140625" style="588" customWidth="1"/>
    <col min="7171" max="7173" width="10.28515625" style="588" customWidth="1"/>
    <col min="7174" max="7174" width="8.85546875" style="588" customWidth="1"/>
    <col min="7175" max="7175" width="10.28515625" style="588" customWidth="1"/>
    <col min="7176" max="7176" width="9" style="588" customWidth="1"/>
    <col min="7177" max="7177" width="11.140625" style="588" customWidth="1"/>
    <col min="7178" max="7178" width="9.42578125" style="588" customWidth="1"/>
    <col min="7179" max="7179" width="14" style="588" customWidth="1"/>
    <col min="7180" max="7180" width="0" style="588" hidden="1" customWidth="1"/>
    <col min="7181" max="7181" width="12.28515625" style="588" customWidth="1"/>
    <col min="7182" max="7182" width="10.28515625" style="588" customWidth="1"/>
    <col min="7183" max="7422" width="9.140625" style="588"/>
    <col min="7423" max="7423" width="5.85546875" style="588" customWidth="1"/>
    <col min="7424" max="7424" width="15.42578125" style="588" customWidth="1"/>
    <col min="7425" max="7425" width="9.7109375" style="588" customWidth="1"/>
    <col min="7426" max="7426" width="11.140625" style="588" customWidth="1"/>
    <col min="7427" max="7429" width="10.28515625" style="588" customWidth="1"/>
    <col min="7430" max="7430" width="8.85546875" style="588" customWidth="1"/>
    <col min="7431" max="7431" width="10.28515625" style="588" customWidth="1"/>
    <col min="7432" max="7432" width="9" style="588" customWidth="1"/>
    <col min="7433" max="7433" width="11.140625" style="588" customWidth="1"/>
    <col min="7434" max="7434" width="9.42578125" style="588" customWidth="1"/>
    <col min="7435" max="7435" width="14" style="588" customWidth="1"/>
    <col min="7436" max="7436" width="0" style="588" hidden="1" customWidth="1"/>
    <col min="7437" max="7437" width="12.28515625" style="588" customWidth="1"/>
    <col min="7438" max="7438" width="10.28515625" style="588" customWidth="1"/>
    <col min="7439" max="7678" width="9.140625" style="588"/>
    <col min="7679" max="7679" width="5.85546875" style="588" customWidth="1"/>
    <col min="7680" max="7680" width="15.42578125" style="588" customWidth="1"/>
    <col min="7681" max="7681" width="9.7109375" style="588" customWidth="1"/>
    <col min="7682" max="7682" width="11.140625" style="588" customWidth="1"/>
    <col min="7683" max="7685" width="10.28515625" style="588" customWidth="1"/>
    <col min="7686" max="7686" width="8.85546875" style="588" customWidth="1"/>
    <col min="7687" max="7687" width="10.28515625" style="588" customWidth="1"/>
    <col min="7688" max="7688" width="9" style="588" customWidth="1"/>
    <col min="7689" max="7689" width="11.140625" style="588" customWidth="1"/>
    <col min="7690" max="7690" width="9.42578125" style="588" customWidth="1"/>
    <col min="7691" max="7691" width="14" style="588" customWidth="1"/>
    <col min="7692" max="7692" width="0" style="588" hidden="1" customWidth="1"/>
    <col min="7693" max="7693" width="12.28515625" style="588" customWidth="1"/>
    <col min="7694" max="7694" width="10.28515625" style="588" customWidth="1"/>
    <col min="7695" max="7934" width="9.140625" style="588"/>
    <col min="7935" max="7935" width="5.85546875" style="588" customWidth="1"/>
    <col min="7936" max="7936" width="15.42578125" style="588" customWidth="1"/>
    <col min="7937" max="7937" width="9.7109375" style="588" customWidth="1"/>
    <col min="7938" max="7938" width="11.140625" style="588" customWidth="1"/>
    <col min="7939" max="7941" width="10.28515625" style="588" customWidth="1"/>
    <col min="7942" max="7942" width="8.85546875" style="588" customWidth="1"/>
    <col min="7943" max="7943" width="10.28515625" style="588" customWidth="1"/>
    <col min="7944" max="7944" width="9" style="588" customWidth="1"/>
    <col min="7945" max="7945" width="11.140625" style="588" customWidth="1"/>
    <col min="7946" max="7946" width="9.42578125" style="588" customWidth="1"/>
    <col min="7947" max="7947" width="14" style="588" customWidth="1"/>
    <col min="7948" max="7948" width="0" style="588" hidden="1" customWidth="1"/>
    <col min="7949" max="7949" width="12.28515625" style="588" customWidth="1"/>
    <col min="7950" max="7950" width="10.28515625" style="588" customWidth="1"/>
    <col min="7951" max="8190" width="9.140625" style="588"/>
    <col min="8191" max="8191" width="5.85546875" style="588" customWidth="1"/>
    <col min="8192" max="8192" width="15.42578125" style="588" customWidth="1"/>
    <col min="8193" max="8193" width="9.7109375" style="588" customWidth="1"/>
    <col min="8194" max="8194" width="11.140625" style="588" customWidth="1"/>
    <col min="8195" max="8197" width="10.28515625" style="588" customWidth="1"/>
    <col min="8198" max="8198" width="8.85546875" style="588" customWidth="1"/>
    <col min="8199" max="8199" width="10.28515625" style="588" customWidth="1"/>
    <col min="8200" max="8200" width="9" style="588" customWidth="1"/>
    <col min="8201" max="8201" width="11.140625" style="588" customWidth="1"/>
    <col min="8202" max="8202" width="9.42578125" style="588" customWidth="1"/>
    <col min="8203" max="8203" width="14" style="588" customWidth="1"/>
    <col min="8204" max="8204" width="0" style="588" hidden="1" customWidth="1"/>
    <col min="8205" max="8205" width="12.28515625" style="588" customWidth="1"/>
    <col min="8206" max="8206" width="10.28515625" style="588" customWidth="1"/>
    <col min="8207" max="8446" width="9.140625" style="588"/>
    <col min="8447" max="8447" width="5.85546875" style="588" customWidth="1"/>
    <col min="8448" max="8448" width="15.42578125" style="588" customWidth="1"/>
    <col min="8449" max="8449" width="9.7109375" style="588" customWidth="1"/>
    <col min="8450" max="8450" width="11.140625" style="588" customWidth="1"/>
    <col min="8451" max="8453" width="10.28515625" style="588" customWidth="1"/>
    <col min="8454" max="8454" width="8.85546875" style="588" customWidth="1"/>
    <col min="8455" max="8455" width="10.28515625" style="588" customWidth="1"/>
    <col min="8456" max="8456" width="9" style="588" customWidth="1"/>
    <col min="8457" max="8457" width="11.140625" style="588" customWidth="1"/>
    <col min="8458" max="8458" width="9.42578125" style="588" customWidth="1"/>
    <col min="8459" max="8459" width="14" style="588" customWidth="1"/>
    <col min="8460" max="8460" width="0" style="588" hidden="1" customWidth="1"/>
    <col min="8461" max="8461" width="12.28515625" style="588" customWidth="1"/>
    <col min="8462" max="8462" width="10.28515625" style="588" customWidth="1"/>
    <col min="8463" max="8702" width="9.140625" style="588"/>
    <col min="8703" max="8703" width="5.85546875" style="588" customWidth="1"/>
    <col min="8704" max="8704" width="15.42578125" style="588" customWidth="1"/>
    <col min="8705" max="8705" width="9.7109375" style="588" customWidth="1"/>
    <col min="8706" max="8706" width="11.140625" style="588" customWidth="1"/>
    <col min="8707" max="8709" width="10.28515625" style="588" customWidth="1"/>
    <col min="8710" max="8710" width="8.85546875" style="588" customWidth="1"/>
    <col min="8711" max="8711" width="10.28515625" style="588" customWidth="1"/>
    <col min="8712" max="8712" width="9" style="588" customWidth="1"/>
    <col min="8713" max="8713" width="11.140625" style="588" customWidth="1"/>
    <col min="8714" max="8714" width="9.42578125" style="588" customWidth="1"/>
    <col min="8715" max="8715" width="14" style="588" customWidth="1"/>
    <col min="8716" max="8716" width="0" style="588" hidden="1" customWidth="1"/>
    <col min="8717" max="8717" width="12.28515625" style="588" customWidth="1"/>
    <col min="8718" max="8718" width="10.28515625" style="588" customWidth="1"/>
    <col min="8719" max="8958" width="9.140625" style="588"/>
    <col min="8959" max="8959" width="5.85546875" style="588" customWidth="1"/>
    <col min="8960" max="8960" width="15.42578125" style="588" customWidth="1"/>
    <col min="8961" max="8961" width="9.7109375" style="588" customWidth="1"/>
    <col min="8962" max="8962" width="11.140625" style="588" customWidth="1"/>
    <col min="8963" max="8965" width="10.28515625" style="588" customWidth="1"/>
    <col min="8966" max="8966" width="8.85546875" style="588" customWidth="1"/>
    <col min="8967" max="8967" width="10.28515625" style="588" customWidth="1"/>
    <col min="8968" max="8968" width="9" style="588" customWidth="1"/>
    <col min="8969" max="8969" width="11.140625" style="588" customWidth="1"/>
    <col min="8970" max="8970" width="9.42578125" style="588" customWidth="1"/>
    <col min="8971" max="8971" width="14" style="588" customWidth="1"/>
    <col min="8972" max="8972" width="0" style="588" hidden="1" customWidth="1"/>
    <col min="8973" max="8973" width="12.28515625" style="588" customWidth="1"/>
    <col min="8974" max="8974" width="10.28515625" style="588" customWidth="1"/>
    <col min="8975" max="9214" width="9.140625" style="588"/>
    <col min="9215" max="9215" width="5.85546875" style="588" customWidth="1"/>
    <col min="9216" max="9216" width="15.42578125" style="588" customWidth="1"/>
    <col min="9217" max="9217" width="9.7109375" style="588" customWidth="1"/>
    <col min="9218" max="9218" width="11.140625" style="588" customWidth="1"/>
    <col min="9219" max="9221" width="10.28515625" style="588" customWidth="1"/>
    <col min="9222" max="9222" width="8.85546875" style="588" customWidth="1"/>
    <col min="9223" max="9223" width="10.28515625" style="588" customWidth="1"/>
    <col min="9224" max="9224" width="9" style="588" customWidth="1"/>
    <col min="9225" max="9225" width="11.140625" style="588" customWidth="1"/>
    <col min="9226" max="9226" width="9.42578125" style="588" customWidth="1"/>
    <col min="9227" max="9227" width="14" style="588" customWidth="1"/>
    <col min="9228" max="9228" width="0" style="588" hidden="1" customWidth="1"/>
    <col min="9229" max="9229" width="12.28515625" style="588" customWidth="1"/>
    <col min="9230" max="9230" width="10.28515625" style="588" customWidth="1"/>
    <col min="9231" max="9470" width="9.140625" style="588"/>
    <col min="9471" max="9471" width="5.85546875" style="588" customWidth="1"/>
    <col min="9472" max="9472" width="15.42578125" style="588" customWidth="1"/>
    <col min="9473" max="9473" width="9.7109375" style="588" customWidth="1"/>
    <col min="9474" max="9474" width="11.140625" style="588" customWidth="1"/>
    <col min="9475" max="9477" width="10.28515625" style="588" customWidth="1"/>
    <col min="9478" max="9478" width="8.85546875" style="588" customWidth="1"/>
    <col min="9479" max="9479" width="10.28515625" style="588" customWidth="1"/>
    <col min="9480" max="9480" width="9" style="588" customWidth="1"/>
    <col min="9481" max="9481" width="11.140625" style="588" customWidth="1"/>
    <col min="9482" max="9482" width="9.42578125" style="588" customWidth="1"/>
    <col min="9483" max="9483" width="14" style="588" customWidth="1"/>
    <col min="9484" max="9484" width="0" style="588" hidden="1" customWidth="1"/>
    <col min="9485" max="9485" width="12.28515625" style="588" customWidth="1"/>
    <col min="9486" max="9486" width="10.28515625" style="588" customWidth="1"/>
    <col min="9487" max="9726" width="9.140625" style="588"/>
    <col min="9727" max="9727" width="5.85546875" style="588" customWidth="1"/>
    <col min="9728" max="9728" width="15.42578125" style="588" customWidth="1"/>
    <col min="9729" max="9729" width="9.7109375" style="588" customWidth="1"/>
    <col min="9730" max="9730" width="11.140625" style="588" customWidth="1"/>
    <col min="9731" max="9733" width="10.28515625" style="588" customWidth="1"/>
    <col min="9734" max="9734" width="8.85546875" style="588" customWidth="1"/>
    <col min="9735" max="9735" width="10.28515625" style="588" customWidth="1"/>
    <col min="9736" max="9736" width="9" style="588" customWidth="1"/>
    <col min="9737" max="9737" width="11.140625" style="588" customWidth="1"/>
    <col min="9738" max="9738" width="9.42578125" style="588" customWidth="1"/>
    <col min="9739" max="9739" width="14" style="588" customWidth="1"/>
    <col min="9740" max="9740" width="0" style="588" hidden="1" customWidth="1"/>
    <col min="9741" max="9741" width="12.28515625" style="588" customWidth="1"/>
    <col min="9742" max="9742" width="10.28515625" style="588" customWidth="1"/>
    <col min="9743" max="9982" width="9.140625" style="588"/>
    <col min="9983" max="9983" width="5.85546875" style="588" customWidth="1"/>
    <col min="9984" max="9984" width="15.42578125" style="588" customWidth="1"/>
    <col min="9985" max="9985" width="9.7109375" style="588" customWidth="1"/>
    <col min="9986" max="9986" width="11.140625" style="588" customWidth="1"/>
    <col min="9987" max="9989" width="10.28515625" style="588" customWidth="1"/>
    <col min="9990" max="9990" width="8.85546875" style="588" customWidth="1"/>
    <col min="9991" max="9991" width="10.28515625" style="588" customWidth="1"/>
    <col min="9992" max="9992" width="9" style="588" customWidth="1"/>
    <col min="9993" max="9993" width="11.140625" style="588" customWidth="1"/>
    <col min="9994" max="9994" width="9.42578125" style="588" customWidth="1"/>
    <col min="9995" max="9995" width="14" style="588" customWidth="1"/>
    <col min="9996" max="9996" width="0" style="588" hidden="1" customWidth="1"/>
    <col min="9997" max="9997" width="12.28515625" style="588" customWidth="1"/>
    <col min="9998" max="9998" width="10.28515625" style="588" customWidth="1"/>
    <col min="9999" max="10238" width="9.140625" style="588"/>
    <col min="10239" max="10239" width="5.85546875" style="588" customWidth="1"/>
    <col min="10240" max="10240" width="15.42578125" style="588" customWidth="1"/>
    <col min="10241" max="10241" width="9.7109375" style="588" customWidth="1"/>
    <col min="10242" max="10242" width="11.140625" style="588" customWidth="1"/>
    <col min="10243" max="10245" width="10.28515625" style="588" customWidth="1"/>
    <col min="10246" max="10246" width="8.85546875" style="588" customWidth="1"/>
    <col min="10247" max="10247" width="10.28515625" style="588" customWidth="1"/>
    <col min="10248" max="10248" width="9" style="588" customWidth="1"/>
    <col min="10249" max="10249" width="11.140625" style="588" customWidth="1"/>
    <col min="10250" max="10250" width="9.42578125" style="588" customWidth="1"/>
    <col min="10251" max="10251" width="14" style="588" customWidth="1"/>
    <col min="10252" max="10252" width="0" style="588" hidden="1" customWidth="1"/>
    <col min="10253" max="10253" width="12.28515625" style="588" customWidth="1"/>
    <col min="10254" max="10254" width="10.28515625" style="588" customWidth="1"/>
    <col min="10255" max="10494" width="9.140625" style="588"/>
    <col min="10495" max="10495" width="5.85546875" style="588" customWidth="1"/>
    <col min="10496" max="10496" width="15.42578125" style="588" customWidth="1"/>
    <col min="10497" max="10497" width="9.7109375" style="588" customWidth="1"/>
    <col min="10498" max="10498" width="11.140625" style="588" customWidth="1"/>
    <col min="10499" max="10501" width="10.28515625" style="588" customWidth="1"/>
    <col min="10502" max="10502" width="8.85546875" style="588" customWidth="1"/>
    <col min="10503" max="10503" width="10.28515625" style="588" customWidth="1"/>
    <col min="10504" max="10504" width="9" style="588" customWidth="1"/>
    <col min="10505" max="10505" width="11.140625" style="588" customWidth="1"/>
    <col min="10506" max="10506" width="9.42578125" style="588" customWidth="1"/>
    <col min="10507" max="10507" width="14" style="588" customWidth="1"/>
    <col min="10508" max="10508" width="0" style="588" hidden="1" customWidth="1"/>
    <col min="10509" max="10509" width="12.28515625" style="588" customWidth="1"/>
    <col min="10510" max="10510" width="10.28515625" style="588" customWidth="1"/>
    <col min="10511" max="10750" width="9.140625" style="588"/>
    <col min="10751" max="10751" width="5.85546875" style="588" customWidth="1"/>
    <col min="10752" max="10752" width="15.42578125" style="588" customWidth="1"/>
    <col min="10753" max="10753" width="9.7109375" style="588" customWidth="1"/>
    <col min="10754" max="10754" width="11.140625" style="588" customWidth="1"/>
    <col min="10755" max="10757" width="10.28515625" style="588" customWidth="1"/>
    <col min="10758" max="10758" width="8.85546875" style="588" customWidth="1"/>
    <col min="10759" max="10759" width="10.28515625" style="588" customWidth="1"/>
    <col min="10760" max="10760" width="9" style="588" customWidth="1"/>
    <col min="10761" max="10761" width="11.140625" style="588" customWidth="1"/>
    <col min="10762" max="10762" width="9.42578125" style="588" customWidth="1"/>
    <col min="10763" max="10763" width="14" style="588" customWidth="1"/>
    <col min="10764" max="10764" width="0" style="588" hidden="1" customWidth="1"/>
    <col min="10765" max="10765" width="12.28515625" style="588" customWidth="1"/>
    <col min="10766" max="10766" width="10.28515625" style="588" customWidth="1"/>
    <col min="10767" max="11006" width="9.140625" style="588"/>
    <col min="11007" max="11007" width="5.85546875" style="588" customWidth="1"/>
    <col min="11008" max="11008" width="15.42578125" style="588" customWidth="1"/>
    <col min="11009" max="11009" width="9.7109375" style="588" customWidth="1"/>
    <col min="11010" max="11010" width="11.140625" style="588" customWidth="1"/>
    <col min="11011" max="11013" width="10.28515625" style="588" customWidth="1"/>
    <col min="11014" max="11014" width="8.85546875" style="588" customWidth="1"/>
    <col min="11015" max="11015" width="10.28515625" style="588" customWidth="1"/>
    <col min="11016" max="11016" width="9" style="588" customWidth="1"/>
    <col min="11017" max="11017" width="11.140625" style="588" customWidth="1"/>
    <col min="11018" max="11018" width="9.42578125" style="588" customWidth="1"/>
    <col min="11019" max="11019" width="14" style="588" customWidth="1"/>
    <col min="11020" max="11020" width="0" style="588" hidden="1" customWidth="1"/>
    <col min="11021" max="11021" width="12.28515625" style="588" customWidth="1"/>
    <col min="11022" max="11022" width="10.28515625" style="588" customWidth="1"/>
    <col min="11023" max="11262" width="9.140625" style="588"/>
    <col min="11263" max="11263" width="5.85546875" style="588" customWidth="1"/>
    <col min="11264" max="11264" width="15.42578125" style="588" customWidth="1"/>
    <col min="11265" max="11265" width="9.7109375" style="588" customWidth="1"/>
    <col min="11266" max="11266" width="11.140625" style="588" customWidth="1"/>
    <col min="11267" max="11269" width="10.28515625" style="588" customWidth="1"/>
    <col min="11270" max="11270" width="8.85546875" style="588" customWidth="1"/>
    <col min="11271" max="11271" width="10.28515625" style="588" customWidth="1"/>
    <col min="11272" max="11272" width="9" style="588" customWidth="1"/>
    <col min="11273" max="11273" width="11.140625" style="588" customWidth="1"/>
    <col min="11274" max="11274" width="9.42578125" style="588" customWidth="1"/>
    <col min="11275" max="11275" width="14" style="588" customWidth="1"/>
    <col min="11276" max="11276" width="0" style="588" hidden="1" customWidth="1"/>
    <col min="11277" max="11277" width="12.28515625" style="588" customWidth="1"/>
    <col min="11278" max="11278" width="10.28515625" style="588" customWidth="1"/>
    <col min="11279" max="11518" width="9.140625" style="588"/>
    <col min="11519" max="11519" width="5.85546875" style="588" customWidth="1"/>
    <col min="11520" max="11520" width="15.42578125" style="588" customWidth="1"/>
    <col min="11521" max="11521" width="9.7109375" style="588" customWidth="1"/>
    <col min="11522" max="11522" width="11.140625" style="588" customWidth="1"/>
    <col min="11523" max="11525" width="10.28515625" style="588" customWidth="1"/>
    <col min="11526" max="11526" width="8.85546875" style="588" customWidth="1"/>
    <col min="11527" max="11527" width="10.28515625" style="588" customWidth="1"/>
    <col min="11528" max="11528" width="9" style="588" customWidth="1"/>
    <col min="11529" max="11529" width="11.140625" style="588" customWidth="1"/>
    <col min="11530" max="11530" width="9.42578125" style="588" customWidth="1"/>
    <col min="11531" max="11531" width="14" style="588" customWidth="1"/>
    <col min="11532" max="11532" width="0" style="588" hidden="1" customWidth="1"/>
    <col min="11533" max="11533" width="12.28515625" style="588" customWidth="1"/>
    <col min="11534" max="11534" width="10.28515625" style="588" customWidth="1"/>
    <col min="11535" max="11774" width="9.140625" style="588"/>
    <col min="11775" max="11775" width="5.85546875" style="588" customWidth="1"/>
    <col min="11776" max="11776" width="15.42578125" style="588" customWidth="1"/>
    <col min="11777" max="11777" width="9.7109375" style="588" customWidth="1"/>
    <col min="11778" max="11778" width="11.140625" style="588" customWidth="1"/>
    <col min="11779" max="11781" width="10.28515625" style="588" customWidth="1"/>
    <col min="11782" max="11782" width="8.85546875" style="588" customWidth="1"/>
    <col min="11783" max="11783" width="10.28515625" style="588" customWidth="1"/>
    <col min="11784" max="11784" width="9" style="588" customWidth="1"/>
    <col min="11785" max="11785" width="11.140625" style="588" customWidth="1"/>
    <col min="11786" max="11786" width="9.42578125" style="588" customWidth="1"/>
    <col min="11787" max="11787" width="14" style="588" customWidth="1"/>
    <col min="11788" max="11788" width="0" style="588" hidden="1" customWidth="1"/>
    <col min="11789" max="11789" width="12.28515625" style="588" customWidth="1"/>
    <col min="11790" max="11790" width="10.28515625" style="588" customWidth="1"/>
    <col min="11791" max="12030" width="9.140625" style="588"/>
    <col min="12031" max="12031" width="5.85546875" style="588" customWidth="1"/>
    <col min="12032" max="12032" width="15.42578125" style="588" customWidth="1"/>
    <col min="12033" max="12033" width="9.7109375" style="588" customWidth="1"/>
    <col min="12034" max="12034" width="11.140625" style="588" customWidth="1"/>
    <col min="12035" max="12037" width="10.28515625" style="588" customWidth="1"/>
    <col min="12038" max="12038" width="8.85546875" style="588" customWidth="1"/>
    <col min="12039" max="12039" width="10.28515625" style="588" customWidth="1"/>
    <col min="12040" max="12040" width="9" style="588" customWidth="1"/>
    <col min="12041" max="12041" width="11.140625" style="588" customWidth="1"/>
    <col min="12042" max="12042" width="9.42578125" style="588" customWidth="1"/>
    <col min="12043" max="12043" width="14" style="588" customWidth="1"/>
    <col min="12044" max="12044" width="0" style="588" hidden="1" customWidth="1"/>
    <col min="12045" max="12045" width="12.28515625" style="588" customWidth="1"/>
    <col min="12046" max="12046" width="10.28515625" style="588" customWidth="1"/>
    <col min="12047" max="12286" width="9.140625" style="588"/>
    <col min="12287" max="12287" width="5.85546875" style="588" customWidth="1"/>
    <col min="12288" max="12288" width="15.42578125" style="588" customWidth="1"/>
    <col min="12289" max="12289" width="9.7109375" style="588" customWidth="1"/>
    <col min="12290" max="12290" width="11.140625" style="588" customWidth="1"/>
    <col min="12291" max="12293" width="10.28515625" style="588" customWidth="1"/>
    <col min="12294" max="12294" width="8.85546875" style="588" customWidth="1"/>
    <col min="12295" max="12295" width="10.28515625" style="588" customWidth="1"/>
    <col min="12296" max="12296" width="9" style="588" customWidth="1"/>
    <col min="12297" max="12297" width="11.140625" style="588" customWidth="1"/>
    <col min="12298" max="12298" width="9.42578125" style="588" customWidth="1"/>
    <col min="12299" max="12299" width="14" style="588" customWidth="1"/>
    <col min="12300" max="12300" width="0" style="588" hidden="1" customWidth="1"/>
    <col min="12301" max="12301" width="12.28515625" style="588" customWidth="1"/>
    <col min="12302" max="12302" width="10.28515625" style="588" customWidth="1"/>
    <col min="12303" max="12542" width="9.140625" style="588"/>
    <col min="12543" max="12543" width="5.85546875" style="588" customWidth="1"/>
    <col min="12544" max="12544" width="15.42578125" style="588" customWidth="1"/>
    <col min="12545" max="12545" width="9.7109375" style="588" customWidth="1"/>
    <col min="12546" max="12546" width="11.140625" style="588" customWidth="1"/>
    <col min="12547" max="12549" width="10.28515625" style="588" customWidth="1"/>
    <col min="12550" max="12550" width="8.85546875" style="588" customWidth="1"/>
    <col min="12551" max="12551" width="10.28515625" style="588" customWidth="1"/>
    <col min="12552" max="12552" width="9" style="588" customWidth="1"/>
    <col min="12553" max="12553" width="11.140625" style="588" customWidth="1"/>
    <col min="12554" max="12554" width="9.42578125" style="588" customWidth="1"/>
    <col min="12555" max="12555" width="14" style="588" customWidth="1"/>
    <col min="12556" max="12556" width="0" style="588" hidden="1" customWidth="1"/>
    <col min="12557" max="12557" width="12.28515625" style="588" customWidth="1"/>
    <col min="12558" max="12558" width="10.28515625" style="588" customWidth="1"/>
    <col min="12559" max="12798" width="9.140625" style="588"/>
    <col min="12799" max="12799" width="5.85546875" style="588" customWidth="1"/>
    <col min="12800" max="12800" width="15.42578125" style="588" customWidth="1"/>
    <col min="12801" max="12801" width="9.7109375" style="588" customWidth="1"/>
    <col min="12802" max="12802" width="11.140625" style="588" customWidth="1"/>
    <col min="12803" max="12805" width="10.28515625" style="588" customWidth="1"/>
    <col min="12806" max="12806" width="8.85546875" style="588" customWidth="1"/>
    <col min="12807" max="12807" width="10.28515625" style="588" customWidth="1"/>
    <col min="12808" max="12808" width="9" style="588" customWidth="1"/>
    <col min="12809" max="12809" width="11.140625" style="588" customWidth="1"/>
    <col min="12810" max="12810" width="9.42578125" style="588" customWidth="1"/>
    <col min="12811" max="12811" width="14" style="588" customWidth="1"/>
    <col min="12812" max="12812" width="0" style="588" hidden="1" customWidth="1"/>
    <col min="12813" max="12813" width="12.28515625" style="588" customWidth="1"/>
    <col min="12814" max="12814" width="10.28515625" style="588" customWidth="1"/>
    <col min="12815" max="13054" width="9.140625" style="588"/>
    <col min="13055" max="13055" width="5.85546875" style="588" customWidth="1"/>
    <col min="13056" max="13056" width="15.42578125" style="588" customWidth="1"/>
    <col min="13057" max="13057" width="9.7109375" style="588" customWidth="1"/>
    <col min="13058" max="13058" width="11.140625" style="588" customWidth="1"/>
    <col min="13059" max="13061" width="10.28515625" style="588" customWidth="1"/>
    <col min="13062" max="13062" width="8.85546875" style="588" customWidth="1"/>
    <col min="13063" max="13063" width="10.28515625" style="588" customWidth="1"/>
    <col min="13064" max="13064" width="9" style="588" customWidth="1"/>
    <col min="13065" max="13065" width="11.140625" style="588" customWidth="1"/>
    <col min="13066" max="13066" width="9.42578125" style="588" customWidth="1"/>
    <col min="13067" max="13067" width="14" style="588" customWidth="1"/>
    <col min="13068" max="13068" width="0" style="588" hidden="1" customWidth="1"/>
    <col min="13069" max="13069" width="12.28515625" style="588" customWidth="1"/>
    <col min="13070" max="13070" width="10.28515625" style="588" customWidth="1"/>
    <col min="13071" max="13310" width="9.140625" style="588"/>
    <col min="13311" max="13311" width="5.85546875" style="588" customWidth="1"/>
    <col min="13312" max="13312" width="15.42578125" style="588" customWidth="1"/>
    <col min="13313" max="13313" width="9.7109375" style="588" customWidth="1"/>
    <col min="13314" max="13314" width="11.140625" style="588" customWidth="1"/>
    <col min="13315" max="13317" width="10.28515625" style="588" customWidth="1"/>
    <col min="13318" max="13318" width="8.85546875" style="588" customWidth="1"/>
    <col min="13319" max="13319" width="10.28515625" style="588" customWidth="1"/>
    <col min="13320" max="13320" width="9" style="588" customWidth="1"/>
    <col min="13321" max="13321" width="11.140625" style="588" customWidth="1"/>
    <col min="13322" max="13322" width="9.42578125" style="588" customWidth="1"/>
    <col min="13323" max="13323" width="14" style="588" customWidth="1"/>
    <col min="13324" max="13324" width="0" style="588" hidden="1" customWidth="1"/>
    <col min="13325" max="13325" width="12.28515625" style="588" customWidth="1"/>
    <col min="13326" max="13326" width="10.28515625" style="588" customWidth="1"/>
    <col min="13327" max="13566" width="9.140625" style="588"/>
    <col min="13567" max="13567" width="5.85546875" style="588" customWidth="1"/>
    <col min="13568" max="13568" width="15.42578125" style="588" customWidth="1"/>
    <col min="13569" max="13569" width="9.7109375" style="588" customWidth="1"/>
    <col min="13570" max="13570" width="11.140625" style="588" customWidth="1"/>
    <col min="13571" max="13573" width="10.28515625" style="588" customWidth="1"/>
    <col min="13574" max="13574" width="8.85546875" style="588" customWidth="1"/>
    <col min="13575" max="13575" width="10.28515625" style="588" customWidth="1"/>
    <col min="13576" max="13576" width="9" style="588" customWidth="1"/>
    <col min="13577" max="13577" width="11.140625" style="588" customWidth="1"/>
    <col min="13578" max="13578" width="9.42578125" style="588" customWidth="1"/>
    <col min="13579" max="13579" width="14" style="588" customWidth="1"/>
    <col min="13580" max="13580" width="0" style="588" hidden="1" customWidth="1"/>
    <col min="13581" max="13581" width="12.28515625" style="588" customWidth="1"/>
    <col min="13582" max="13582" width="10.28515625" style="588" customWidth="1"/>
    <col min="13583" max="13822" width="9.140625" style="588"/>
    <col min="13823" max="13823" width="5.85546875" style="588" customWidth="1"/>
    <col min="13824" max="13824" width="15.42578125" style="588" customWidth="1"/>
    <col min="13825" max="13825" width="9.7109375" style="588" customWidth="1"/>
    <col min="13826" max="13826" width="11.140625" style="588" customWidth="1"/>
    <col min="13827" max="13829" width="10.28515625" style="588" customWidth="1"/>
    <col min="13830" max="13830" width="8.85546875" style="588" customWidth="1"/>
    <col min="13831" max="13831" width="10.28515625" style="588" customWidth="1"/>
    <col min="13832" max="13832" width="9" style="588" customWidth="1"/>
    <col min="13833" max="13833" width="11.140625" style="588" customWidth="1"/>
    <col min="13834" max="13834" width="9.42578125" style="588" customWidth="1"/>
    <col min="13835" max="13835" width="14" style="588" customWidth="1"/>
    <col min="13836" max="13836" width="0" style="588" hidden="1" customWidth="1"/>
    <col min="13837" max="13837" width="12.28515625" style="588" customWidth="1"/>
    <col min="13838" max="13838" width="10.28515625" style="588" customWidth="1"/>
    <col min="13839" max="14078" width="9.140625" style="588"/>
    <col min="14079" max="14079" width="5.85546875" style="588" customWidth="1"/>
    <col min="14080" max="14080" width="15.42578125" style="588" customWidth="1"/>
    <col min="14081" max="14081" width="9.7109375" style="588" customWidth="1"/>
    <col min="14082" max="14082" width="11.140625" style="588" customWidth="1"/>
    <col min="14083" max="14085" width="10.28515625" style="588" customWidth="1"/>
    <col min="14086" max="14086" width="8.85546875" style="588" customWidth="1"/>
    <col min="14087" max="14087" width="10.28515625" style="588" customWidth="1"/>
    <col min="14088" max="14088" width="9" style="588" customWidth="1"/>
    <col min="14089" max="14089" width="11.140625" style="588" customWidth="1"/>
    <col min="14090" max="14090" width="9.42578125" style="588" customWidth="1"/>
    <col min="14091" max="14091" width="14" style="588" customWidth="1"/>
    <col min="14092" max="14092" width="0" style="588" hidden="1" customWidth="1"/>
    <col min="14093" max="14093" width="12.28515625" style="588" customWidth="1"/>
    <col min="14094" max="14094" width="10.28515625" style="588" customWidth="1"/>
    <col min="14095" max="14334" width="9.140625" style="588"/>
    <col min="14335" max="14335" width="5.85546875" style="588" customWidth="1"/>
    <col min="14336" max="14336" width="15.42578125" style="588" customWidth="1"/>
    <col min="14337" max="14337" width="9.7109375" style="588" customWidth="1"/>
    <col min="14338" max="14338" width="11.140625" style="588" customWidth="1"/>
    <col min="14339" max="14341" width="10.28515625" style="588" customWidth="1"/>
    <col min="14342" max="14342" width="8.85546875" style="588" customWidth="1"/>
    <col min="14343" max="14343" width="10.28515625" style="588" customWidth="1"/>
    <col min="14344" max="14344" width="9" style="588" customWidth="1"/>
    <col min="14345" max="14345" width="11.140625" style="588" customWidth="1"/>
    <col min="14346" max="14346" width="9.42578125" style="588" customWidth="1"/>
    <col min="14347" max="14347" width="14" style="588" customWidth="1"/>
    <col min="14348" max="14348" width="0" style="588" hidden="1" customWidth="1"/>
    <col min="14349" max="14349" width="12.28515625" style="588" customWidth="1"/>
    <col min="14350" max="14350" width="10.28515625" style="588" customWidth="1"/>
    <col min="14351" max="14590" width="9.140625" style="588"/>
    <col min="14591" max="14591" width="5.85546875" style="588" customWidth="1"/>
    <col min="14592" max="14592" width="15.42578125" style="588" customWidth="1"/>
    <col min="14593" max="14593" width="9.7109375" style="588" customWidth="1"/>
    <col min="14594" max="14594" width="11.140625" style="588" customWidth="1"/>
    <col min="14595" max="14597" width="10.28515625" style="588" customWidth="1"/>
    <col min="14598" max="14598" width="8.85546875" style="588" customWidth="1"/>
    <col min="14599" max="14599" width="10.28515625" style="588" customWidth="1"/>
    <col min="14600" max="14600" width="9" style="588" customWidth="1"/>
    <col min="14601" max="14601" width="11.140625" style="588" customWidth="1"/>
    <col min="14602" max="14602" width="9.42578125" style="588" customWidth="1"/>
    <col min="14603" max="14603" width="14" style="588" customWidth="1"/>
    <col min="14604" max="14604" width="0" style="588" hidden="1" customWidth="1"/>
    <col min="14605" max="14605" width="12.28515625" style="588" customWidth="1"/>
    <col min="14606" max="14606" width="10.28515625" style="588" customWidth="1"/>
    <col min="14607" max="14846" width="9.140625" style="588"/>
    <col min="14847" max="14847" width="5.85546875" style="588" customWidth="1"/>
    <col min="14848" max="14848" width="15.42578125" style="588" customWidth="1"/>
    <col min="14849" max="14849" width="9.7109375" style="588" customWidth="1"/>
    <col min="14850" max="14850" width="11.140625" style="588" customWidth="1"/>
    <col min="14851" max="14853" width="10.28515625" style="588" customWidth="1"/>
    <col min="14854" max="14854" width="8.85546875" style="588" customWidth="1"/>
    <col min="14855" max="14855" width="10.28515625" style="588" customWidth="1"/>
    <col min="14856" max="14856" width="9" style="588" customWidth="1"/>
    <col min="14857" max="14857" width="11.140625" style="588" customWidth="1"/>
    <col min="14858" max="14858" width="9.42578125" style="588" customWidth="1"/>
    <col min="14859" max="14859" width="14" style="588" customWidth="1"/>
    <col min="14860" max="14860" width="0" style="588" hidden="1" customWidth="1"/>
    <col min="14861" max="14861" width="12.28515625" style="588" customWidth="1"/>
    <col min="14862" max="14862" width="10.28515625" style="588" customWidth="1"/>
    <col min="14863" max="15102" width="9.140625" style="588"/>
    <col min="15103" max="15103" width="5.85546875" style="588" customWidth="1"/>
    <col min="15104" max="15104" width="15.42578125" style="588" customWidth="1"/>
    <col min="15105" max="15105" width="9.7109375" style="588" customWidth="1"/>
    <col min="15106" max="15106" width="11.140625" style="588" customWidth="1"/>
    <col min="15107" max="15109" width="10.28515625" style="588" customWidth="1"/>
    <col min="15110" max="15110" width="8.85546875" style="588" customWidth="1"/>
    <col min="15111" max="15111" width="10.28515625" style="588" customWidth="1"/>
    <col min="15112" max="15112" width="9" style="588" customWidth="1"/>
    <col min="15113" max="15113" width="11.140625" style="588" customWidth="1"/>
    <col min="15114" max="15114" width="9.42578125" style="588" customWidth="1"/>
    <col min="15115" max="15115" width="14" style="588" customWidth="1"/>
    <col min="15116" max="15116" width="0" style="588" hidden="1" customWidth="1"/>
    <col min="15117" max="15117" width="12.28515625" style="588" customWidth="1"/>
    <col min="15118" max="15118" width="10.28515625" style="588" customWidth="1"/>
    <col min="15119" max="15358" width="9.140625" style="588"/>
    <col min="15359" max="15359" width="5.85546875" style="588" customWidth="1"/>
    <col min="15360" max="15360" width="15.42578125" style="588" customWidth="1"/>
    <col min="15361" max="15361" width="9.7109375" style="588" customWidth="1"/>
    <col min="15362" max="15362" width="11.140625" style="588" customWidth="1"/>
    <col min="15363" max="15365" width="10.28515625" style="588" customWidth="1"/>
    <col min="15366" max="15366" width="8.85546875" style="588" customWidth="1"/>
    <col min="15367" max="15367" width="10.28515625" style="588" customWidth="1"/>
    <col min="15368" max="15368" width="9" style="588" customWidth="1"/>
    <col min="15369" max="15369" width="11.140625" style="588" customWidth="1"/>
    <col min="15370" max="15370" width="9.42578125" style="588" customWidth="1"/>
    <col min="15371" max="15371" width="14" style="588" customWidth="1"/>
    <col min="15372" max="15372" width="0" style="588" hidden="1" customWidth="1"/>
    <col min="15373" max="15373" width="12.28515625" style="588" customWidth="1"/>
    <col min="15374" max="15374" width="10.28515625" style="588" customWidth="1"/>
    <col min="15375" max="15614" width="9.140625" style="588"/>
    <col min="15615" max="15615" width="5.85546875" style="588" customWidth="1"/>
    <col min="15616" max="15616" width="15.42578125" style="588" customWidth="1"/>
    <col min="15617" max="15617" width="9.7109375" style="588" customWidth="1"/>
    <col min="15618" max="15618" width="11.140625" style="588" customWidth="1"/>
    <col min="15619" max="15621" width="10.28515625" style="588" customWidth="1"/>
    <col min="15622" max="15622" width="8.85546875" style="588" customWidth="1"/>
    <col min="15623" max="15623" width="10.28515625" style="588" customWidth="1"/>
    <col min="15624" max="15624" width="9" style="588" customWidth="1"/>
    <col min="15625" max="15625" width="11.140625" style="588" customWidth="1"/>
    <col min="15626" max="15626" width="9.42578125" style="588" customWidth="1"/>
    <col min="15627" max="15627" width="14" style="588" customWidth="1"/>
    <col min="15628" max="15628" width="0" style="588" hidden="1" customWidth="1"/>
    <col min="15629" max="15629" width="12.28515625" style="588" customWidth="1"/>
    <col min="15630" max="15630" width="10.28515625" style="588" customWidth="1"/>
    <col min="15631" max="15870" width="9.140625" style="588"/>
    <col min="15871" max="15871" width="5.85546875" style="588" customWidth="1"/>
    <col min="15872" max="15872" width="15.42578125" style="588" customWidth="1"/>
    <col min="15873" max="15873" width="9.7109375" style="588" customWidth="1"/>
    <col min="15874" max="15874" width="11.140625" style="588" customWidth="1"/>
    <col min="15875" max="15877" width="10.28515625" style="588" customWidth="1"/>
    <col min="15878" max="15878" width="8.85546875" style="588" customWidth="1"/>
    <col min="15879" max="15879" width="10.28515625" style="588" customWidth="1"/>
    <col min="15880" max="15880" width="9" style="588" customWidth="1"/>
    <col min="15881" max="15881" width="11.140625" style="588" customWidth="1"/>
    <col min="15882" max="15882" width="9.42578125" style="588" customWidth="1"/>
    <col min="15883" max="15883" width="14" style="588" customWidth="1"/>
    <col min="15884" max="15884" width="0" style="588" hidden="1" customWidth="1"/>
    <col min="15885" max="15885" width="12.28515625" style="588" customWidth="1"/>
    <col min="15886" max="15886" width="10.28515625" style="588" customWidth="1"/>
    <col min="15887" max="16126" width="9.140625" style="588"/>
    <col min="16127" max="16127" width="5.85546875" style="588" customWidth="1"/>
    <col min="16128" max="16128" width="15.42578125" style="588" customWidth="1"/>
    <col min="16129" max="16129" width="9.7109375" style="588" customWidth="1"/>
    <col min="16130" max="16130" width="11.140625" style="588" customWidth="1"/>
    <col min="16131" max="16133" width="10.28515625" style="588" customWidth="1"/>
    <col min="16134" max="16134" width="8.85546875" style="588" customWidth="1"/>
    <col min="16135" max="16135" width="10.28515625" style="588" customWidth="1"/>
    <col min="16136" max="16136" width="9" style="588" customWidth="1"/>
    <col min="16137" max="16137" width="11.140625" style="588" customWidth="1"/>
    <col min="16138" max="16138" width="9.42578125" style="588" customWidth="1"/>
    <col min="16139" max="16139" width="14" style="588" customWidth="1"/>
    <col min="16140" max="16140" width="0" style="588" hidden="1" customWidth="1"/>
    <col min="16141" max="16141" width="12.28515625" style="588" customWidth="1"/>
    <col min="16142" max="16142" width="10.28515625" style="588" customWidth="1"/>
    <col min="16143" max="16384" width="9.140625" style="588"/>
  </cols>
  <sheetData>
    <row r="2" spans="1:14" ht="15.75">
      <c r="A2" s="662" t="s">
        <v>178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</row>
    <row r="3" spans="1:14" ht="32.25" customHeight="1">
      <c r="A3" s="663" t="s">
        <v>70</v>
      </c>
      <c r="B3" s="663"/>
      <c r="C3" s="663"/>
      <c r="D3" s="663"/>
      <c r="E3" s="663"/>
      <c r="F3" s="663"/>
      <c r="G3" s="663"/>
      <c r="H3" s="663"/>
      <c r="I3" s="663"/>
      <c r="J3" s="663"/>
      <c r="K3" s="663"/>
      <c r="L3" s="663"/>
      <c r="M3" s="663"/>
      <c r="N3" s="663"/>
    </row>
    <row r="4" spans="1:14" s="589" customFormat="1" ht="38.25" customHeight="1">
      <c r="A4" s="644" t="s">
        <v>71</v>
      </c>
      <c r="B4" s="644" t="s">
        <v>25</v>
      </c>
      <c r="C4" s="664" t="s">
        <v>72</v>
      </c>
      <c r="D4" s="664"/>
      <c r="E4" s="665" t="s">
        <v>73</v>
      </c>
      <c r="F4" s="666"/>
      <c r="G4" s="666"/>
      <c r="H4" s="666"/>
      <c r="I4" s="666"/>
      <c r="J4" s="667"/>
      <c r="K4" s="668" t="s">
        <v>74</v>
      </c>
      <c r="L4" s="668"/>
      <c r="M4" s="649" t="s">
        <v>75</v>
      </c>
      <c r="N4" s="649" t="s">
        <v>40</v>
      </c>
    </row>
    <row r="5" spans="1:14" ht="63" customHeight="1">
      <c r="A5" s="644"/>
      <c r="B5" s="644"/>
      <c r="C5" s="590" t="s">
        <v>76</v>
      </c>
      <c r="D5" s="590" t="s">
        <v>77</v>
      </c>
      <c r="E5" s="591" t="s">
        <v>78</v>
      </c>
      <c r="F5" s="591" t="s">
        <v>79</v>
      </c>
      <c r="G5" s="591" t="s">
        <v>80</v>
      </c>
      <c r="H5" s="591" t="s">
        <v>81</v>
      </c>
      <c r="I5" s="591" t="s">
        <v>82</v>
      </c>
      <c r="J5" s="591" t="s">
        <v>7</v>
      </c>
      <c r="K5" s="592" t="s">
        <v>83</v>
      </c>
      <c r="L5" s="592" t="s">
        <v>84</v>
      </c>
      <c r="M5" s="649"/>
      <c r="N5" s="649"/>
    </row>
    <row r="6" spans="1:14" s="594" customFormat="1" ht="31.5" customHeight="1">
      <c r="A6" s="561">
        <v>1</v>
      </c>
      <c r="B6" s="593" t="s">
        <v>11</v>
      </c>
      <c r="C6" s="561">
        <v>3</v>
      </c>
      <c r="D6" s="561">
        <v>0</v>
      </c>
      <c r="E6" s="561">
        <v>0</v>
      </c>
      <c r="F6" s="561">
        <v>278</v>
      </c>
      <c r="G6" s="561">
        <v>372</v>
      </c>
      <c r="H6" s="561">
        <v>1</v>
      </c>
      <c r="I6" s="561">
        <v>0</v>
      </c>
      <c r="J6" s="561">
        <f>+E6+F6+G6+H6+I6</f>
        <v>651</v>
      </c>
      <c r="K6" s="561">
        <f>176.64+368.64</f>
        <v>545.28</v>
      </c>
      <c r="L6" s="561">
        <f>480.04+245</f>
        <v>725.04</v>
      </c>
      <c r="M6" s="570">
        <v>77.420599999999993</v>
      </c>
      <c r="N6" s="570">
        <v>61.41</v>
      </c>
    </row>
    <row r="7" spans="1:14" s="594" customFormat="1" ht="31.5" customHeight="1">
      <c r="A7" s="561">
        <v>2</v>
      </c>
      <c r="B7" s="595" t="s">
        <v>13</v>
      </c>
      <c r="C7" s="561">
        <v>6</v>
      </c>
      <c r="D7" s="561">
        <v>0</v>
      </c>
      <c r="E7" s="561">
        <v>120</v>
      </c>
      <c r="F7" s="561">
        <v>297</v>
      </c>
      <c r="G7" s="561">
        <v>653</v>
      </c>
      <c r="H7" s="561">
        <v>63</v>
      </c>
      <c r="I7" s="561">
        <v>0</v>
      </c>
      <c r="J7" s="561">
        <f t="shared" ref="J7:J15" si="0">+E7+F7+G7+H7+I7</f>
        <v>1133</v>
      </c>
      <c r="K7" s="561">
        <v>406.16</v>
      </c>
      <c r="L7" s="561">
        <v>415.31</v>
      </c>
      <c r="M7" s="571">
        <v>99.670299999999997</v>
      </c>
      <c r="N7" s="571">
        <v>77.040000000000006</v>
      </c>
    </row>
    <row r="8" spans="1:14" s="594" customFormat="1" ht="31.5" customHeight="1">
      <c r="A8" s="561">
        <v>3</v>
      </c>
      <c r="B8" s="593" t="s">
        <v>14</v>
      </c>
      <c r="C8" s="561">
        <v>3</v>
      </c>
      <c r="D8" s="561">
        <v>0</v>
      </c>
      <c r="E8" s="561">
        <v>0</v>
      </c>
      <c r="F8" s="561">
        <v>540</v>
      </c>
      <c r="G8" s="561">
        <v>500</v>
      </c>
      <c r="H8" s="561">
        <v>0</v>
      </c>
      <c r="I8" s="561">
        <v>0</v>
      </c>
      <c r="J8" s="561">
        <f t="shared" si="0"/>
        <v>1040</v>
      </c>
      <c r="K8" s="561">
        <f>421.81+42</f>
        <v>463.81</v>
      </c>
      <c r="L8" s="561">
        <v>559.88</v>
      </c>
      <c r="M8" s="570">
        <v>111.1033</v>
      </c>
      <c r="N8" s="570">
        <v>70.48</v>
      </c>
    </row>
    <row r="9" spans="1:14" s="594" customFormat="1" ht="31.5" customHeight="1">
      <c r="A9" s="561">
        <v>4</v>
      </c>
      <c r="B9" s="595" t="s">
        <v>15</v>
      </c>
      <c r="C9" s="561">
        <v>11</v>
      </c>
      <c r="D9" s="561">
        <v>0</v>
      </c>
      <c r="E9" s="561">
        <v>0</v>
      </c>
      <c r="F9" s="561">
        <v>705</v>
      </c>
      <c r="G9" s="561">
        <v>1585</v>
      </c>
      <c r="H9" s="561">
        <v>397</v>
      </c>
      <c r="I9" s="561">
        <v>0</v>
      </c>
      <c r="J9" s="561">
        <f t="shared" si="0"/>
        <v>2687</v>
      </c>
      <c r="K9" s="561">
        <v>1177.73</v>
      </c>
      <c r="L9" s="561">
        <v>1177.0999999999999</v>
      </c>
      <c r="M9" s="571">
        <v>203.94839999999999</v>
      </c>
      <c r="N9" s="571">
        <v>153.11000000000001</v>
      </c>
    </row>
    <row r="10" spans="1:14" s="594" customFormat="1" ht="31.5" customHeight="1">
      <c r="A10" s="561">
        <v>5</v>
      </c>
      <c r="B10" s="593" t="s">
        <v>19</v>
      </c>
      <c r="C10" s="561">
        <v>0</v>
      </c>
      <c r="D10" s="561">
        <v>0</v>
      </c>
      <c r="E10" s="561">
        <v>0</v>
      </c>
      <c r="F10" s="561">
        <v>413</v>
      </c>
      <c r="G10" s="561">
        <v>132</v>
      </c>
      <c r="H10" s="561">
        <v>3</v>
      </c>
      <c r="I10" s="561">
        <v>0</v>
      </c>
      <c r="J10" s="561">
        <f t="shared" si="0"/>
        <v>548</v>
      </c>
      <c r="K10" s="561">
        <v>230.92</v>
      </c>
      <c r="L10" s="561">
        <v>281.7</v>
      </c>
      <c r="M10" s="570">
        <v>49.454999999999998</v>
      </c>
      <c r="N10" s="570">
        <v>40.96</v>
      </c>
    </row>
    <row r="11" spans="1:14" s="594" customFormat="1" ht="31.5" customHeight="1">
      <c r="A11" s="561">
        <v>6</v>
      </c>
      <c r="B11" s="593" t="s">
        <v>21</v>
      </c>
      <c r="C11" s="561">
        <v>6</v>
      </c>
      <c r="D11" s="561">
        <v>0</v>
      </c>
      <c r="E11" s="561">
        <v>0</v>
      </c>
      <c r="F11" s="561">
        <v>627</v>
      </c>
      <c r="G11" s="561">
        <v>733</v>
      </c>
      <c r="H11" s="561">
        <v>150</v>
      </c>
      <c r="I11" s="561">
        <v>0</v>
      </c>
      <c r="J11" s="561">
        <f t="shared" si="0"/>
        <v>1510</v>
      </c>
      <c r="K11" s="561">
        <v>655.62</v>
      </c>
      <c r="L11" s="561">
        <v>853.5</v>
      </c>
      <c r="M11" s="570">
        <v>140.18530000000001</v>
      </c>
      <c r="N11" s="570">
        <v>104.01</v>
      </c>
    </row>
    <row r="12" spans="1:14" s="594" customFormat="1" ht="31.5" customHeight="1">
      <c r="A12" s="561">
        <v>7</v>
      </c>
      <c r="B12" s="593" t="s">
        <v>17</v>
      </c>
      <c r="C12" s="561">
        <v>6</v>
      </c>
      <c r="D12" s="561">
        <v>0</v>
      </c>
      <c r="E12" s="561">
        <v>0</v>
      </c>
      <c r="F12" s="561">
        <v>46</v>
      </c>
      <c r="G12" s="561">
        <v>1073</v>
      </c>
      <c r="H12" s="561">
        <v>1084</v>
      </c>
      <c r="I12" s="561">
        <v>0</v>
      </c>
      <c r="J12" s="561">
        <f t="shared" si="0"/>
        <v>2203</v>
      </c>
      <c r="K12" s="561">
        <f>512.34+515.15+16+3</f>
        <v>1046.49</v>
      </c>
      <c r="L12" s="561">
        <v>1457.63</v>
      </c>
      <c r="M12" s="570">
        <v>176.78700000000001</v>
      </c>
      <c r="N12" s="570">
        <v>133.11000000000001</v>
      </c>
    </row>
    <row r="13" spans="1:14" s="594" customFormat="1" ht="31.5" customHeight="1">
      <c r="A13" s="561">
        <v>8</v>
      </c>
      <c r="B13" s="593" t="s">
        <v>38</v>
      </c>
      <c r="C13" s="561">
        <v>0</v>
      </c>
      <c r="D13" s="561">
        <v>0</v>
      </c>
      <c r="E13" s="561">
        <v>0</v>
      </c>
      <c r="F13" s="561">
        <v>577</v>
      </c>
      <c r="G13" s="561">
        <v>282</v>
      </c>
      <c r="H13" s="561">
        <v>34</v>
      </c>
      <c r="I13" s="561">
        <v>0</v>
      </c>
      <c r="J13" s="561">
        <f t="shared" si="0"/>
        <v>893</v>
      </c>
      <c r="K13" s="561">
        <v>728.07</v>
      </c>
      <c r="L13" s="561">
        <f>807.31+85.85</f>
        <v>893.16</v>
      </c>
      <c r="M13" s="570">
        <v>85.353499999999997</v>
      </c>
      <c r="N13" s="570">
        <v>79.290000000000006</v>
      </c>
    </row>
    <row r="14" spans="1:14" s="594" customFormat="1" ht="31.5" customHeight="1">
      <c r="A14" s="561">
        <v>9</v>
      </c>
      <c r="B14" s="593" t="s">
        <v>175</v>
      </c>
      <c r="C14" s="561">
        <v>1</v>
      </c>
      <c r="D14" s="561">
        <v>0</v>
      </c>
      <c r="E14" s="561">
        <v>0</v>
      </c>
      <c r="F14" s="561">
        <v>4</v>
      </c>
      <c r="G14" s="561">
        <v>174</v>
      </c>
      <c r="H14" s="561">
        <v>10</v>
      </c>
      <c r="I14" s="561">
        <v>0</v>
      </c>
      <c r="J14" s="561">
        <f t="shared" si="0"/>
        <v>188</v>
      </c>
      <c r="K14" s="561">
        <v>94.2</v>
      </c>
      <c r="L14" s="561">
        <v>166.45</v>
      </c>
      <c r="M14" s="570">
        <v>18.455400000000001</v>
      </c>
      <c r="N14" s="570">
        <v>14.93</v>
      </c>
    </row>
    <row r="15" spans="1:14" s="580" customFormat="1" ht="31.5" customHeight="1">
      <c r="A15" s="655" t="s">
        <v>64</v>
      </c>
      <c r="B15" s="655"/>
      <c r="C15" s="572">
        <f>SUM(C6:C14)</f>
        <v>36</v>
      </c>
      <c r="D15" s="572">
        <f t="shared" ref="D15:N15" si="1">SUM(D6:D14)</f>
        <v>0</v>
      </c>
      <c r="E15" s="572">
        <f t="shared" si="1"/>
        <v>120</v>
      </c>
      <c r="F15" s="572">
        <f t="shared" si="1"/>
        <v>3487</v>
      </c>
      <c r="G15" s="572">
        <f t="shared" si="1"/>
        <v>5504</v>
      </c>
      <c r="H15" s="572">
        <f t="shared" si="1"/>
        <v>1742</v>
      </c>
      <c r="I15" s="572">
        <f t="shared" si="1"/>
        <v>0</v>
      </c>
      <c r="J15" s="572">
        <f t="shared" si="0"/>
        <v>10853</v>
      </c>
      <c r="K15" s="572">
        <f t="shared" si="1"/>
        <v>5348.28</v>
      </c>
      <c r="L15" s="572">
        <f t="shared" si="1"/>
        <v>6529.7699999999995</v>
      </c>
      <c r="M15" s="572">
        <f t="shared" si="1"/>
        <v>962.37879999999996</v>
      </c>
      <c r="N15" s="572">
        <f t="shared" si="1"/>
        <v>734.33999999999992</v>
      </c>
    </row>
  </sheetData>
  <mergeCells count="10">
    <mergeCell ref="A2:N2"/>
    <mergeCell ref="A15:B15"/>
    <mergeCell ref="A3:N3"/>
    <mergeCell ref="A4:A5"/>
    <mergeCell ref="B4:B5"/>
    <mergeCell ref="C4:D4"/>
    <mergeCell ref="E4:J4"/>
    <mergeCell ref="K4:L4"/>
    <mergeCell ref="M4:M5"/>
    <mergeCell ref="N4:N5"/>
  </mergeCells>
  <pageMargins left="0.16" right="0.15" top="0.76" bottom="0.75" header="0.3" footer="0.3"/>
  <pageSetup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12"/>
  <sheetViews>
    <sheetView workbookViewId="0"/>
  </sheetViews>
  <sheetFormatPr defaultRowHeight="16.5"/>
  <cols>
    <col min="1" max="1" width="5.7109375" style="597" customWidth="1"/>
    <col min="2" max="2" width="13.28515625" style="597" customWidth="1"/>
    <col min="3" max="3" width="9.85546875" style="597" customWidth="1"/>
    <col min="4" max="4" width="11" style="597" customWidth="1"/>
    <col min="5" max="6" width="5.5703125" style="597" customWidth="1"/>
    <col min="7" max="7" width="7.5703125" style="597" customWidth="1"/>
    <col min="8" max="8" width="7.85546875" style="597" customWidth="1"/>
    <col min="9" max="9" width="7.140625" style="597" customWidth="1"/>
    <col min="10" max="10" width="8" style="597" customWidth="1"/>
    <col min="11" max="11" width="8.28515625" style="597" customWidth="1"/>
    <col min="12" max="12" width="4" style="597" customWidth="1"/>
    <col min="13" max="14" width="4.42578125" style="597" customWidth="1"/>
    <col min="15" max="15" width="5.140625" style="597" customWidth="1"/>
    <col min="16" max="18" width="4.42578125" style="597" customWidth="1"/>
    <col min="19" max="19" width="5.42578125" style="597" customWidth="1"/>
    <col min="20" max="20" width="6.42578125" style="597" customWidth="1"/>
    <col min="21" max="21" width="7.5703125" style="597" customWidth="1"/>
    <col min="22" max="22" width="9.140625" style="597" customWidth="1"/>
    <col min="23" max="16384" width="9.140625" style="597"/>
  </cols>
  <sheetData>
    <row r="2" spans="1:22">
      <c r="A2" s="670" t="s">
        <v>179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  <c r="Q2" s="670"/>
      <c r="R2" s="670"/>
      <c r="S2" s="670"/>
      <c r="T2" s="670"/>
      <c r="U2" s="670"/>
      <c r="V2" s="670"/>
    </row>
    <row r="3" spans="1:22" ht="43.5" customHeight="1">
      <c r="A3" s="671" t="s">
        <v>1003</v>
      </c>
      <c r="B3" s="671"/>
      <c r="C3" s="671"/>
      <c r="D3" s="671"/>
      <c r="E3" s="671"/>
      <c r="F3" s="671"/>
      <c r="G3" s="671"/>
      <c r="H3" s="671"/>
      <c r="I3" s="671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</row>
    <row r="4" spans="1:22" s="598" customFormat="1" ht="46.5" customHeight="1">
      <c r="A4" s="669" t="s">
        <v>155</v>
      </c>
      <c r="B4" s="669" t="s">
        <v>42</v>
      </c>
      <c r="C4" s="669" t="s">
        <v>156</v>
      </c>
      <c r="D4" s="669" t="s">
        <v>157</v>
      </c>
      <c r="E4" s="672" t="s">
        <v>158</v>
      </c>
      <c r="F4" s="672"/>
      <c r="G4" s="672"/>
      <c r="H4" s="672"/>
      <c r="I4" s="672"/>
      <c r="J4" s="672"/>
      <c r="K4" s="672" t="s">
        <v>159</v>
      </c>
      <c r="L4" s="672"/>
      <c r="M4" s="672"/>
      <c r="N4" s="672"/>
      <c r="O4" s="673" t="s">
        <v>160</v>
      </c>
      <c r="P4" s="674"/>
      <c r="Q4" s="674"/>
      <c r="R4" s="674"/>
      <c r="S4" s="675"/>
      <c r="T4" s="672" t="s">
        <v>161</v>
      </c>
      <c r="U4" s="672"/>
      <c r="V4" s="672"/>
    </row>
    <row r="5" spans="1:22" s="600" customFormat="1" ht="67.5">
      <c r="A5" s="669"/>
      <c r="B5" s="669"/>
      <c r="C5" s="669"/>
      <c r="D5" s="669"/>
      <c r="E5" s="576" t="s">
        <v>162</v>
      </c>
      <c r="F5" s="576" t="s">
        <v>163</v>
      </c>
      <c r="G5" s="576" t="s">
        <v>164</v>
      </c>
      <c r="H5" s="576" t="s">
        <v>165</v>
      </c>
      <c r="I5" s="576" t="s">
        <v>166</v>
      </c>
      <c r="J5" s="576" t="s">
        <v>167</v>
      </c>
      <c r="K5" s="576">
        <v>16</v>
      </c>
      <c r="L5" s="576">
        <v>25</v>
      </c>
      <c r="M5" s="576">
        <v>63</v>
      </c>
      <c r="N5" s="576">
        <v>100</v>
      </c>
      <c r="O5" s="576">
        <v>16</v>
      </c>
      <c r="P5" s="576">
        <v>25</v>
      </c>
      <c r="Q5" s="576">
        <v>63</v>
      </c>
      <c r="R5" s="576">
        <v>100</v>
      </c>
      <c r="S5" s="576" t="s">
        <v>168</v>
      </c>
      <c r="T5" s="599" t="s">
        <v>169</v>
      </c>
      <c r="U5" s="599" t="s">
        <v>170</v>
      </c>
      <c r="V5" s="599" t="s">
        <v>171</v>
      </c>
    </row>
    <row r="6" spans="1:22" ht="37.5" customHeight="1">
      <c r="A6" s="601">
        <v>1</v>
      </c>
      <c r="B6" s="601" t="s">
        <v>15</v>
      </c>
      <c r="C6" s="601">
        <v>191</v>
      </c>
      <c r="D6" s="601">
        <v>7999</v>
      </c>
      <c r="E6" s="601">
        <v>41</v>
      </c>
      <c r="F6" s="601"/>
      <c r="G6" s="601"/>
      <c r="H6" s="601">
        <v>36</v>
      </c>
      <c r="I6" s="601"/>
      <c r="J6" s="601">
        <v>14</v>
      </c>
      <c r="K6" s="601">
        <v>19</v>
      </c>
      <c r="L6" s="601">
        <v>99</v>
      </c>
      <c r="M6" s="601">
        <v>36</v>
      </c>
      <c r="N6" s="601">
        <v>2</v>
      </c>
      <c r="O6" s="601">
        <f>K6-E6</f>
        <v>-22</v>
      </c>
      <c r="P6" s="601">
        <f>L6+E6-H6</f>
        <v>104</v>
      </c>
      <c r="Q6" s="601">
        <f>M6-J6+H6</f>
        <v>58</v>
      </c>
      <c r="R6" s="601">
        <f t="shared" ref="R6:R11" si="0">N6+J6+I6+G6</f>
        <v>16</v>
      </c>
      <c r="S6" s="601">
        <f t="shared" ref="S6:S11" si="1">P6+Q6+R6</f>
        <v>178</v>
      </c>
      <c r="T6" s="601">
        <v>53.5</v>
      </c>
      <c r="U6" s="601">
        <v>67.2</v>
      </c>
      <c r="V6" s="601">
        <v>155</v>
      </c>
    </row>
    <row r="7" spans="1:22" ht="37.5" customHeight="1">
      <c r="A7" s="601">
        <v>2</v>
      </c>
      <c r="B7" s="601" t="s">
        <v>17</v>
      </c>
      <c r="C7" s="601">
        <v>397</v>
      </c>
      <c r="D7" s="601">
        <v>31239</v>
      </c>
      <c r="E7" s="601">
        <v>49</v>
      </c>
      <c r="F7" s="601">
        <v>257</v>
      </c>
      <c r="G7" s="601"/>
      <c r="H7" s="601">
        <v>38</v>
      </c>
      <c r="I7" s="601">
        <v>104</v>
      </c>
      <c r="J7" s="601"/>
      <c r="K7" s="601"/>
      <c r="L7" s="601">
        <v>12</v>
      </c>
      <c r="M7" s="601">
        <v>9</v>
      </c>
      <c r="N7" s="601">
        <v>11</v>
      </c>
      <c r="O7" s="601">
        <f>K7-F7-E7</f>
        <v>-306</v>
      </c>
      <c r="P7" s="601">
        <f>L7+E7-H7-I7</f>
        <v>-81</v>
      </c>
      <c r="Q7" s="601">
        <f>M7+H7+F7</f>
        <v>304</v>
      </c>
      <c r="R7" s="601">
        <f t="shared" si="0"/>
        <v>115</v>
      </c>
      <c r="S7" s="601">
        <f t="shared" si="1"/>
        <v>338</v>
      </c>
      <c r="T7" s="601">
        <v>17</v>
      </c>
      <c r="U7" s="601">
        <v>154.6</v>
      </c>
      <c r="V7" s="601">
        <v>397</v>
      </c>
    </row>
    <row r="8" spans="1:22" ht="37.5" customHeight="1">
      <c r="A8" s="601">
        <v>3</v>
      </c>
      <c r="B8" s="601" t="s">
        <v>19</v>
      </c>
      <c r="C8" s="601">
        <v>1175</v>
      </c>
      <c r="D8" s="601">
        <v>13145</v>
      </c>
      <c r="E8" s="601"/>
      <c r="F8" s="601"/>
      <c r="G8" s="601"/>
      <c r="H8" s="601">
        <v>10</v>
      </c>
      <c r="I8" s="601"/>
      <c r="J8" s="601">
        <v>27</v>
      </c>
      <c r="K8" s="601"/>
      <c r="L8" s="601">
        <v>70</v>
      </c>
      <c r="M8" s="601">
        <v>60</v>
      </c>
      <c r="N8" s="601">
        <v>18</v>
      </c>
      <c r="O8" s="601">
        <f>K8-E8-F8</f>
        <v>0</v>
      </c>
      <c r="P8" s="601">
        <f>L8-H8</f>
        <v>60</v>
      </c>
      <c r="Q8" s="601">
        <f>M8+H8-J8</f>
        <v>43</v>
      </c>
      <c r="R8" s="601">
        <f t="shared" si="0"/>
        <v>45</v>
      </c>
      <c r="S8" s="601">
        <f t="shared" si="1"/>
        <v>148</v>
      </c>
      <c r="T8" s="601">
        <v>58.3</v>
      </c>
      <c r="U8" s="601">
        <v>60.95</v>
      </c>
      <c r="V8" s="601">
        <v>296</v>
      </c>
    </row>
    <row r="9" spans="1:22" ht="37.5" customHeight="1">
      <c r="A9" s="601">
        <v>4</v>
      </c>
      <c r="B9" s="601" t="s">
        <v>20</v>
      </c>
      <c r="C9" s="601">
        <v>69</v>
      </c>
      <c r="D9" s="601">
        <v>2862</v>
      </c>
      <c r="E9" s="601">
        <v>10</v>
      </c>
      <c r="F9" s="601"/>
      <c r="G9" s="601"/>
      <c r="H9" s="601">
        <v>6</v>
      </c>
      <c r="I9" s="601"/>
      <c r="J9" s="601">
        <v>3</v>
      </c>
      <c r="K9" s="601"/>
      <c r="L9" s="601">
        <v>39</v>
      </c>
      <c r="M9" s="601">
        <v>12</v>
      </c>
      <c r="N9" s="601">
        <v>0</v>
      </c>
      <c r="O9" s="601">
        <f>K9-E9</f>
        <v>-10</v>
      </c>
      <c r="P9" s="601">
        <f>L9+E9-H9</f>
        <v>43</v>
      </c>
      <c r="Q9" s="601">
        <f>M9+H9-J9</f>
        <v>15</v>
      </c>
      <c r="R9" s="601">
        <f t="shared" si="0"/>
        <v>3</v>
      </c>
      <c r="S9" s="601">
        <f t="shared" si="1"/>
        <v>61</v>
      </c>
      <c r="T9" s="601">
        <v>18.899999999999999</v>
      </c>
      <c r="U9" s="601">
        <v>32.450000000000003</v>
      </c>
      <c r="V9" s="601"/>
    </row>
    <row r="10" spans="1:22" ht="37.5" customHeight="1">
      <c r="A10" s="601">
        <v>5</v>
      </c>
      <c r="B10" s="601" t="s">
        <v>11</v>
      </c>
      <c r="C10" s="601">
        <v>196</v>
      </c>
      <c r="D10" s="601">
        <v>13771</v>
      </c>
      <c r="E10" s="601">
        <v>36</v>
      </c>
      <c r="F10" s="601"/>
      <c r="G10" s="601"/>
      <c r="H10" s="601">
        <v>59</v>
      </c>
      <c r="I10" s="601"/>
      <c r="J10" s="601">
        <v>68</v>
      </c>
      <c r="K10" s="601"/>
      <c r="L10" s="601">
        <v>61</v>
      </c>
      <c r="M10" s="601">
        <v>87</v>
      </c>
      <c r="N10" s="601">
        <v>94</v>
      </c>
      <c r="O10" s="601">
        <f>K10-E10</f>
        <v>-36</v>
      </c>
      <c r="P10" s="601">
        <f>L10+E10-H10</f>
        <v>38</v>
      </c>
      <c r="Q10" s="601">
        <f>M10+H10-J10</f>
        <v>78</v>
      </c>
      <c r="R10" s="601">
        <f t="shared" si="0"/>
        <v>162</v>
      </c>
      <c r="S10" s="601">
        <f t="shared" si="1"/>
        <v>278</v>
      </c>
      <c r="T10" s="601">
        <v>69.81</v>
      </c>
      <c r="U10" s="601">
        <v>181.3</v>
      </c>
      <c r="V10" s="601">
        <v>184</v>
      </c>
    </row>
    <row r="11" spans="1:22" ht="37.5" customHeight="1">
      <c r="A11" s="601">
        <v>6</v>
      </c>
      <c r="B11" s="601" t="s">
        <v>14</v>
      </c>
      <c r="C11" s="601">
        <v>391</v>
      </c>
      <c r="D11" s="601">
        <v>41352</v>
      </c>
      <c r="E11" s="601">
        <v>12</v>
      </c>
      <c r="F11" s="601"/>
      <c r="G11" s="601"/>
      <c r="H11" s="601">
        <v>40</v>
      </c>
      <c r="I11" s="601"/>
      <c r="J11" s="601">
        <v>100</v>
      </c>
      <c r="K11" s="601"/>
      <c r="L11" s="601">
        <v>79</v>
      </c>
      <c r="M11" s="601">
        <v>200</v>
      </c>
      <c r="N11" s="601">
        <v>225</v>
      </c>
      <c r="O11" s="601">
        <f>K11-E11</f>
        <v>-12</v>
      </c>
      <c r="P11" s="601">
        <f>L11+E11-H11</f>
        <v>51</v>
      </c>
      <c r="Q11" s="601">
        <f>M11+H11-J11</f>
        <v>140</v>
      </c>
      <c r="R11" s="601">
        <f t="shared" si="0"/>
        <v>325</v>
      </c>
      <c r="S11" s="601">
        <f t="shared" si="1"/>
        <v>516</v>
      </c>
      <c r="T11" s="601">
        <v>105</v>
      </c>
      <c r="U11" s="601">
        <v>220</v>
      </c>
      <c r="V11" s="601">
        <v>1008</v>
      </c>
    </row>
    <row r="12" spans="1:22" ht="37.5" customHeight="1">
      <c r="A12" s="669" t="s">
        <v>1023</v>
      </c>
      <c r="B12" s="669"/>
      <c r="C12" s="576">
        <f>SUM(C6:C11)</f>
        <v>2419</v>
      </c>
      <c r="D12" s="576">
        <f>SUM(D6:D11)</f>
        <v>110368</v>
      </c>
      <c r="E12" s="576">
        <f t="shared" ref="E12:V12" si="2">SUM(E6:E11)</f>
        <v>148</v>
      </c>
      <c r="F12" s="576">
        <f t="shared" si="2"/>
        <v>257</v>
      </c>
      <c r="G12" s="576">
        <f t="shared" si="2"/>
        <v>0</v>
      </c>
      <c r="H12" s="576">
        <f t="shared" si="2"/>
        <v>189</v>
      </c>
      <c r="I12" s="576">
        <f t="shared" si="2"/>
        <v>104</v>
      </c>
      <c r="J12" s="576">
        <f t="shared" si="2"/>
        <v>212</v>
      </c>
      <c r="K12" s="576">
        <f t="shared" si="2"/>
        <v>19</v>
      </c>
      <c r="L12" s="576">
        <f t="shared" si="2"/>
        <v>360</v>
      </c>
      <c r="M12" s="576">
        <f t="shared" si="2"/>
        <v>404</v>
      </c>
      <c r="N12" s="576">
        <f t="shared" si="2"/>
        <v>350</v>
      </c>
      <c r="O12" s="576">
        <f t="shared" si="2"/>
        <v>-386</v>
      </c>
      <c r="P12" s="576">
        <f t="shared" si="2"/>
        <v>215</v>
      </c>
      <c r="Q12" s="576">
        <f t="shared" si="2"/>
        <v>638</v>
      </c>
      <c r="R12" s="576">
        <f t="shared" si="2"/>
        <v>666</v>
      </c>
      <c r="S12" s="576">
        <f t="shared" si="2"/>
        <v>1519</v>
      </c>
      <c r="T12" s="576">
        <f t="shared" si="2"/>
        <v>322.51</v>
      </c>
      <c r="U12" s="576">
        <f t="shared" si="2"/>
        <v>716.5</v>
      </c>
      <c r="V12" s="576">
        <f t="shared" si="2"/>
        <v>2040</v>
      </c>
    </row>
  </sheetData>
  <mergeCells count="11">
    <mergeCell ref="A12:B12"/>
    <mergeCell ref="A2:V2"/>
    <mergeCell ref="A3:V3"/>
    <mergeCell ref="A4:A5"/>
    <mergeCell ref="B4:B5"/>
    <mergeCell ref="C4:C5"/>
    <mergeCell ref="D4:D5"/>
    <mergeCell ref="E4:J4"/>
    <mergeCell ref="K4:N4"/>
    <mergeCell ref="O4:S4"/>
    <mergeCell ref="T4:V4"/>
  </mergeCells>
  <pageMargins left="0.16" right="0.15" top="0.33" bottom="0.33" header="0.23" footer="0.16"/>
  <pageSetup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"/>
  <sheetViews>
    <sheetView workbookViewId="0">
      <selection sqref="A1:J1"/>
    </sheetView>
  </sheetViews>
  <sheetFormatPr defaultRowHeight="17.25"/>
  <cols>
    <col min="1" max="1" width="9.28515625" style="603" customWidth="1"/>
    <col min="2" max="2" width="16.7109375" style="603" customWidth="1"/>
    <col min="3" max="3" width="17.85546875" style="603" customWidth="1"/>
    <col min="4" max="4" width="15.140625" style="603" customWidth="1"/>
    <col min="5" max="5" width="11.7109375" style="603" customWidth="1"/>
    <col min="6" max="6" width="14.85546875" style="603" customWidth="1"/>
    <col min="7" max="7" width="10.140625" style="603" customWidth="1"/>
    <col min="8" max="8" width="15.140625" style="603" customWidth="1"/>
    <col min="9" max="9" width="14.7109375" style="603" customWidth="1"/>
    <col min="10" max="10" width="13.28515625" style="603" customWidth="1"/>
    <col min="11" max="256" width="9.140625" style="603"/>
    <col min="257" max="257" width="7.85546875" style="603" customWidth="1"/>
    <col min="258" max="258" width="17.85546875" style="603" customWidth="1"/>
    <col min="259" max="259" width="21" style="603" customWidth="1"/>
    <col min="260" max="260" width="17.42578125" style="603" customWidth="1"/>
    <col min="261" max="261" width="16" style="603" customWidth="1"/>
    <col min="262" max="262" width="19" style="603" customWidth="1"/>
    <col min="263" max="263" width="15.140625" style="603" customWidth="1"/>
    <col min="264" max="265" width="13.140625" style="603" customWidth="1"/>
    <col min="266" max="266" width="16.7109375" style="603" customWidth="1"/>
    <col min="267" max="512" width="9.140625" style="603"/>
    <col min="513" max="513" width="7.85546875" style="603" customWidth="1"/>
    <col min="514" max="514" width="17.85546875" style="603" customWidth="1"/>
    <col min="515" max="515" width="21" style="603" customWidth="1"/>
    <col min="516" max="516" width="17.42578125" style="603" customWidth="1"/>
    <col min="517" max="517" width="16" style="603" customWidth="1"/>
    <col min="518" max="518" width="19" style="603" customWidth="1"/>
    <col min="519" max="519" width="15.140625" style="603" customWidth="1"/>
    <col min="520" max="521" width="13.140625" style="603" customWidth="1"/>
    <col min="522" max="522" width="16.7109375" style="603" customWidth="1"/>
    <col min="523" max="768" width="9.140625" style="603"/>
    <col min="769" max="769" width="7.85546875" style="603" customWidth="1"/>
    <col min="770" max="770" width="17.85546875" style="603" customWidth="1"/>
    <col min="771" max="771" width="21" style="603" customWidth="1"/>
    <col min="772" max="772" width="17.42578125" style="603" customWidth="1"/>
    <col min="773" max="773" width="16" style="603" customWidth="1"/>
    <col min="774" max="774" width="19" style="603" customWidth="1"/>
    <col min="775" max="775" width="15.140625" style="603" customWidth="1"/>
    <col min="776" max="777" width="13.140625" style="603" customWidth="1"/>
    <col min="778" max="778" width="16.7109375" style="603" customWidth="1"/>
    <col min="779" max="1024" width="9.140625" style="603"/>
    <col min="1025" max="1025" width="7.85546875" style="603" customWidth="1"/>
    <col min="1026" max="1026" width="17.85546875" style="603" customWidth="1"/>
    <col min="1027" max="1027" width="21" style="603" customWidth="1"/>
    <col min="1028" max="1028" width="17.42578125" style="603" customWidth="1"/>
    <col min="1029" max="1029" width="16" style="603" customWidth="1"/>
    <col min="1030" max="1030" width="19" style="603" customWidth="1"/>
    <col min="1031" max="1031" width="15.140625" style="603" customWidth="1"/>
    <col min="1032" max="1033" width="13.140625" style="603" customWidth="1"/>
    <col min="1034" max="1034" width="16.7109375" style="603" customWidth="1"/>
    <col min="1035" max="1280" width="9.140625" style="603"/>
    <col min="1281" max="1281" width="7.85546875" style="603" customWidth="1"/>
    <col min="1282" max="1282" width="17.85546875" style="603" customWidth="1"/>
    <col min="1283" max="1283" width="21" style="603" customWidth="1"/>
    <col min="1284" max="1284" width="17.42578125" style="603" customWidth="1"/>
    <col min="1285" max="1285" width="16" style="603" customWidth="1"/>
    <col min="1286" max="1286" width="19" style="603" customWidth="1"/>
    <col min="1287" max="1287" width="15.140625" style="603" customWidth="1"/>
    <col min="1288" max="1289" width="13.140625" style="603" customWidth="1"/>
    <col min="1290" max="1290" width="16.7109375" style="603" customWidth="1"/>
    <col min="1291" max="1536" width="9.140625" style="603"/>
    <col min="1537" max="1537" width="7.85546875" style="603" customWidth="1"/>
    <col min="1538" max="1538" width="17.85546875" style="603" customWidth="1"/>
    <col min="1539" max="1539" width="21" style="603" customWidth="1"/>
    <col min="1540" max="1540" width="17.42578125" style="603" customWidth="1"/>
    <col min="1541" max="1541" width="16" style="603" customWidth="1"/>
    <col min="1542" max="1542" width="19" style="603" customWidth="1"/>
    <col min="1543" max="1543" width="15.140625" style="603" customWidth="1"/>
    <col min="1544" max="1545" width="13.140625" style="603" customWidth="1"/>
    <col min="1546" max="1546" width="16.7109375" style="603" customWidth="1"/>
    <col min="1547" max="1792" width="9.140625" style="603"/>
    <col min="1793" max="1793" width="7.85546875" style="603" customWidth="1"/>
    <col min="1794" max="1794" width="17.85546875" style="603" customWidth="1"/>
    <col min="1795" max="1795" width="21" style="603" customWidth="1"/>
    <col min="1796" max="1796" width="17.42578125" style="603" customWidth="1"/>
    <col min="1797" max="1797" width="16" style="603" customWidth="1"/>
    <col min="1798" max="1798" width="19" style="603" customWidth="1"/>
    <col min="1799" max="1799" width="15.140625" style="603" customWidth="1"/>
    <col min="1800" max="1801" width="13.140625" style="603" customWidth="1"/>
    <col min="1802" max="1802" width="16.7109375" style="603" customWidth="1"/>
    <col min="1803" max="2048" width="9.140625" style="603"/>
    <col min="2049" max="2049" width="7.85546875" style="603" customWidth="1"/>
    <col min="2050" max="2050" width="17.85546875" style="603" customWidth="1"/>
    <col min="2051" max="2051" width="21" style="603" customWidth="1"/>
    <col min="2052" max="2052" width="17.42578125" style="603" customWidth="1"/>
    <col min="2053" max="2053" width="16" style="603" customWidth="1"/>
    <col min="2054" max="2054" width="19" style="603" customWidth="1"/>
    <col min="2055" max="2055" width="15.140625" style="603" customWidth="1"/>
    <col min="2056" max="2057" width="13.140625" style="603" customWidth="1"/>
    <col min="2058" max="2058" width="16.7109375" style="603" customWidth="1"/>
    <col min="2059" max="2304" width="9.140625" style="603"/>
    <col min="2305" max="2305" width="7.85546875" style="603" customWidth="1"/>
    <col min="2306" max="2306" width="17.85546875" style="603" customWidth="1"/>
    <col min="2307" max="2307" width="21" style="603" customWidth="1"/>
    <col min="2308" max="2308" width="17.42578125" style="603" customWidth="1"/>
    <col min="2309" max="2309" width="16" style="603" customWidth="1"/>
    <col min="2310" max="2310" width="19" style="603" customWidth="1"/>
    <col min="2311" max="2311" width="15.140625" style="603" customWidth="1"/>
    <col min="2312" max="2313" width="13.140625" style="603" customWidth="1"/>
    <col min="2314" max="2314" width="16.7109375" style="603" customWidth="1"/>
    <col min="2315" max="2560" width="9.140625" style="603"/>
    <col min="2561" max="2561" width="7.85546875" style="603" customWidth="1"/>
    <col min="2562" max="2562" width="17.85546875" style="603" customWidth="1"/>
    <col min="2563" max="2563" width="21" style="603" customWidth="1"/>
    <col min="2564" max="2564" width="17.42578125" style="603" customWidth="1"/>
    <col min="2565" max="2565" width="16" style="603" customWidth="1"/>
    <col min="2566" max="2566" width="19" style="603" customWidth="1"/>
    <col min="2567" max="2567" width="15.140625" style="603" customWidth="1"/>
    <col min="2568" max="2569" width="13.140625" style="603" customWidth="1"/>
    <col min="2570" max="2570" width="16.7109375" style="603" customWidth="1"/>
    <col min="2571" max="2816" width="9.140625" style="603"/>
    <col min="2817" max="2817" width="7.85546875" style="603" customWidth="1"/>
    <col min="2818" max="2818" width="17.85546875" style="603" customWidth="1"/>
    <col min="2819" max="2819" width="21" style="603" customWidth="1"/>
    <col min="2820" max="2820" width="17.42578125" style="603" customWidth="1"/>
    <col min="2821" max="2821" width="16" style="603" customWidth="1"/>
    <col min="2822" max="2822" width="19" style="603" customWidth="1"/>
    <col min="2823" max="2823" width="15.140625" style="603" customWidth="1"/>
    <col min="2824" max="2825" width="13.140625" style="603" customWidth="1"/>
    <col min="2826" max="2826" width="16.7109375" style="603" customWidth="1"/>
    <col min="2827" max="3072" width="9.140625" style="603"/>
    <col min="3073" max="3073" width="7.85546875" style="603" customWidth="1"/>
    <col min="3074" max="3074" width="17.85546875" style="603" customWidth="1"/>
    <col min="3075" max="3075" width="21" style="603" customWidth="1"/>
    <col min="3076" max="3076" width="17.42578125" style="603" customWidth="1"/>
    <col min="3077" max="3077" width="16" style="603" customWidth="1"/>
    <col min="3078" max="3078" width="19" style="603" customWidth="1"/>
    <col min="3079" max="3079" width="15.140625" style="603" customWidth="1"/>
    <col min="3080" max="3081" width="13.140625" style="603" customWidth="1"/>
    <col min="3082" max="3082" width="16.7109375" style="603" customWidth="1"/>
    <col min="3083" max="3328" width="9.140625" style="603"/>
    <col min="3329" max="3329" width="7.85546875" style="603" customWidth="1"/>
    <col min="3330" max="3330" width="17.85546875" style="603" customWidth="1"/>
    <col min="3331" max="3331" width="21" style="603" customWidth="1"/>
    <col min="3332" max="3332" width="17.42578125" style="603" customWidth="1"/>
    <col min="3333" max="3333" width="16" style="603" customWidth="1"/>
    <col min="3334" max="3334" width="19" style="603" customWidth="1"/>
    <col min="3335" max="3335" width="15.140625" style="603" customWidth="1"/>
    <col min="3336" max="3337" width="13.140625" style="603" customWidth="1"/>
    <col min="3338" max="3338" width="16.7109375" style="603" customWidth="1"/>
    <col min="3339" max="3584" width="9.140625" style="603"/>
    <col min="3585" max="3585" width="7.85546875" style="603" customWidth="1"/>
    <col min="3586" max="3586" width="17.85546875" style="603" customWidth="1"/>
    <col min="3587" max="3587" width="21" style="603" customWidth="1"/>
    <col min="3588" max="3588" width="17.42578125" style="603" customWidth="1"/>
    <col min="3589" max="3589" width="16" style="603" customWidth="1"/>
    <col min="3590" max="3590" width="19" style="603" customWidth="1"/>
    <col min="3591" max="3591" width="15.140625" style="603" customWidth="1"/>
    <col min="3592" max="3593" width="13.140625" style="603" customWidth="1"/>
    <col min="3594" max="3594" width="16.7109375" style="603" customWidth="1"/>
    <col min="3595" max="3840" width="9.140625" style="603"/>
    <col min="3841" max="3841" width="7.85546875" style="603" customWidth="1"/>
    <col min="3842" max="3842" width="17.85546875" style="603" customWidth="1"/>
    <col min="3843" max="3843" width="21" style="603" customWidth="1"/>
    <col min="3844" max="3844" width="17.42578125" style="603" customWidth="1"/>
    <col min="3845" max="3845" width="16" style="603" customWidth="1"/>
    <col min="3846" max="3846" width="19" style="603" customWidth="1"/>
    <col min="3847" max="3847" width="15.140625" style="603" customWidth="1"/>
    <col min="3848" max="3849" width="13.140625" style="603" customWidth="1"/>
    <col min="3850" max="3850" width="16.7109375" style="603" customWidth="1"/>
    <col min="3851" max="4096" width="9.140625" style="603"/>
    <col min="4097" max="4097" width="7.85546875" style="603" customWidth="1"/>
    <col min="4098" max="4098" width="17.85546875" style="603" customWidth="1"/>
    <col min="4099" max="4099" width="21" style="603" customWidth="1"/>
    <col min="4100" max="4100" width="17.42578125" style="603" customWidth="1"/>
    <col min="4101" max="4101" width="16" style="603" customWidth="1"/>
    <col min="4102" max="4102" width="19" style="603" customWidth="1"/>
    <col min="4103" max="4103" width="15.140625" style="603" customWidth="1"/>
    <col min="4104" max="4105" width="13.140625" style="603" customWidth="1"/>
    <col min="4106" max="4106" width="16.7109375" style="603" customWidth="1"/>
    <col min="4107" max="4352" width="9.140625" style="603"/>
    <col min="4353" max="4353" width="7.85546875" style="603" customWidth="1"/>
    <col min="4354" max="4354" width="17.85546875" style="603" customWidth="1"/>
    <col min="4355" max="4355" width="21" style="603" customWidth="1"/>
    <col min="4356" max="4356" width="17.42578125" style="603" customWidth="1"/>
    <col min="4357" max="4357" width="16" style="603" customWidth="1"/>
    <col min="4358" max="4358" width="19" style="603" customWidth="1"/>
    <col min="4359" max="4359" width="15.140625" style="603" customWidth="1"/>
    <col min="4360" max="4361" width="13.140625" style="603" customWidth="1"/>
    <col min="4362" max="4362" width="16.7109375" style="603" customWidth="1"/>
    <col min="4363" max="4608" width="9.140625" style="603"/>
    <col min="4609" max="4609" width="7.85546875" style="603" customWidth="1"/>
    <col min="4610" max="4610" width="17.85546875" style="603" customWidth="1"/>
    <col min="4611" max="4611" width="21" style="603" customWidth="1"/>
    <col min="4612" max="4612" width="17.42578125" style="603" customWidth="1"/>
    <col min="4613" max="4613" width="16" style="603" customWidth="1"/>
    <col min="4614" max="4614" width="19" style="603" customWidth="1"/>
    <col min="4615" max="4615" width="15.140625" style="603" customWidth="1"/>
    <col min="4616" max="4617" width="13.140625" style="603" customWidth="1"/>
    <col min="4618" max="4618" width="16.7109375" style="603" customWidth="1"/>
    <col min="4619" max="4864" width="9.140625" style="603"/>
    <col min="4865" max="4865" width="7.85546875" style="603" customWidth="1"/>
    <col min="4866" max="4866" width="17.85546875" style="603" customWidth="1"/>
    <col min="4867" max="4867" width="21" style="603" customWidth="1"/>
    <col min="4868" max="4868" width="17.42578125" style="603" customWidth="1"/>
    <col min="4869" max="4869" width="16" style="603" customWidth="1"/>
    <col min="4870" max="4870" width="19" style="603" customWidth="1"/>
    <col min="4871" max="4871" width="15.140625" style="603" customWidth="1"/>
    <col min="4872" max="4873" width="13.140625" style="603" customWidth="1"/>
    <col min="4874" max="4874" width="16.7109375" style="603" customWidth="1"/>
    <col min="4875" max="5120" width="9.140625" style="603"/>
    <col min="5121" max="5121" width="7.85546875" style="603" customWidth="1"/>
    <col min="5122" max="5122" width="17.85546875" style="603" customWidth="1"/>
    <col min="5123" max="5123" width="21" style="603" customWidth="1"/>
    <col min="5124" max="5124" width="17.42578125" style="603" customWidth="1"/>
    <col min="5125" max="5125" width="16" style="603" customWidth="1"/>
    <col min="5126" max="5126" width="19" style="603" customWidth="1"/>
    <col min="5127" max="5127" width="15.140625" style="603" customWidth="1"/>
    <col min="5128" max="5129" width="13.140625" style="603" customWidth="1"/>
    <col min="5130" max="5130" width="16.7109375" style="603" customWidth="1"/>
    <col min="5131" max="5376" width="9.140625" style="603"/>
    <col min="5377" max="5377" width="7.85546875" style="603" customWidth="1"/>
    <col min="5378" max="5378" width="17.85546875" style="603" customWidth="1"/>
    <col min="5379" max="5379" width="21" style="603" customWidth="1"/>
    <col min="5380" max="5380" width="17.42578125" style="603" customWidth="1"/>
    <col min="5381" max="5381" width="16" style="603" customWidth="1"/>
    <col min="5382" max="5382" width="19" style="603" customWidth="1"/>
    <col min="5383" max="5383" width="15.140625" style="603" customWidth="1"/>
    <col min="5384" max="5385" width="13.140625" style="603" customWidth="1"/>
    <col min="5386" max="5386" width="16.7109375" style="603" customWidth="1"/>
    <col min="5387" max="5632" width="9.140625" style="603"/>
    <col min="5633" max="5633" width="7.85546875" style="603" customWidth="1"/>
    <col min="5634" max="5634" width="17.85546875" style="603" customWidth="1"/>
    <col min="5635" max="5635" width="21" style="603" customWidth="1"/>
    <col min="5636" max="5636" width="17.42578125" style="603" customWidth="1"/>
    <col min="5637" max="5637" width="16" style="603" customWidth="1"/>
    <col min="5638" max="5638" width="19" style="603" customWidth="1"/>
    <col min="5639" max="5639" width="15.140625" style="603" customWidth="1"/>
    <col min="5640" max="5641" width="13.140625" style="603" customWidth="1"/>
    <col min="5642" max="5642" width="16.7109375" style="603" customWidth="1"/>
    <col min="5643" max="5888" width="9.140625" style="603"/>
    <col min="5889" max="5889" width="7.85546875" style="603" customWidth="1"/>
    <col min="5890" max="5890" width="17.85546875" style="603" customWidth="1"/>
    <col min="5891" max="5891" width="21" style="603" customWidth="1"/>
    <col min="5892" max="5892" width="17.42578125" style="603" customWidth="1"/>
    <col min="5893" max="5893" width="16" style="603" customWidth="1"/>
    <col min="5894" max="5894" width="19" style="603" customWidth="1"/>
    <col min="5895" max="5895" width="15.140625" style="603" customWidth="1"/>
    <col min="5896" max="5897" width="13.140625" style="603" customWidth="1"/>
    <col min="5898" max="5898" width="16.7109375" style="603" customWidth="1"/>
    <col min="5899" max="6144" width="9.140625" style="603"/>
    <col min="6145" max="6145" width="7.85546875" style="603" customWidth="1"/>
    <col min="6146" max="6146" width="17.85546875" style="603" customWidth="1"/>
    <col min="6147" max="6147" width="21" style="603" customWidth="1"/>
    <col min="6148" max="6148" width="17.42578125" style="603" customWidth="1"/>
    <col min="6149" max="6149" width="16" style="603" customWidth="1"/>
    <col min="6150" max="6150" width="19" style="603" customWidth="1"/>
    <col min="6151" max="6151" width="15.140625" style="603" customWidth="1"/>
    <col min="6152" max="6153" width="13.140625" style="603" customWidth="1"/>
    <col min="6154" max="6154" width="16.7109375" style="603" customWidth="1"/>
    <col min="6155" max="6400" width="9.140625" style="603"/>
    <col min="6401" max="6401" width="7.85546875" style="603" customWidth="1"/>
    <col min="6402" max="6402" width="17.85546875" style="603" customWidth="1"/>
    <col min="6403" max="6403" width="21" style="603" customWidth="1"/>
    <col min="6404" max="6404" width="17.42578125" style="603" customWidth="1"/>
    <col min="6405" max="6405" width="16" style="603" customWidth="1"/>
    <col min="6406" max="6406" width="19" style="603" customWidth="1"/>
    <col min="6407" max="6407" width="15.140625" style="603" customWidth="1"/>
    <col min="6408" max="6409" width="13.140625" style="603" customWidth="1"/>
    <col min="6410" max="6410" width="16.7109375" style="603" customWidth="1"/>
    <col min="6411" max="6656" width="9.140625" style="603"/>
    <col min="6657" max="6657" width="7.85546875" style="603" customWidth="1"/>
    <col min="6658" max="6658" width="17.85546875" style="603" customWidth="1"/>
    <col min="6659" max="6659" width="21" style="603" customWidth="1"/>
    <col min="6660" max="6660" width="17.42578125" style="603" customWidth="1"/>
    <col min="6661" max="6661" width="16" style="603" customWidth="1"/>
    <col min="6662" max="6662" width="19" style="603" customWidth="1"/>
    <col min="6663" max="6663" width="15.140625" style="603" customWidth="1"/>
    <col min="6664" max="6665" width="13.140625" style="603" customWidth="1"/>
    <col min="6666" max="6666" width="16.7109375" style="603" customWidth="1"/>
    <col min="6667" max="6912" width="9.140625" style="603"/>
    <col min="6913" max="6913" width="7.85546875" style="603" customWidth="1"/>
    <col min="6914" max="6914" width="17.85546875" style="603" customWidth="1"/>
    <col min="6915" max="6915" width="21" style="603" customWidth="1"/>
    <col min="6916" max="6916" width="17.42578125" style="603" customWidth="1"/>
    <col min="6917" max="6917" width="16" style="603" customWidth="1"/>
    <col min="6918" max="6918" width="19" style="603" customWidth="1"/>
    <col min="6919" max="6919" width="15.140625" style="603" customWidth="1"/>
    <col min="6920" max="6921" width="13.140625" style="603" customWidth="1"/>
    <col min="6922" max="6922" width="16.7109375" style="603" customWidth="1"/>
    <col min="6923" max="7168" width="9.140625" style="603"/>
    <col min="7169" max="7169" width="7.85546875" style="603" customWidth="1"/>
    <col min="7170" max="7170" width="17.85546875" style="603" customWidth="1"/>
    <col min="7171" max="7171" width="21" style="603" customWidth="1"/>
    <col min="7172" max="7172" width="17.42578125" style="603" customWidth="1"/>
    <col min="7173" max="7173" width="16" style="603" customWidth="1"/>
    <col min="7174" max="7174" width="19" style="603" customWidth="1"/>
    <col min="7175" max="7175" width="15.140625" style="603" customWidth="1"/>
    <col min="7176" max="7177" width="13.140625" style="603" customWidth="1"/>
    <col min="7178" max="7178" width="16.7109375" style="603" customWidth="1"/>
    <col min="7179" max="7424" width="9.140625" style="603"/>
    <col min="7425" max="7425" width="7.85546875" style="603" customWidth="1"/>
    <col min="7426" max="7426" width="17.85546875" style="603" customWidth="1"/>
    <col min="7427" max="7427" width="21" style="603" customWidth="1"/>
    <col min="7428" max="7428" width="17.42578125" style="603" customWidth="1"/>
    <col min="7429" max="7429" width="16" style="603" customWidth="1"/>
    <col min="7430" max="7430" width="19" style="603" customWidth="1"/>
    <col min="7431" max="7431" width="15.140625" style="603" customWidth="1"/>
    <col min="7432" max="7433" width="13.140625" style="603" customWidth="1"/>
    <col min="7434" max="7434" width="16.7109375" style="603" customWidth="1"/>
    <col min="7435" max="7680" width="9.140625" style="603"/>
    <col min="7681" max="7681" width="7.85546875" style="603" customWidth="1"/>
    <col min="7682" max="7682" width="17.85546875" style="603" customWidth="1"/>
    <col min="7683" max="7683" width="21" style="603" customWidth="1"/>
    <col min="7684" max="7684" width="17.42578125" style="603" customWidth="1"/>
    <col min="7685" max="7685" width="16" style="603" customWidth="1"/>
    <col min="7686" max="7686" width="19" style="603" customWidth="1"/>
    <col min="7687" max="7687" width="15.140625" style="603" customWidth="1"/>
    <col min="7688" max="7689" width="13.140625" style="603" customWidth="1"/>
    <col min="7690" max="7690" width="16.7109375" style="603" customWidth="1"/>
    <col min="7691" max="7936" width="9.140625" style="603"/>
    <col min="7937" max="7937" width="7.85546875" style="603" customWidth="1"/>
    <col min="7938" max="7938" width="17.85546875" style="603" customWidth="1"/>
    <col min="7939" max="7939" width="21" style="603" customWidth="1"/>
    <col min="7940" max="7940" width="17.42578125" style="603" customWidth="1"/>
    <col min="7941" max="7941" width="16" style="603" customWidth="1"/>
    <col min="7942" max="7942" width="19" style="603" customWidth="1"/>
    <col min="7943" max="7943" width="15.140625" style="603" customWidth="1"/>
    <col min="7944" max="7945" width="13.140625" style="603" customWidth="1"/>
    <col min="7946" max="7946" width="16.7109375" style="603" customWidth="1"/>
    <col min="7947" max="8192" width="9.140625" style="603"/>
    <col min="8193" max="8193" width="7.85546875" style="603" customWidth="1"/>
    <col min="8194" max="8194" width="17.85546875" style="603" customWidth="1"/>
    <col min="8195" max="8195" width="21" style="603" customWidth="1"/>
    <col min="8196" max="8196" width="17.42578125" style="603" customWidth="1"/>
    <col min="8197" max="8197" width="16" style="603" customWidth="1"/>
    <col min="8198" max="8198" width="19" style="603" customWidth="1"/>
    <col min="8199" max="8199" width="15.140625" style="603" customWidth="1"/>
    <col min="8200" max="8201" width="13.140625" style="603" customWidth="1"/>
    <col min="8202" max="8202" width="16.7109375" style="603" customWidth="1"/>
    <col min="8203" max="8448" width="9.140625" style="603"/>
    <col min="8449" max="8449" width="7.85546875" style="603" customWidth="1"/>
    <col min="8450" max="8450" width="17.85546875" style="603" customWidth="1"/>
    <col min="8451" max="8451" width="21" style="603" customWidth="1"/>
    <col min="8452" max="8452" width="17.42578125" style="603" customWidth="1"/>
    <col min="8453" max="8453" width="16" style="603" customWidth="1"/>
    <col min="8454" max="8454" width="19" style="603" customWidth="1"/>
    <col min="8455" max="8455" width="15.140625" style="603" customWidth="1"/>
    <col min="8456" max="8457" width="13.140625" style="603" customWidth="1"/>
    <col min="8458" max="8458" width="16.7109375" style="603" customWidth="1"/>
    <col min="8459" max="8704" width="9.140625" style="603"/>
    <col min="8705" max="8705" width="7.85546875" style="603" customWidth="1"/>
    <col min="8706" max="8706" width="17.85546875" style="603" customWidth="1"/>
    <col min="8707" max="8707" width="21" style="603" customWidth="1"/>
    <col min="8708" max="8708" width="17.42578125" style="603" customWidth="1"/>
    <col min="8709" max="8709" width="16" style="603" customWidth="1"/>
    <col min="8710" max="8710" width="19" style="603" customWidth="1"/>
    <col min="8711" max="8711" width="15.140625" style="603" customWidth="1"/>
    <col min="8712" max="8713" width="13.140625" style="603" customWidth="1"/>
    <col min="8714" max="8714" width="16.7109375" style="603" customWidth="1"/>
    <col min="8715" max="8960" width="9.140625" style="603"/>
    <col min="8961" max="8961" width="7.85546875" style="603" customWidth="1"/>
    <col min="8962" max="8962" width="17.85546875" style="603" customWidth="1"/>
    <col min="8963" max="8963" width="21" style="603" customWidth="1"/>
    <col min="8964" max="8964" width="17.42578125" style="603" customWidth="1"/>
    <col min="8965" max="8965" width="16" style="603" customWidth="1"/>
    <col min="8966" max="8966" width="19" style="603" customWidth="1"/>
    <col min="8967" max="8967" width="15.140625" style="603" customWidth="1"/>
    <col min="8968" max="8969" width="13.140625" style="603" customWidth="1"/>
    <col min="8970" max="8970" width="16.7109375" style="603" customWidth="1"/>
    <col min="8971" max="9216" width="9.140625" style="603"/>
    <col min="9217" max="9217" width="7.85546875" style="603" customWidth="1"/>
    <col min="9218" max="9218" width="17.85546875" style="603" customWidth="1"/>
    <col min="9219" max="9219" width="21" style="603" customWidth="1"/>
    <col min="9220" max="9220" width="17.42578125" style="603" customWidth="1"/>
    <col min="9221" max="9221" width="16" style="603" customWidth="1"/>
    <col min="9222" max="9222" width="19" style="603" customWidth="1"/>
    <col min="9223" max="9223" width="15.140625" style="603" customWidth="1"/>
    <col min="9224" max="9225" width="13.140625" style="603" customWidth="1"/>
    <col min="9226" max="9226" width="16.7109375" style="603" customWidth="1"/>
    <col min="9227" max="9472" width="9.140625" style="603"/>
    <col min="9473" max="9473" width="7.85546875" style="603" customWidth="1"/>
    <col min="9474" max="9474" width="17.85546875" style="603" customWidth="1"/>
    <col min="9475" max="9475" width="21" style="603" customWidth="1"/>
    <col min="9476" max="9476" width="17.42578125" style="603" customWidth="1"/>
    <col min="9477" max="9477" width="16" style="603" customWidth="1"/>
    <col min="9478" max="9478" width="19" style="603" customWidth="1"/>
    <col min="9479" max="9479" width="15.140625" style="603" customWidth="1"/>
    <col min="9480" max="9481" width="13.140625" style="603" customWidth="1"/>
    <col min="9482" max="9482" width="16.7109375" style="603" customWidth="1"/>
    <col min="9483" max="9728" width="9.140625" style="603"/>
    <col min="9729" max="9729" width="7.85546875" style="603" customWidth="1"/>
    <col min="9730" max="9730" width="17.85546875" style="603" customWidth="1"/>
    <col min="9731" max="9731" width="21" style="603" customWidth="1"/>
    <col min="9732" max="9732" width="17.42578125" style="603" customWidth="1"/>
    <col min="9733" max="9733" width="16" style="603" customWidth="1"/>
    <col min="9734" max="9734" width="19" style="603" customWidth="1"/>
    <col min="9735" max="9735" width="15.140625" style="603" customWidth="1"/>
    <col min="9736" max="9737" width="13.140625" style="603" customWidth="1"/>
    <col min="9738" max="9738" width="16.7109375" style="603" customWidth="1"/>
    <col min="9739" max="9984" width="9.140625" style="603"/>
    <col min="9985" max="9985" width="7.85546875" style="603" customWidth="1"/>
    <col min="9986" max="9986" width="17.85546875" style="603" customWidth="1"/>
    <col min="9987" max="9987" width="21" style="603" customWidth="1"/>
    <col min="9988" max="9988" width="17.42578125" style="603" customWidth="1"/>
    <col min="9989" max="9989" width="16" style="603" customWidth="1"/>
    <col min="9990" max="9990" width="19" style="603" customWidth="1"/>
    <col min="9991" max="9991" width="15.140625" style="603" customWidth="1"/>
    <col min="9992" max="9993" width="13.140625" style="603" customWidth="1"/>
    <col min="9994" max="9994" width="16.7109375" style="603" customWidth="1"/>
    <col min="9995" max="10240" width="9.140625" style="603"/>
    <col min="10241" max="10241" width="7.85546875" style="603" customWidth="1"/>
    <col min="10242" max="10242" width="17.85546875" style="603" customWidth="1"/>
    <col min="10243" max="10243" width="21" style="603" customWidth="1"/>
    <col min="10244" max="10244" width="17.42578125" style="603" customWidth="1"/>
    <col min="10245" max="10245" width="16" style="603" customWidth="1"/>
    <col min="10246" max="10246" width="19" style="603" customWidth="1"/>
    <col min="10247" max="10247" width="15.140625" style="603" customWidth="1"/>
    <col min="10248" max="10249" width="13.140625" style="603" customWidth="1"/>
    <col min="10250" max="10250" width="16.7109375" style="603" customWidth="1"/>
    <col min="10251" max="10496" width="9.140625" style="603"/>
    <col min="10497" max="10497" width="7.85546875" style="603" customWidth="1"/>
    <col min="10498" max="10498" width="17.85546875" style="603" customWidth="1"/>
    <col min="10499" max="10499" width="21" style="603" customWidth="1"/>
    <col min="10500" max="10500" width="17.42578125" style="603" customWidth="1"/>
    <col min="10501" max="10501" width="16" style="603" customWidth="1"/>
    <col min="10502" max="10502" width="19" style="603" customWidth="1"/>
    <col min="10503" max="10503" width="15.140625" style="603" customWidth="1"/>
    <col min="10504" max="10505" width="13.140625" style="603" customWidth="1"/>
    <col min="10506" max="10506" width="16.7109375" style="603" customWidth="1"/>
    <col min="10507" max="10752" width="9.140625" style="603"/>
    <col min="10753" max="10753" width="7.85546875" style="603" customWidth="1"/>
    <col min="10754" max="10754" width="17.85546875" style="603" customWidth="1"/>
    <col min="10755" max="10755" width="21" style="603" customWidth="1"/>
    <col min="10756" max="10756" width="17.42578125" style="603" customWidth="1"/>
    <col min="10757" max="10757" width="16" style="603" customWidth="1"/>
    <col min="10758" max="10758" width="19" style="603" customWidth="1"/>
    <col min="10759" max="10759" width="15.140625" style="603" customWidth="1"/>
    <col min="10760" max="10761" width="13.140625" style="603" customWidth="1"/>
    <col min="10762" max="10762" width="16.7109375" style="603" customWidth="1"/>
    <col min="10763" max="11008" width="9.140625" style="603"/>
    <col min="11009" max="11009" width="7.85546875" style="603" customWidth="1"/>
    <col min="11010" max="11010" width="17.85546875" style="603" customWidth="1"/>
    <col min="11011" max="11011" width="21" style="603" customWidth="1"/>
    <col min="11012" max="11012" width="17.42578125" style="603" customWidth="1"/>
    <col min="11013" max="11013" width="16" style="603" customWidth="1"/>
    <col min="11014" max="11014" width="19" style="603" customWidth="1"/>
    <col min="11015" max="11015" width="15.140625" style="603" customWidth="1"/>
    <col min="11016" max="11017" width="13.140625" style="603" customWidth="1"/>
    <col min="11018" max="11018" width="16.7109375" style="603" customWidth="1"/>
    <col min="11019" max="11264" width="9.140625" style="603"/>
    <col min="11265" max="11265" width="7.85546875" style="603" customWidth="1"/>
    <col min="11266" max="11266" width="17.85546875" style="603" customWidth="1"/>
    <col min="11267" max="11267" width="21" style="603" customWidth="1"/>
    <col min="11268" max="11268" width="17.42578125" style="603" customWidth="1"/>
    <col min="11269" max="11269" width="16" style="603" customWidth="1"/>
    <col min="11270" max="11270" width="19" style="603" customWidth="1"/>
    <col min="11271" max="11271" width="15.140625" style="603" customWidth="1"/>
    <col min="11272" max="11273" width="13.140625" style="603" customWidth="1"/>
    <col min="11274" max="11274" width="16.7109375" style="603" customWidth="1"/>
    <col min="11275" max="11520" width="9.140625" style="603"/>
    <col min="11521" max="11521" width="7.85546875" style="603" customWidth="1"/>
    <col min="11522" max="11522" width="17.85546875" style="603" customWidth="1"/>
    <col min="11523" max="11523" width="21" style="603" customWidth="1"/>
    <col min="11524" max="11524" width="17.42578125" style="603" customWidth="1"/>
    <col min="11525" max="11525" width="16" style="603" customWidth="1"/>
    <col min="11526" max="11526" width="19" style="603" customWidth="1"/>
    <col min="11527" max="11527" width="15.140625" style="603" customWidth="1"/>
    <col min="11528" max="11529" width="13.140625" style="603" customWidth="1"/>
    <col min="11530" max="11530" width="16.7109375" style="603" customWidth="1"/>
    <col min="11531" max="11776" width="9.140625" style="603"/>
    <col min="11777" max="11777" width="7.85546875" style="603" customWidth="1"/>
    <col min="11778" max="11778" width="17.85546875" style="603" customWidth="1"/>
    <col min="11779" max="11779" width="21" style="603" customWidth="1"/>
    <col min="11780" max="11780" width="17.42578125" style="603" customWidth="1"/>
    <col min="11781" max="11781" width="16" style="603" customWidth="1"/>
    <col min="11782" max="11782" width="19" style="603" customWidth="1"/>
    <col min="11783" max="11783" width="15.140625" style="603" customWidth="1"/>
    <col min="11784" max="11785" width="13.140625" style="603" customWidth="1"/>
    <col min="11786" max="11786" width="16.7109375" style="603" customWidth="1"/>
    <col min="11787" max="12032" width="9.140625" style="603"/>
    <col min="12033" max="12033" width="7.85546875" style="603" customWidth="1"/>
    <col min="12034" max="12034" width="17.85546875" style="603" customWidth="1"/>
    <col min="12035" max="12035" width="21" style="603" customWidth="1"/>
    <col min="12036" max="12036" width="17.42578125" style="603" customWidth="1"/>
    <col min="12037" max="12037" width="16" style="603" customWidth="1"/>
    <col min="12038" max="12038" width="19" style="603" customWidth="1"/>
    <col min="12039" max="12039" width="15.140625" style="603" customWidth="1"/>
    <col min="12040" max="12041" width="13.140625" style="603" customWidth="1"/>
    <col min="12042" max="12042" width="16.7109375" style="603" customWidth="1"/>
    <col min="12043" max="12288" width="9.140625" style="603"/>
    <col min="12289" max="12289" width="7.85546875" style="603" customWidth="1"/>
    <col min="12290" max="12290" width="17.85546875" style="603" customWidth="1"/>
    <col min="12291" max="12291" width="21" style="603" customWidth="1"/>
    <col min="12292" max="12292" width="17.42578125" style="603" customWidth="1"/>
    <col min="12293" max="12293" width="16" style="603" customWidth="1"/>
    <col min="12294" max="12294" width="19" style="603" customWidth="1"/>
    <col min="12295" max="12295" width="15.140625" style="603" customWidth="1"/>
    <col min="12296" max="12297" width="13.140625" style="603" customWidth="1"/>
    <col min="12298" max="12298" width="16.7109375" style="603" customWidth="1"/>
    <col min="12299" max="12544" width="9.140625" style="603"/>
    <col min="12545" max="12545" width="7.85546875" style="603" customWidth="1"/>
    <col min="12546" max="12546" width="17.85546875" style="603" customWidth="1"/>
    <col min="12547" max="12547" width="21" style="603" customWidth="1"/>
    <col min="12548" max="12548" width="17.42578125" style="603" customWidth="1"/>
    <col min="12549" max="12549" width="16" style="603" customWidth="1"/>
    <col min="12550" max="12550" width="19" style="603" customWidth="1"/>
    <col min="12551" max="12551" width="15.140625" style="603" customWidth="1"/>
    <col min="12552" max="12553" width="13.140625" style="603" customWidth="1"/>
    <col min="12554" max="12554" width="16.7109375" style="603" customWidth="1"/>
    <col min="12555" max="12800" width="9.140625" style="603"/>
    <col min="12801" max="12801" width="7.85546875" style="603" customWidth="1"/>
    <col min="12802" max="12802" width="17.85546875" style="603" customWidth="1"/>
    <col min="12803" max="12803" width="21" style="603" customWidth="1"/>
    <col min="12804" max="12804" width="17.42578125" style="603" customWidth="1"/>
    <col min="12805" max="12805" width="16" style="603" customWidth="1"/>
    <col min="12806" max="12806" width="19" style="603" customWidth="1"/>
    <col min="12807" max="12807" width="15.140625" style="603" customWidth="1"/>
    <col min="12808" max="12809" width="13.140625" style="603" customWidth="1"/>
    <col min="12810" max="12810" width="16.7109375" style="603" customWidth="1"/>
    <col min="12811" max="13056" width="9.140625" style="603"/>
    <col min="13057" max="13057" width="7.85546875" style="603" customWidth="1"/>
    <col min="13058" max="13058" width="17.85546875" style="603" customWidth="1"/>
    <col min="13059" max="13059" width="21" style="603" customWidth="1"/>
    <col min="13060" max="13060" width="17.42578125" style="603" customWidth="1"/>
    <col min="13061" max="13061" width="16" style="603" customWidth="1"/>
    <col min="13062" max="13062" width="19" style="603" customWidth="1"/>
    <col min="13063" max="13063" width="15.140625" style="603" customWidth="1"/>
    <col min="13064" max="13065" width="13.140625" style="603" customWidth="1"/>
    <col min="13066" max="13066" width="16.7109375" style="603" customWidth="1"/>
    <col min="13067" max="13312" width="9.140625" style="603"/>
    <col min="13313" max="13313" width="7.85546875" style="603" customWidth="1"/>
    <col min="13314" max="13314" width="17.85546875" style="603" customWidth="1"/>
    <col min="13315" max="13315" width="21" style="603" customWidth="1"/>
    <col min="13316" max="13316" width="17.42578125" style="603" customWidth="1"/>
    <col min="13317" max="13317" width="16" style="603" customWidth="1"/>
    <col min="13318" max="13318" width="19" style="603" customWidth="1"/>
    <col min="13319" max="13319" width="15.140625" style="603" customWidth="1"/>
    <col min="13320" max="13321" width="13.140625" style="603" customWidth="1"/>
    <col min="13322" max="13322" width="16.7109375" style="603" customWidth="1"/>
    <col min="13323" max="13568" width="9.140625" style="603"/>
    <col min="13569" max="13569" width="7.85546875" style="603" customWidth="1"/>
    <col min="13570" max="13570" width="17.85546875" style="603" customWidth="1"/>
    <col min="13571" max="13571" width="21" style="603" customWidth="1"/>
    <col min="13572" max="13572" width="17.42578125" style="603" customWidth="1"/>
    <col min="13573" max="13573" width="16" style="603" customWidth="1"/>
    <col min="13574" max="13574" width="19" style="603" customWidth="1"/>
    <col min="13575" max="13575" width="15.140625" style="603" customWidth="1"/>
    <col min="13576" max="13577" width="13.140625" style="603" customWidth="1"/>
    <col min="13578" max="13578" width="16.7109375" style="603" customWidth="1"/>
    <col min="13579" max="13824" width="9.140625" style="603"/>
    <col min="13825" max="13825" width="7.85546875" style="603" customWidth="1"/>
    <col min="13826" max="13826" width="17.85546875" style="603" customWidth="1"/>
    <col min="13827" max="13827" width="21" style="603" customWidth="1"/>
    <col min="13828" max="13828" width="17.42578125" style="603" customWidth="1"/>
    <col min="13829" max="13829" width="16" style="603" customWidth="1"/>
    <col min="13830" max="13830" width="19" style="603" customWidth="1"/>
    <col min="13831" max="13831" width="15.140625" style="603" customWidth="1"/>
    <col min="13832" max="13833" width="13.140625" style="603" customWidth="1"/>
    <col min="13834" max="13834" width="16.7109375" style="603" customWidth="1"/>
    <col min="13835" max="14080" width="9.140625" style="603"/>
    <col min="14081" max="14081" width="7.85546875" style="603" customWidth="1"/>
    <col min="14082" max="14082" width="17.85546875" style="603" customWidth="1"/>
    <col min="14083" max="14083" width="21" style="603" customWidth="1"/>
    <col min="14084" max="14084" width="17.42578125" style="603" customWidth="1"/>
    <col min="14085" max="14085" width="16" style="603" customWidth="1"/>
    <col min="14086" max="14086" width="19" style="603" customWidth="1"/>
    <col min="14087" max="14087" width="15.140625" style="603" customWidth="1"/>
    <col min="14088" max="14089" width="13.140625" style="603" customWidth="1"/>
    <col min="14090" max="14090" width="16.7109375" style="603" customWidth="1"/>
    <col min="14091" max="14336" width="9.140625" style="603"/>
    <col min="14337" max="14337" width="7.85546875" style="603" customWidth="1"/>
    <col min="14338" max="14338" width="17.85546875" style="603" customWidth="1"/>
    <col min="14339" max="14339" width="21" style="603" customWidth="1"/>
    <col min="14340" max="14340" width="17.42578125" style="603" customWidth="1"/>
    <col min="14341" max="14341" width="16" style="603" customWidth="1"/>
    <col min="14342" max="14342" width="19" style="603" customWidth="1"/>
    <col min="14343" max="14343" width="15.140625" style="603" customWidth="1"/>
    <col min="14344" max="14345" width="13.140625" style="603" customWidth="1"/>
    <col min="14346" max="14346" width="16.7109375" style="603" customWidth="1"/>
    <col min="14347" max="14592" width="9.140625" style="603"/>
    <col min="14593" max="14593" width="7.85546875" style="603" customWidth="1"/>
    <col min="14594" max="14594" width="17.85546875" style="603" customWidth="1"/>
    <col min="14595" max="14595" width="21" style="603" customWidth="1"/>
    <col min="14596" max="14596" width="17.42578125" style="603" customWidth="1"/>
    <col min="14597" max="14597" width="16" style="603" customWidth="1"/>
    <col min="14598" max="14598" width="19" style="603" customWidth="1"/>
    <col min="14599" max="14599" width="15.140625" style="603" customWidth="1"/>
    <col min="14600" max="14601" width="13.140625" style="603" customWidth="1"/>
    <col min="14602" max="14602" width="16.7109375" style="603" customWidth="1"/>
    <col min="14603" max="14848" width="9.140625" style="603"/>
    <col min="14849" max="14849" width="7.85546875" style="603" customWidth="1"/>
    <col min="14850" max="14850" width="17.85546875" style="603" customWidth="1"/>
    <col min="14851" max="14851" width="21" style="603" customWidth="1"/>
    <col min="14852" max="14852" width="17.42578125" style="603" customWidth="1"/>
    <col min="14853" max="14853" width="16" style="603" customWidth="1"/>
    <col min="14854" max="14854" width="19" style="603" customWidth="1"/>
    <col min="14855" max="14855" width="15.140625" style="603" customWidth="1"/>
    <col min="14856" max="14857" width="13.140625" style="603" customWidth="1"/>
    <col min="14858" max="14858" width="16.7109375" style="603" customWidth="1"/>
    <col min="14859" max="15104" width="9.140625" style="603"/>
    <col min="15105" max="15105" width="7.85546875" style="603" customWidth="1"/>
    <col min="15106" max="15106" width="17.85546875" style="603" customWidth="1"/>
    <col min="15107" max="15107" width="21" style="603" customWidth="1"/>
    <col min="15108" max="15108" width="17.42578125" style="603" customWidth="1"/>
    <col min="15109" max="15109" width="16" style="603" customWidth="1"/>
    <col min="15110" max="15110" width="19" style="603" customWidth="1"/>
    <col min="15111" max="15111" width="15.140625" style="603" customWidth="1"/>
    <col min="15112" max="15113" width="13.140625" style="603" customWidth="1"/>
    <col min="15114" max="15114" width="16.7109375" style="603" customWidth="1"/>
    <col min="15115" max="15360" width="9.140625" style="603"/>
    <col min="15361" max="15361" width="7.85546875" style="603" customWidth="1"/>
    <col min="15362" max="15362" width="17.85546875" style="603" customWidth="1"/>
    <col min="15363" max="15363" width="21" style="603" customWidth="1"/>
    <col min="15364" max="15364" width="17.42578125" style="603" customWidth="1"/>
    <col min="15365" max="15365" width="16" style="603" customWidth="1"/>
    <col min="15366" max="15366" width="19" style="603" customWidth="1"/>
    <col min="15367" max="15367" width="15.140625" style="603" customWidth="1"/>
    <col min="15368" max="15369" width="13.140625" style="603" customWidth="1"/>
    <col min="15370" max="15370" width="16.7109375" style="603" customWidth="1"/>
    <col min="15371" max="15616" width="9.140625" style="603"/>
    <col min="15617" max="15617" width="7.85546875" style="603" customWidth="1"/>
    <col min="15618" max="15618" width="17.85546875" style="603" customWidth="1"/>
    <col min="15619" max="15619" width="21" style="603" customWidth="1"/>
    <col min="15620" max="15620" width="17.42578125" style="603" customWidth="1"/>
    <col min="15621" max="15621" width="16" style="603" customWidth="1"/>
    <col min="15622" max="15622" width="19" style="603" customWidth="1"/>
    <col min="15623" max="15623" width="15.140625" style="603" customWidth="1"/>
    <col min="15624" max="15625" width="13.140625" style="603" customWidth="1"/>
    <col min="15626" max="15626" width="16.7109375" style="603" customWidth="1"/>
    <col min="15627" max="15872" width="9.140625" style="603"/>
    <col min="15873" max="15873" width="7.85546875" style="603" customWidth="1"/>
    <col min="15874" max="15874" width="17.85546875" style="603" customWidth="1"/>
    <col min="15875" max="15875" width="21" style="603" customWidth="1"/>
    <col min="15876" max="15876" width="17.42578125" style="603" customWidth="1"/>
    <col min="15877" max="15877" width="16" style="603" customWidth="1"/>
    <col min="15878" max="15878" width="19" style="603" customWidth="1"/>
    <col min="15879" max="15879" width="15.140625" style="603" customWidth="1"/>
    <col min="15880" max="15881" width="13.140625" style="603" customWidth="1"/>
    <col min="15882" max="15882" width="16.7109375" style="603" customWidth="1"/>
    <col min="15883" max="16128" width="9.140625" style="603"/>
    <col min="16129" max="16129" width="7.85546875" style="603" customWidth="1"/>
    <col min="16130" max="16130" width="17.85546875" style="603" customWidth="1"/>
    <col min="16131" max="16131" width="21" style="603" customWidth="1"/>
    <col min="16132" max="16132" width="17.42578125" style="603" customWidth="1"/>
    <col min="16133" max="16133" width="16" style="603" customWidth="1"/>
    <col min="16134" max="16134" width="19" style="603" customWidth="1"/>
    <col min="16135" max="16135" width="15.140625" style="603" customWidth="1"/>
    <col min="16136" max="16137" width="13.140625" style="603" customWidth="1"/>
    <col min="16138" max="16138" width="16.7109375" style="603" customWidth="1"/>
    <col min="16139" max="16384" width="9.140625" style="603"/>
  </cols>
  <sheetData>
    <row r="1" spans="1:22">
      <c r="A1" s="662" t="s">
        <v>180</v>
      </c>
      <c r="B1" s="662"/>
      <c r="C1" s="662"/>
      <c r="D1" s="662"/>
      <c r="E1" s="662"/>
      <c r="F1" s="662"/>
      <c r="G1" s="662"/>
      <c r="H1" s="662"/>
      <c r="I1" s="662"/>
      <c r="J1" s="66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</row>
    <row r="2" spans="1:22" ht="31.5" customHeight="1">
      <c r="A2" s="676" t="s">
        <v>85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22" ht="36.75" customHeight="1">
      <c r="A3" s="677" t="s">
        <v>86</v>
      </c>
      <c r="B3" s="677"/>
      <c r="C3" s="677"/>
      <c r="D3" s="677"/>
      <c r="E3" s="677"/>
      <c r="F3" s="677"/>
      <c r="G3" s="677"/>
      <c r="H3" s="677"/>
      <c r="I3" s="677"/>
      <c r="J3" s="677"/>
    </row>
    <row r="4" spans="1:22" ht="69.75" customHeight="1">
      <c r="A4" s="604" t="s">
        <v>87</v>
      </c>
      <c r="B4" s="604" t="s">
        <v>25</v>
      </c>
      <c r="C4" s="604" t="s">
        <v>88</v>
      </c>
      <c r="D4" s="605" t="s">
        <v>89</v>
      </c>
      <c r="E4" s="605" t="s">
        <v>90</v>
      </c>
      <c r="F4" s="605" t="s">
        <v>91</v>
      </c>
      <c r="G4" s="605" t="s">
        <v>92</v>
      </c>
      <c r="H4" s="605" t="s">
        <v>93</v>
      </c>
      <c r="I4" s="605" t="s">
        <v>94</v>
      </c>
      <c r="J4" s="605" t="s">
        <v>95</v>
      </c>
    </row>
    <row r="5" spans="1:22" ht="39.75" customHeight="1">
      <c r="A5" s="606">
        <v>1</v>
      </c>
      <c r="B5" s="606" t="s">
        <v>11</v>
      </c>
      <c r="C5" s="606" t="s">
        <v>96</v>
      </c>
      <c r="D5" s="606" t="s">
        <v>97</v>
      </c>
      <c r="E5" s="606">
        <v>1.69</v>
      </c>
      <c r="F5" s="606">
        <v>22.33</v>
      </c>
      <c r="G5" s="606" t="s">
        <v>97</v>
      </c>
      <c r="H5" s="606">
        <v>7.74</v>
      </c>
      <c r="I5" s="606" t="s">
        <v>97</v>
      </c>
      <c r="J5" s="606">
        <v>31.76</v>
      </c>
    </row>
    <row r="6" spans="1:22" ht="39.75" customHeight="1">
      <c r="A6" s="606">
        <v>2</v>
      </c>
      <c r="B6" s="606" t="s">
        <v>17</v>
      </c>
      <c r="C6" s="606" t="s">
        <v>98</v>
      </c>
      <c r="D6" s="606" t="s">
        <v>97</v>
      </c>
      <c r="E6" s="606">
        <v>4.3899999999999997</v>
      </c>
      <c r="F6" s="606">
        <v>9.74</v>
      </c>
      <c r="G6" s="606">
        <v>0.84</v>
      </c>
      <c r="H6" s="606">
        <v>22.17</v>
      </c>
      <c r="I6" s="606">
        <v>0.8</v>
      </c>
      <c r="J6" s="606">
        <v>37.94</v>
      </c>
    </row>
    <row r="7" spans="1:22" ht="39.75" customHeight="1">
      <c r="A7" s="606">
        <v>3</v>
      </c>
      <c r="B7" s="606" t="s">
        <v>14</v>
      </c>
      <c r="C7" s="606" t="s">
        <v>99</v>
      </c>
      <c r="D7" s="606">
        <v>11.43</v>
      </c>
      <c r="E7" s="606">
        <v>8.26</v>
      </c>
      <c r="F7" s="606">
        <v>5.73</v>
      </c>
      <c r="G7" s="606">
        <v>17.100000000000001</v>
      </c>
      <c r="H7" s="606">
        <v>5.88</v>
      </c>
      <c r="I7" s="606" t="s">
        <v>97</v>
      </c>
      <c r="J7" s="606">
        <v>48.4</v>
      </c>
    </row>
    <row r="8" spans="1:22" ht="39.75" customHeight="1">
      <c r="A8" s="606">
        <v>4</v>
      </c>
      <c r="B8" s="571" t="s">
        <v>100</v>
      </c>
      <c r="C8" s="606" t="s">
        <v>101</v>
      </c>
      <c r="D8" s="606" t="s">
        <v>97</v>
      </c>
      <c r="E8" s="606">
        <v>7.38</v>
      </c>
      <c r="F8" s="606">
        <v>12.54</v>
      </c>
      <c r="G8" s="606" t="s">
        <v>97</v>
      </c>
      <c r="H8" s="606">
        <v>12.66</v>
      </c>
      <c r="I8" s="606">
        <v>0.84</v>
      </c>
      <c r="J8" s="606">
        <v>33.42</v>
      </c>
    </row>
    <row r="9" spans="1:22" ht="39.75" customHeight="1">
      <c r="A9" s="606">
        <v>5</v>
      </c>
      <c r="B9" s="606" t="s">
        <v>19</v>
      </c>
      <c r="C9" s="606" t="s">
        <v>102</v>
      </c>
      <c r="D9" s="606" t="s">
        <v>97</v>
      </c>
      <c r="E9" s="606">
        <v>3.2</v>
      </c>
      <c r="F9" s="606">
        <v>5.72</v>
      </c>
      <c r="G9" s="606">
        <v>16.52</v>
      </c>
      <c r="H9" s="606">
        <v>25.91</v>
      </c>
      <c r="I9" s="606">
        <v>0.19</v>
      </c>
      <c r="J9" s="606">
        <v>51.54</v>
      </c>
    </row>
    <row r="10" spans="1:22" ht="39.75" customHeight="1">
      <c r="A10" s="606">
        <v>6</v>
      </c>
      <c r="B10" s="606" t="s">
        <v>103</v>
      </c>
      <c r="C10" s="606" t="s">
        <v>104</v>
      </c>
      <c r="D10" s="606" t="s">
        <v>97</v>
      </c>
      <c r="E10" s="606">
        <v>3.73</v>
      </c>
      <c r="F10" s="606">
        <v>2.96</v>
      </c>
      <c r="G10" s="606">
        <v>0.84</v>
      </c>
      <c r="H10" s="606">
        <v>31.11</v>
      </c>
      <c r="I10" s="606">
        <v>0.4</v>
      </c>
      <c r="J10" s="606">
        <v>39.04</v>
      </c>
    </row>
    <row r="11" spans="1:22" ht="39.75" customHeight="1">
      <c r="A11" s="606">
        <v>7</v>
      </c>
      <c r="B11" s="606" t="s">
        <v>13</v>
      </c>
      <c r="C11" s="606" t="s">
        <v>105</v>
      </c>
      <c r="D11" s="606">
        <v>13.11</v>
      </c>
      <c r="E11" s="606" t="s">
        <v>97</v>
      </c>
      <c r="F11" s="606" t="s">
        <v>97</v>
      </c>
      <c r="G11" s="606">
        <v>0.7</v>
      </c>
      <c r="H11" s="606">
        <v>8.39</v>
      </c>
      <c r="I11" s="606">
        <v>0.53</v>
      </c>
      <c r="J11" s="606">
        <v>22.73</v>
      </c>
    </row>
    <row r="12" spans="1:22" ht="39.75" customHeight="1">
      <c r="A12" s="606">
        <v>8</v>
      </c>
      <c r="B12" s="606" t="s">
        <v>15</v>
      </c>
      <c r="C12" s="606" t="s">
        <v>106</v>
      </c>
      <c r="D12" s="606" t="s">
        <v>97</v>
      </c>
      <c r="E12" s="606">
        <v>2.69</v>
      </c>
      <c r="F12" s="606">
        <v>19</v>
      </c>
      <c r="G12" s="606" t="s">
        <v>97</v>
      </c>
      <c r="H12" s="606">
        <v>16.09</v>
      </c>
      <c r="I12" s="606" t="s">
        <v>97</v>
      </c>
      <c r="J12" s="606">
        <v>37.78</v>
      </c>
    </row>
    <row r="13" spans="1:22" s="607" customFormat="1" ht="39.75" customHeight="1">
      <c r="A13" s="678" t="s">
        <v>107</v>
      </c>
      <c r="B13" s="678"/>
      <c r="C13" s="678"/>
      <c r="D13" s="604">
        <f>SUM(D5:D12)</f>
        <v>24.54</v>
      </c>
      <c r="E13" s="604">
        <f t="shared" ref="E13:J13" si="0">SUM(E5:E12)</f>
        <v>31.34</v>
      </c>
      <c r="F13" s="604">
        <f t="shared" si="0"/>
        <v>78.02</v>
      </c>
      <c r="G13" s="604">
        <f t="shared" si="0"/>
        <v>36.000000000000007</v>
      </c>
      <c r="H13" s="604">
        <f t="shared" si="0"/>
        <v>129.94999999999999</v>
      </c>
      <c r="I13" s="604">
        <f t="shared" si="0"/>
        <v>2.76</v>
      </c>
      <c r="J13" s="604">
        <f t="shared" si="0"/>
        <v>302.61</v>
      </c>
    </row>
  </sheetData>
  <mergeCells count="4">
    <mergeCell ref="A2:J2"/>
    <mergeCell ref="A3:J3"/>
    <mergeCell ref="A13:C13"/>
    <mergeCell ref="A1:J1"/>
  </mergeCells>
  <pageMargins left="0.16" right="0.15" top="0.39" bottom="0.31" header="0.23" footer="0.16"/>
  <pageSetup scale="9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workbookViewId="0">
      <selection sqref="A1:XFD1048576"/>
    </sheetView>
  </sheetViews>
  <sheetFormatPr defaultRowHeight="15"/>
  <cols>
    <col min="1" max="1" width="9.140625" style="608"/>
    <col min="2" max="2" width="16.7109375" style="608" customWidth="1"/>
    <col min="3" max="6" width="10.5703125" style="608" customWidth="1"/>
    <col min="7" max="9" width="11" style="614" customWidth="1"/>
    <col min="10" max="10" width="9.140625" style="608"/>
    <col min="11" max="11" width="16.42578125" style="608" customWidth="1"/>
    <col min="12" max="251" width="9.140625" style="608"/>
    <col min="252" max="252" width="16.7109375" style="608" customWidth="1"/>
    <col min="253" max="256" width="13.5703125" style="608" customWidth="1"/>
    <col min="257" max="260" width="0" style="608" hidden="1" customWidth="1"/>
    <col min="261" max="263" width="11" style="608" customWidth="1"/>
    <col min="264" max="265" width="0" style="608" hidden="1" customWidth="1"/>
    <col min="266" max="266" width="9.140625" style="608"/>
    <col min="267" max="267" width="16.42578125" style="608" customWidth="1"/>
    <col min="268" max="507" width="9.140625" style="608"/>
    <col min="508" max="508" width="16.7109375" style="608" customWidth="1"/>
    <col min="509" max="512" width="13.5703125" style="608" customWidth="1"/>
    <col min="513" max="516" width="0" style="608" hidden="1" customWidth="1"/>
    <col min="517" max="519" width="11" style="608" customWidth="1"/>
    <col min="520" max="521" width="0" style="608" hidden="1" customWidth="1"/>
    <col min="522" max="522" width="9.140625" style="608"/>
    <col min="523" max="523" width="16.42578125" style="608" customWidth="1"/>
    <col min="524" max="763" width="9.140625" style="608"/>
    <col min="764" max="764" width="16.7109375" style="608" customWidth="1"/>
    <col min="765" max="768" width="13.5703125" style="608" customWidth="1"/>
    <col min="769" max="772" width="0" style="608" hidden="1" customWidth="1"/>
    <col min="773" max="775" width="11" style="608" customWidth="1"/>
    <col min="776" max="777" width="0" style="608" hidden="1" customWidth="1"/>
    <col min="778" max="778" width="9.140625" style="608"/>
    <col min="779" max="779" width="16.42578125" style="608" customWidth="1"/>
    <col min="780" max="1019" width="9.140625" style="608"/>
    <col min="1020" max="1020" width="16.7109375" style="608" customWidth="1"/>
    <col min="1021" max="1024" width="13.5703125" style="608" customWidth="1"/>
    <col min="1025" max="1028" width="0" style="608" hidden="1" customWidth="1"/>
    <col min="1029" max="1031" width="11" style="608" customWidth="1"/>
    <col min="1032" max="1033" width="0" style="608" hidden="1" customWidth="1"/>
    <col min="1034" max="1034" width="9.140625" style="608"/>
    <col min="1035" max="1035" width="16.42578125" style="608" customWidth="1"/>
    <col min="1036" max="1275" width="9.140625" style="608"/>
    <col min="1276" max="1276" width="16.7109375" style="608" customWidth="1"/>
    <col min="1277" max="1280" width="13.5703125" style="608" customWidth="1"/>
    <col min="1281" max="1284" width="0" style="608" hidden="1" customWidth="1"/>
    <col min="1285" max="1287" width="11" style="608" customWidth="1"/>
    <col min="1288" max="1289" width="0" style="608" hidden="1" customWidth="1"/>
    <col min="1290" max="1290" width="9.140625" style="608"/>
    <col min="1291" max="1291" width="16.42578125" style="608" customWidth="1"/>
    <col min="1292" max="1531" width="9.140625" style="608"/>
    <col min="1532" max="1532" width="16.7109375" style="608" customWidth="1"/>
    <col min="1533" max="1536" width="13.5703125" style="608" customWidth="1"/>
    <col min="1537" max="1540" width="0" style="608" hidden="1" customWidth="1"/>
    <col min="1541" max="1543" width="11" style="608" customWidth="1"/>
    <col min="1544" max="1545" width="0" style="608" hidden="1" customWidth="1"/>
    <col min="1546" max="1546" width="9.140625" style="608"/>
    <col min="1547" max="1547" width="16.42578125" style="608" customWidth="1"/>
    <col min="1548" max="1787" width="9.140625" style="608"/>
    <col min="1788" max="1788" width="16.7109375" style="608" customWidth="1"/>
    <col min="1789" max="1792" width="13.5703125" style="608" customWidth="1"/>
    <col min="1793" max="1796" width="0" style="608" hidden="1" customWidth="1"/>
    <col min="1797" max="1799" width="11" style="608" customWidth="1"/>
    <col min="1800" max="1801" width="0" style="608" hidden="1" customWidth="1"/>
    <col min="1802" max="1802" width="9.140625" style="608"/>
    <col min="1803" max="1803" width="16.42578125" style="608" customWidth="1"/>
    <col min="1804" max="2043" width="9.140625" style="608"/>
    <col min="2044" max="2044" width="16.7109375" style="608" customWidth="1"/>
    <col min="2045" max="2048" width="13.5703125" style="608" customWidth="1"/>
    <col min="2049" max="2052" width="0" style="608" hidden="1" customWidth="1"/>
    <col min="2053" max="2055" width="11" style="608" customWidth="1"/>
    <col min="2056" max="2057" width="0" style="608" hidden="1" customWidth="1"/>
    <col min="2058" max="2058" width="9.140625" style="608"/>
    <col min="2059" max="2059" width="16.42578125" style="608" customWidth="1"/>
    <col min="2060" max="2299" width="9.140625" style="608"/>
    <col min="2300" max="2300" width="16.7109375" style="608" customWidth="1"/>
    <col min="2301" max="2304" width="13.5703125" style="608" customWidth="1"/>
    <col min="2305" max="2308" width="0" style="608" hidden="1" customWidth="1"/>
    <col min="2309" max="2311" width="11" style="608" customWidth="1"/>
    <col min="2312" max="2313" width="0" style="608" hidden="1" customWidth="1"/>
    <col min="2314" max="2314" width="9.140625" style="608"/>
    <col min="2315" max="2315" width="16.42578125" style="608" customWidth="1"/>
    <col min="2316" max="2555" width="9.140625" style="608"/>
    <col min="2556" max="2556" width="16.7109375" style="608" customWidth="1"/>
    <col min="2557" max="2560" width="13.5703125" style="608" customWidth="1"/>
    <col min="2561" max="2564" width="0" style="608" hidden="1" customWidth="1"/>
    <col min="2565" max="2567" width="11" style="608" customWidth="1"/>
    <col min="2568" max="2569" width="0" style="608" hidden="1" customWidth="1"/>
    <col min="2570" max="2570" width="9.140625" style="608"/>
    <col min="2571" max="2571" width="16.42578125" style="608" customWidth="1"/>
    <col min="2572" max="2811" width="9.140625" style="608"/>
    <col min="2812" max="2812" width="16.7109375" style="608" customWidth="1"/>
    <col min="2813" max="2816" width="13.5703125" style="608" customWidth="1"/>
    <col min="2817" max="2820" width="0" style="608" hidden="1" customWidth="1"/>
    <col min="2821" max="2823" width="11" style="608" customWidth="1"/>
    <col min="2824" max="2825" width="0" style="608" hidden="1" customWidth="1"/>
    <col min="2826" max="2826" width="9.140625" style="608"/>
    <col min="2827" max="2827" width="16.42578125" style="608" customWidth="1"/>
    <col min="2828" max="3067" width="9.140625" style="608"/>
    <col min="3068" max="3068" width="16.7109375" style="608" customWidth="1"/>
    <col min="3069" max="3072" width="13.5703125" style="608" customWidth="1"/>
    <col min="3073" max="3076" width="0" style="608" hidden="1" customWidth="1"/>
    <col min="3077" max="3079" width="11" style="608" customWidth="1"/>
    <col min="3080" max="3081" width="0" style="608" hidden="1" customWidth="1"/>
    <col min="3082" max="3082" width="9.140625" style="608"/>
    <col min="3083" max="3083" width="16.42578125" style="608" customWidth="1"/>
    <col min="3084" max="3323" width="9.140625" style="608"/>
    <col min="3324" max="3324" width="16.7109375" style="608" customWidth="1"/>
    <col min="3325" max="3328" width="13.5703125" style="608" customWidth="1"/>
    <col min="3329" max="3332" width="0" style="608" hidden="1" customWidth="1"/>
    <col min="3333" max="3335" width="11" style="608" customWidth="1"/>
    <col min="3336" max="3337" width="0" style="608" hidden="1" customWidth="1"/>
    <col min="3338" max="3338" width="9.140625" style="608"/>
    <col min="3339" max="3339" width="16.42578125" style="608" customWidth="1"/>
    <col min="3340" max="3579" width="9.140625" style="608"/>
    <col min="3580" max="3580" width="16.7109375" style="608" customWidth="1"/>
    <col min="3581" max="3584" width="13.5703125" style="608" customWidth="1"/>
    <col min="3585" max="3588" width="0" style="608" hidden="1" customWidth="1"/>
    <col min="3589" max="3591" width="11" style="608" customWidth="1"/>
    <col min="3592" max="3593" width="0" style="608" hidden="1" customWidth="1"/>
    <col min="3594" max="3594" width="9.140625" style="608"/>
    <col min="3595" max="3595" width="16.42578125" style="608" customWidth="1"/>
    <col min="3596" max="3835" width="9.140625" style="608"/>
    <col min="3836" max="3836" width="16.7109375" style="608" customWidth="1"/>
    <col min="3837" max="3840" width="13.5703125" style="608" customWidth="1"/>
    <col min="3841" max="3844" width="0" style="608" hidden="1" customWidth="1"/>
    <col min="3845" max="3847" width="11" style="608" customWidth="1"/>
    <col min="3848" max="3849" width="0" style="608" hidden="1" customWidth="1"/>
    <col min="3850" max="3850" width="9.140625" style="608"/>
    <col min="3851" max="3851" width="16.42578125" style="608" customWidth="1"/>
    <col min="3852" max="4091" width="9.140625" style="608"/>
    <col min="4092" max="4092" width="16.7109375" style="608" customWidth="1"/>
    <col min="4093" max="4096" width="13.5703125" style="608" customWidth="1"/>
    <col min="4097" max="4100" width="0" style="608" hidden="1" customWidth="1"/>
    <col min="4101" max="4103" width="11" style="608" customWidth="1"/>
    <col min="4104" max="4105" width="0" style="608" hidden="1" customWidth="1"/>
    <col min="4106" max="4106" width="9.140625" style="608"/>
    <col min="4107" max="4107" width="16.42578125" style="608" customWidth="1"/>
    <col min="4108" max="4347" width="9.140625" style="608"/>
    <col min="4348" max="4348" width="16.7109375" style="608" customWidth="1"/>
    <col min="4349" max="4352" width="13.5703125" style="608" customWidth="1"/>
    <col min="4353" max="4356" width="0" style="608" hidden="1" customWidth="1"/>
    <col min="4357" max="4359" width="11" style="608" customWidth="1"/>
    <col min="4360" max="4361" width="0" style="608" hidden="1" customWidth="1"/>
    <col min="4362" max="4362" width="9.140625" style="608"/>
    <col min="4363" max="4363" width="16.42578125" style="608" customWidth="1"/>
    <col min="4364" max="4603" width="9.140625" style="608"/>
    <col min="4604" max="4604" width="16.7109375" style="608" customWidth="1"/>
    <col min="4605" max="4608" width="13.5703125" style="608" customWidth="1"/>
    <col min="4609" max="4612" width="0" style="608" hidden="1" customWidth="1"/>
    <col min="4613" max="4615" width="11" style="608" customWidth="1"/>
    <col min="4616" max="4617" width="0" style="608" hidden="1" customWidth="1"/>
    <col min="4618" max="4618" width="9.140625" style="608"/>
    <col min="4619" max="4619" width="16.42578125" style="608" customWidth="1"/>
    <col min="4620" max="4859" width="9.140625" style="608"/>
    <col min="4860" max="4860" width="16.7109375" style="608" customWidth="1"/>
    <col min="4861" max="4864" width="13.5703125" style="608" customWidth="1"/>
    <col min="4865" max="4868" width="0" style="608" hidden="1" customWidth="1"/>
    <col min="4869" max="4871" width="11" style="608" customWidth="1"/>
    <col min="4872" max="4873" width="0" style="608" hidden="1" customWidth="1"/>
    <col min="4874" max="4874" width="9.140625" style="608"/>
    <col min="4875" max="4875" width="16.42578125" style="608" customWidth="1"/>
    <col min="4876" max="5115" width="9.140625" style="608"/>
    <col min="5116" max="5116" width="16.7109375" style="608" customWidth="1"/>
    <col min="5117" max="5120" width="13.5703125" style="608" customWidth="1"/>
    <col min="5121" max="5124" width="0" style="608" hidden="1" customWidth="1"/>
    <col min="5125" max="5127" width="11" style="608" customWidth="1"/>
    <col min="5128" max="5129" width="0" style="608" hidden="1" customWidth="1"/>
    <col min="5130" max="5130" width="9.140625" style="608"/>
    <col min="5131" max="5131" width="16.42578125" style="608" customWidth="1"/>
    <col min="5132" max="5371" width="9.140625" style="608"/>
    <col min="5372" max="5372" width="16.7109375" style="608" customWidth="1"/>
    <col min="5373" max="5376" width="13.5703125" style="608" customWidth="1"/>
    <col min="5377" max="5380" width="0" style="608" hidden="1" customWidth="1"/>
    <col min="5381" max="5383" width="11" style="608" customWidth="1"/>
    <col min="5384" max="5385" width="0" style="608" hidden="1" customWidth="1"/>
    <col min="5386" max="5386" width="9.140625" style="608"/>
    <col min="5387" max="5387" width="16.42578125" style="608" customWidth="1"/>
    <col min="5388" max="5627" width="9.140625" style="608"/>
    <col min="5628" max="5628" width="16.7109375" style="608" customWidth="1"/>
    <col min="5629" max="5632" width="13.5703125" style="608" customWidth="1"/>
    <col min="5633" max="5636" width="0" style="608" hidden="1" customWidth="1"/>
    <col min="5637" max="5639" width="11" style="608" customWidth="1"/>
    <col min="5640" max="5641" width="0" style="608" hidden="1" customWidth="1"/>
    <col min="5642" max="5642" width="9.140625" style="608"/>
    <col min="5643" max="5643" width="16.42578125" style="608" customWidth="1"/>
    <col min="5644" max="5883" width="9.140625" style="608"/>
    <col min="5884" max="5884" width="16.7109375" style="608" customWidth="1"/>
    <col min="5885" max="5888" width="13.5703125" style="608" customWidth="1"/>
    <col min="5889" max="5892" width="0" style="608" hidden="1" customWidth="1"/>
    <col min="5893" max="5895" width="11" style="608" customWidth="1"/>
    <col min="5896" max="5897" width="0" style="608" hidden="1" customWidth="1"/>
    <col min="5898" max="5898" width="9.140625" style="608"/>
    <col min="5899" max="5899" width="16.42578125" style="608" customWidth="1"/>
    <col min="5900" max="6139" width="9.140625" style="608"/>
    <col min="6140" max="6140" width="16.7109375" style="608" customWidth="1"/>
    <col min="6141" max="6144" width="13.5703125" style="608" customWidth="1"/>
    <col min="6145" max="6148" width="0" style="608" hidden="1" customWidth="1"/>
    <col min="6149" max="6151" width="11" style="608" customWidth="1"/>
    <col min="6152" max="6153" width="0" style="608" hidden="1" customWidth="1"/>
    <col min="6154" max="6154" width="9.140625" style="608"/>
    <col min="6155" max="6155" width="16.42578125" style="608" customWidth="1"/>
    <col min="6156" max="6395" width="9.140625" style="608"/>
    <col min="6396" max="6396" width="16.7109375" style="608" customWidth="1"/>
    <col min="6397" max="6400" width="13.5703125" style="608" customWidth="1"/>
    <col min="6401" max="6404" width="0" style="608" hidden="1" customWidth="1"/>
    <col min="6405" max="6407" width="11" style="608" customWidth="1"/>
    <col min="6408" max="6409" width="0" style="608" hidden="1" customWidth="1"/>
    <col min="6410" max="6410" width="9.140625" style="608"/>
    <col min="6411" max="6411" width="16.42578125" style="608" customWidth="1"/>
    <col min="6412" max="6651" width="9.140625" style="608"/>
    <col min="6652" max="6652" width="16.7109375" style="608" customWidth="1"/>
    <col min="6653" max="6656" width="13.5703125" style="608" customWidth="1"/>
    <col min="6657" max="6660" width="0" style="608" hidden="1" customWidth="1"/>
    <col min="6661" max="6663" width="11" style="608" customWidth="1"/>
    <col min="6664" max="6665" width="0" style="608" hidden="1" customWidth="1"/>
    <col min="6666" max="6666" width="9.140625" style="608"/>
    <col min="6667" max="6667" width="16.42578125" style="608" customWidth="1"/>
    <col min="6668" max="6907" width="9.140625" style="608"/>
    <col min="6908" max="6908" width="16.7109375" style="608" customWidth="1"/>
    <col min="6909" max="6912" width="13.5703125" style="608" customWidth="1"/>
    <col min="6913" max="6916" width="0" style="608" hidden="1" customWidth="1"/>
    <col min="6917" max="6919" width="11" style="608" customWidth="1"/>
    <col min="6920" max="6921" width="0" style="608" hidden="1" customWidth="1"/>
    <col min="6922" max="6922" width="9.140625" style="608"/>
    <col min="6923" max="6923" width="16.42578125" style="608" customWidth="1"/>
    <col min="6924" max="7163" width="9.140625" style="608"/>
    <col min="7164" max="7164" width="16.7109375" style="608" customWidth="1"/>
    <col min="7165" max="7168" width="13.5703125" style="608" customWidth="1"/>
    <col min="7169" max="7172" width="0" style="608" hidden="1" customWidth="1"/>
    <col min="7173" max="7175" width="11" style="608" customWidth="1"/>
    <col min="7176" max="7177" width="0" style="608" hidden="1" customWidth="1"/>
    <col min="7178" max="7178" width="9.140625" style="608"/>
    <col min="7179" max="7179" width="16.42578125" style="608" customWidth="1"/>
    <col min="7180" max="7419" width="9.140625" style="608"/>
    <col min="7420" max="7420" width="16.7109375" style="608" customWidth="1"/>
    <col min="7421" max="7424" width="13.5703125" style="608" customWidth="1"/>
    <col min="7425" max="7428" width="0" style="608" hidden="1" customWidth="1"/>
    <col min="7429" max="7431" width="11" style="608" customWidth="1"/>
    <col min="7432" max="7433" width="0" style="608" hidden="1" customWidth="1"/>
    <col min="7434" max="7434" width="9.140625" style="608"/>
    <col min="7435" max="7435" width="16.42578125" style="608" customWidth="1"/>
    <col min="7436" max="7675" width="9.140625" style="608"/>
    <col min="7676" max="7676" width="16.7109375" style="608" customWidth="1"/>
    <col min="7677" max="7680" width="13.5703125" style="608" customWidth="1"/>
    <col min="7681" max="7684" width="0" style="608" hidden="1" customWidth="1"/>
    <col min="7685" max="7687" width="11" style="608" customWidth="1"/>
    <col min="7688" max="7689" width="0" style="608" hidden="1" customWidth="1"/>
    <col min="7690" max="7690" width="9.140625" style="608"/>
    <col min="7691" max="7691" width="16.42578125" style="608" customWidth="1"/>
    <col min="7692" max="7931" width="9.140625" style="608"/>
    <col min="7932" max="7932" width="16.7109375" style="608" customWidth="1"/>
    <col min="7933" max="7936" width="13.5703125" style="608" customWidth="1"/>
    <col min="7937" max="7940" width="0" style="608" hidden="1" customWidth="1"/>
    <col min="7941" max="7943" width="11" style="608" customWidth="1"/>
    <col min="7944" max="7945" width="0" style="608" hidden="1" customWidth="1"/>
    <col min="7946" max="7946" width="9.140625" style="608"/>
    <col min="7947" max="7947" width="16.42578125" style="608" customWidth="1"/>
    <col min="7948" max="8187" width="9.140625" style="608"/>
    <col min="8188" max="8188" width="16.7109375" style="608" customWidth="1"/>
    <col min="8189" max="8192" width="13.5703125" style="608" customWidth="1"/>
    <col min="8193" max="8196" width="0" style="608" hidden="1" customWidth="1"/>
    <col min="8197" max="8199" width="11" style="608" customWidth="1"/>
    <col min="8200" max="8201" width="0" style="608" hidden="1" customWidth="1"/>
    <col min="8202" max="8202" width="9.140625" style="608"/>
    <col min="8203" max="8203" width="16.42578125" style="608" customWidth="1"/>
    <col min="8204" max="8443" width="9.140625" style="608"/>
    <col min="8444" max="8444" width="16.7109375" style="608" customWidth="1"/>
    <col min="8445" max="8448" width="13.5703125" style="608" customWidth="1"/>
    <col min="8449" max="8452" width="0" style="608" hidden="1" customWidth="1"/>
    <col min="8453" max="8455" width="11" style="608" customWidth="1"/>
    <col min="8456" max="8457" width="0" style="608" hidden="1" customWidth="1"/>
    <col min="8458" max="8458" width="9.140625" style="608"/>
    <col min="8459" max="8459" width="16.42578125" style="608" customWidth="1"/>
    <col min="8460" max="8699" width="9.140625" style="608"/>
    <col min="8700" max="8700" width="16.7109375" style="608" customWidth="1"/>
    <col min="8701" max="8704" width="13.5703125" style="608" customWidth="1"/>
    <col min="8705" max="8708" width="0" style="608" hidden="1" customWidth="1"/>
    <col min="8709" max="8711" width="11" style="608" customWidth="1"/>
    <col min="8712" max="8713" width="0" style="608" hidden="1" customWidth="1"/>
    <col min="8714" max="8714" width="9.140625" style="608"/>
    <col min="8715" max="8715" width="16.42578125" style="608" customWidth="1"/>
    <col min="8716" max="8955" width="9.140625" style="608"/>
    <col min="8956" max="8956" width="16.7109375" style="608" customWidth="1"/>
    <col min="8957" max="8960" width="13.5703125" style="608" customWidth="1"/>
    <col min="8961" max="8964" width="0" style="608" hidden="1" customWidth="1"/>
    <col min="8965" max="8967" width="11" style="608" customWidth="1"/>
    <col min="8968" max="8969" width="0" style="608" hidden="1" customWidth="1"/>
    <col min="8970" max="8970" width="9.140625" style="608"/>
    <col min="8971" max="8971" width="16.42578125" style="608" customWidth="1"/>
    <col min="8972" max="9211" width="9.140625" style="608"/>
    <col min="9212" max="9212" width="16.7109375" style="608" customWidth="1"/>
    <col min="9213" max="9216" width="13.5703125" style="608" customWidth="1"/>
    <col min="9217" max="9220" width="0" style="608" hidden="1" customWidth="1"/>
    <col min="9221" max="9223" width="11" style="608" customWidth="1"/>
    <col min="9224" max="9225" width="0" style="608" hidden="1" customWidth="1"/>
    <col min="9226" max="9226" width="9.140625" style="608"/>
    <col min="9227" max="9227" width="16.42578125" style="608" customWidth="1"/>
    <col min="9228" max="9467" width="9.140625" style="608"/>
    <col min="9468" max="9468" width="16.7109375" style="608" customWidth="1"/>
    <col min="9469" max="9472" width="13.5703125" style="608" customWidth="1"/>
    <col min="9473" max="9476" width="0" style="608" hidden="1" customWidth="1"/>
    <col min="9477" max="9479" width="11" style="608" customWidth="1"/>
    <col min="9480" max="9481" width="0" style="608" hidden="1" customWidth="1"/>
    <col min="9482" max="9482" width="9.140625" style="608"/>
    <col min="9483" max="9483" width="16.42578125" style="608" customWidth="1"/>
    <col min="9484" max="9723" width="9.140625" style="608"/>
    <col min="9724" max="9724" width="16.7109375" style="608" customWidth="1"/>
    <col min="9725" max="9728" width="13.5703125" style="608" customWidth="1"/>
    <col min="9729" max="9732" width="0" style="608" hidden="1" customWidth="1"/>
    <col min="9733" max="9735" width="11" style="608" customWidth="1"/>
    <col min="9736" max="9737" width="0" style="608" hidden="1" customWidth="1"/>
    <col min="9738" max="9738" width="9.140625" style="608"/>
    <col min="9739" max="9739" width="16.42578125" style="608" customWidth="1"/>
    <col min="9740" max="9979" width="9.140625" style="608"/>
    <col min="9980" max="9980" width="16.7109375" style="608" customWidth="1"/>
    <col min="9981" max="9984" width="13.5703125" style="608" customWidth="1"/>
    <col min="9985" max="9988" width="0" style="608" hidden="1" customWidth="1"/>
    <col min="9989" max="9991" width="11" style="608" customWidth="1"/>
    <col min="9992" max="9993" width="0" style="608" hidden="1" customWidth="1"/>
    <col min="9994" max="9994" width="9.140625" style="608"/>
    <col min="9995" max="9995" width="16.42578125" style="608" customWidth="1"/>
    <col min="9996" max="10235" width="9.140625" style="608"/>
    <col min="10236" max="10236" width="16.7109375" style="608" customWidth="1"/>
    <col min="10237" max="10240" width="13.5703125" style="608" customWidth="1"/>
    <col min="10241" max="10244" width="0" style="608" hidden="1" customWidth="1"/>
    <col min="10245" max="10247" width="11" style="608" customWidth="1"/>
    <col min="10248" max="10249" width="0" style="608" hidden="1" customWidth="1"/>
    <col min="10250" max="10250" width="9.140625" style="608"/>
    <col min="10251" max="10251" width="16.42578125" style="608" customWidth="1"/>
    <col min="10252" max="10491" width="9.140625" style="608"/>
    <col min="10492" max="10492" width="16.7109375" style="608" customWidth="1"/>
    <col min="10493" max="10496" width="13.5703125" style="608" customWidth="1"/>
    <col min="10497" max="10500" width="0" style="608" hidden="1" customWidth="1"/>
    <col min="10501" max="10503" width="11" style="608" customWidth="1"/>
    <col min="10504" max="10505" width="0" style="608" hidden="1" customWidth="1"/>
    <col min="10506" max="10506" width="9.140625" style="608"/>
    <col min="10507" max="10507" width="16.42578125" style="608" customWidth="1"/>
    <col min="10508" max="10747" width="9.140625" style="608"/>
    <col min="10748" max="10748" width="16.7109375" style="608" customWidth="1"/>
    <col min="10749" max="10752" width="13.5703125" style="608" customWidth="1"/>
    <col min="10753" max="10756" width="0" style="608" hidden="1" customWidth="1"/>
    <col min="10757" max="10759" width="11" style="608" customWidth="1"/>
    <col min="10760" max="10761" width="0" style="608" hidden="1" customWidth="1"/>
    <col min="10762" max="10762" width="9.140625" style="608"/>
    <col min="10763" max="10763" width="16.42578125" style="608" customWidth="1"/>
    <col min="10764" max="11003" width="9.140625" style="608"/>
    <col min="11004" max="11004" width="16.7109375" style="608" customWidth="1"/>
    <col min="11005" max="11008" width="13.5703125" style="608" customWidth="1"/>
    <col min="11009" max="11012" width="0" style="608" hidden="1" customWidth="1"/>
    <col min="11013" max="11015" width="11" style="608" customWidth="1"/>
    <col min="11016" max="11017" width="0" style="608" hidden="1" customWidth="1"/>
    <col min="11018" max="11018" width="9.140625" style="608"/>
    <col min="11019" max="11019" width="16.42578125" style="608" customWidth="1"/>
    <col min="11020" max="11259" width="9.140625" style="608"/>
    <col min="11260" max="11260" width="16.7109375" style="608" customWidth="1"/>
    <col min="11261" max="11264" width="13.5703125" style="608" customWidth="1"/>
    <col min="11265" max="11268" width="0" style="608" hidden="1" customWidth="1"/>
    <col min="11269" max="11271" width="11" style="608" customWidth="1"/>
    <col min="11272" max="11273" width="0" style="608" hidden="1" customWidth="1"/>
    <col min="11274" max="11274" width="9.140625" style="608"/>
    <col min="11275" max="11275" width="16.42578125" style="608" customWidth="1"/>
    <col min="11276" max="11515" width="9.140625" style="608"/>
    <col min="11516" max="11516" width="16.7109375" style="608" customWidth="1"/>
    <col min="11517" max="11520" width="13.5703125" style="608" customWidth="1"/>
    <col min="11521" max="11524" width="0" style="608" hidden="1" customWidth="1"/>
    <col min="11525" max="11527" width="11" style="608" customWidth="1"/>
    <col min="11528" max="11529" width="0" style="608" hidden="1" customWidth="1"/>
    <col min="11530" max="11530" width="9.140625" style="608"/>
    <col min="11531" max="11531" width="16.42578125" style="608" customWidth="1"/>
    <col min="11532" max="11771" width="9.140625" style="608"/>
    <col min="11772" max="11772" width="16.7109375" style="608" customWidth="1"/>
    <col min="11773" max="11776" width="13.5703125" style="608" customWidth="1"/>
    <col min="11777" max="11780" width="0" style="608" hidden="1" customWidth="1"/>
    <col min="11781" max="11783" width="11" style="608" customWidth="1"/>
    <col min="11784" max="11785" width="0" style="608" hidden="1" customWidth="1"/>
    <col min="11786" max="11786" width="9.140625" style="608"/>
    <col min="11787" max="11787" width="16.42578125" style="608" customWidth="1"/>
    <col min="11788" max="12027" width="9.140625" style="608"/>
    <col min="12028" max="12028" width="16.7109375" style="608" customWidth="1"/>
    <col min="12029" max="12032" width="13.5703125" style="608" customWidth="1"/>
    <col min="12033" max="12036" width="0" style="608" hidden="1" customWidth="1"/>
    <col min="12037" max="12039" width="11" style="608" customWidth="1"/>
    <col min="12040" max="12041" width="0" style="608" hidden="1" customWidth="1"/>
    <col min="12042" max="12042" width="9.140625" style="608"/>
    <col min="12043" max="12043" width="16.42578125" style="608" customWidth="1"/>
    <col min="12044" max="12283" width="9.140625" style="608"/>
    <col min="12284" max="12284" width="16.7109375" style="608" customWidth="1"/>
    <col min="12285" max="12288" width="13.5703125" style="608" customWidth="1"/>
    <col min="12289" max="12292" width="0" style="608" hidden="1" customWidth="1"/>
    <col min="12293" max="12295" width="11" style="608" customWidth="1"/>
    <col min="12296" max="12297" width="0" style="608" hidden="1" customWidth="1"/>
    <col min="12298" max="12298" width="9.140625" style="608"/>
    <col min="12299" max="12299" width="16.42578125" style="608" customWidth="1"/>
    <col min="12300" max="12539" width="9.140625" style="608"/>
    <col min="12540" max="12540" width="16.7109375" style="608" customWidth="1"/>
    <col min="12541" max="12544" width="13.5703125" style="608" customWidth="1"/>
    <col min="12545" max="12548" width="0" style="608" hidden="1" customWidth="1"/>
    <col min="12549" max="12551" width="11" style="608" customWidth="1"/>
    <col min="12552" max="12553" width="0" style="608" hidden="1" customWidth="1"/>
    <col min="12554" max="12554" width="9.140625" style="608"/>
    <col min="12555" max="12555" width="16.42578125" style="608" customWidth="1"/>
    <col min="12556" max="12795" width="9.140625" style="608"/>
    <col min="12796" max="12796" width="16.7109375" style="608" customWidth="1"/>
    <col min="12797" max="12800" width="13.5703125" style="608" customWidth="1"/>
    <col min="12801" max="12804" width="0" style="608" hidden="1" customWidth="1"/>
    <col min="12805" max="12807" width="11" style="608" customWidth="1"/>
    <col min="12808" max="12809" width="0" style="608" hidden="1" customWidth="1"/>
    <col min="12810" max="12810" width="9.140625" style="608"/>
    <col min="12811" max="12811" width="16.42578125" style="608" customWidth="1"/>
    <col min="12812" max="13051" width="9.140625" style="608"/>
    <col min="13052" max="13052" width="16.7109375" style="608" customWidth="1"/>
    <col min="13053" max="13056" width="13.5703125" style="608" customWidth="1"/>
    <col min="13057" max="13060" width="0" style="608" hidden="1" customWidth="1"/>
    <col min="13061" max="13063" width="11" style="608" customWidth="1"/>
    <col min="13064" max="13065" width="0" style="608" hidden="1" customWidth="1"/>
    <col min="13066" max="13066" width="9.140625" style="608"/>
    <col min="13067" max="13067" width="16.42578125" style="608" customWidth="1"/>
    <col min="13068" max="13307" width="9.140625" style="608"/>
    <col min="13308" max="13308" width="16.7109375" style="608" customWidth="1"/>
    <col min="13309" max="13312" width="13.5703125" style="608" customWidth="1"/>
    <col min="13313" max="13316" width="0" style="608" hidden="1" customWidth="1"/>
    <col min="13317" max="13319" width="11" style="608" customWidth="1"/>
    <col min="13320" max="13321" width="0" style="608" hidden="1" customWidth="1"/>
    <col min="13322" max="13322" width="9.140625" style="608"/>
    <col min="13323" max="13323" width="16.42578125" style="608" customWidth="1"/>
    <col min="13324" max="13563" width="9.140625" style="608"/>
    <col min="13564" max="13564" width="16.7109375" style="608" customWidth="1"/>
    <col min="13565" max="13568" width="13.5703125" style="608" customWidth="1"/>
    <col min="13569" max="13572" width="0" style="608" hidden="1" customWidth="1"/>
    <col min="13573" max="13575" width="11" style="608" customWidth="1"/>
    <col min="13576" max="13577" width="0" style="608" hidden="1" customWidth="1"/>
    <col min="13578" max="13578" width="9.140625" style="608"/>
    <col min="13579" max="13579" width="16.42578125" style="608" customWidth="1"/>
    <col min="13580" max="13819" width="9.140625" style="608"/>
    <col min="13820" max="13820" width="16.7109375" style="608" customWidth="1"/>
    <col min="13821" max="13824" width="13.5703125" style="608" customWidth="1"/>
    <col min="13825" max="13828" width="0" style="608" hidden="1" customWidth="1"/>
    <col min="13829" max="13831" width="11" style="608" customWidth="1"/>
    <col min="13832" max="13833" width="0" style="608" hidden="1" customWidth="1"/>
    <col min="13834" max="13834" width="9.140625" style="608"/>
    <col min="13835" max="13835" width="16.42578125" style="608" customWidth="1"/>
    <col min="13836" max="14075" width="9.140625" style="608"/>
    <col min="14076" max="14076" width="16.7109375" style="608" customWidth="1"/>
    <col min="14077" max="14080" width="13.5703125" style="608" customWidth="1"/>
    <col min="14081" max="14084" width="0" style="608" hidden="1" customWidth="1"/>
    <col min="14085" max="14087" width="11" style="608" customWidth="1"/>
    <col min="14088" max="14089" width="0" style="608" hidden="1" customWidth="1"/>
    <col min="14090" max="14090" width="9.140625" style="608"/>
    <col min="14091" max="14091" width="16.42578125" style="608" customWidth="1"/>
    <col min="14092" max="14331" width="9.140625" style="608"/>
    <col min="14332" max="14332" width="16.7109375" style="608" customWidth="1"/>
    <col min="14333" max="14336" width="13.5703125" style="608" customWidth="1"/>
    <col min="14337" max="14340" width="0" style="608" hidden="1" customWidth="1"/>
    <col min="14341" max="14343" width="11" style="608" customWidth="1"/>
    <col min="14344" max="14345" width="0" style="608" hidden="1" customWidth="1"/>
    <col min="14346" max="14346" width="9.140625" style="608"/>
    <col min="14347" max="14347" width="16.42578125" style="608" customWidth="1"/>
    <col min="14348" max="14587" width="9.140625" style="608"/>
    <col min="14588" max="14588" width="16.7109375" style="608" customWidth="1"/>
    <col min="14589" max="14592" width="13.5703125" style="608" customWidth="1"/>
    <col min="14593" max="14596" width="0" style="608" hidden="1" customWidth="1"/>
    <col min="14597" max="14599" width="11" style="608" customWidth="1"/>
    <col min="14600" max="14601" width="0" style="608" hidden="1" customWidth="1"/>
    <col min="14602" max="14602" width="9.140625" style="608"/>
    <col min="14603" max="14603" width="16.42578125" style="608" customWidth="1"/>
    <col min="14604" max="14843" width="9.140625" style="608"/>
    <col min="14844" max="14844" width="16.7109375" style="608" customWidth="1"/>
    <col min="14845" max="14848" width="13.5703125" style="608" customWidth="1"/>
    <col min="14849" max="14852" width="0" style="608" hidden="1" customWidth="1"/>
    <col min="14853" max="14855" width="11" style="608" customWidth="1"/>
    <col min="14856" max="14857" width="0" style="608" hidden="1" customWidth="1"/>
    <col min="14858" max="14858" width="9.140625" style="608"/>
    <col min="14859" max="14859" width="16.42578125" style="608" customWidth="1"/>
    <col min="14860" max="15099" width="9.140625" style="608"/>
    <col min="15100" max="15100" width="16.7109375" style="608" customWidth="1"/>
    <col min="15101" max="15104" width="13.5703125" style="608" customWidth="1"/>
    <col min="15105" max="15108" width="0" style="608" hidden="1" customWidth="1"/>
    <col min="15109" max="15111" width="11" style="608" customWidth="1"/>
    <col min="15112" max="15113" width="0" style="608" hidden="1" customWidth="1"/>
    <col min="15114" max="15114" width="9.140625" style="608"/>
    <col min="15115" max="15115" width="16.42578125" style="608" customWidth="1"/>
    <col min="15116" max="15355" width="9.140625" style="608"/>
    <col min="15356" max="15356" width="16.7109375" style="608" customWidth="1"/>
    <col min="15357" max="15360" width="13.5703125" style="608" customWidth="1"/>
    <col min="15361" max="15364" width="0" style="608" hidden="1" customWidth="1"/>
    <col min="15365" max="15367" width="11" style="608" customWidth="1"/>
    <col min="15368" max="15369" width="0" style="608" hidden="1" customWidth="1"/>
    <col min="15370" max="15370" width="9.140625" style="608"/>
    <col min="15371" max="15371" width="16.42578125" style="608" customWidth="1"/>
    <col min="15372" max="15611" width="9.140625" style="608"/>
    <col min="15612" max="15612" width="16.7109375" style="608" customWidth="1"/>
    <col min="15613" max="15616" width="13.5703125" style="608" customWidth="1"/>
    <col min="15617" max="15620" width="0" style="608" hidden="1" customWidth="1"/>
    <col min="15621" max="15623" width="11" style="608" customWidth="1"/>
    <col min="15624" max="15625" width="0" style="608" hidden="1" customWidth="1"/>
    <col min="15626" max="15626" width="9.140625" style="608"/>
    <col min="15627" max="15627" width="16.42578125" style="608" customWidth="1"/>
    <col min="15628" max="15867" width="9.140625" style="608"/>
    <col min="15868" max="15868" width="16.7109375" style="608" customWidth="1"/>
    <col min="15869" max="15872" width="13.5703125" style="608" customWidth="1"/>
    <col min="15873" max="15876" width="0" style="608" hidden="1" customWidth="1"/>
    <col min="15877" max="15879" width="11" style="608" customWidth="1"/>
    <col min="15880" max="15881" width="0" style="608" hidden="1" customWidth="1"/>
    <col min="15882" max="15882" width="9.140625" style="608"/>
    <col min="15883" max="15883" width="16.42578125" style="608" customWidth="1"/>
    <col min="15884" max="16123" width="9.140625" style="608"/>
    <col min="16124" max="16124" width="16.7109375" style="608" customWidth="1"/>
    <col min="16125" max="16128" width="13.5703125" style="608" customWidth="1"/>
    <col min="16129" max="16132" width="0" style="608" hidden="1" customWidth="1"/>
    <col min="16133" max="16135" width="11" style="608" customWidth="1"/>
    <col min="16136" max="16137" width="0" style="608" hidden="1" customWidth="1"/>
    <col min="16138" max="16138" width="9.140625" style="608"/>
    <col min="16139" max="16139" width="16.42578125" style="608" customWidth="1"/>
    <col min="16140" max="16384" width="9.140625" style="608"/>
  </cols>
  <sheetData>
    <row r="1" spans="1:9" ht="16.5" customHeight="1">
      <c r="A1" s="681" t="s">
        <v>864</v>
      </c>
      <c r="B1" s="681"/>
      <c r="C1" s="681"/>
      <c r="D1" s="681"/>
      <c r="E1" s="681"/>
      <c r="F1" s="681"/>
      <c r="G1" s="681"/>
      <c r="H1" s="681"/>
      <c r="I1" s="681"/>
    </row>
    <row r="2" spans="1:9" ht="38.25" customHeight="1">
      <c r="A2" s="680" t="s">
        <v>1280</v>
      </c>
      <c r="B2" s="680"/>
      <c r="C2" s="680"/>
      <c r="D2" s="680"/>
      <c r="E2" s="680"/>
      <c r="F2" s="680"/>
      <c r="G2" s="680"/>
      <c r="H2" s="680"/>
      <c r="I2" s="680"/>
    </row>
    <row r="3" spans="1:9" s="609" customFormat="1" ht="36" customHeight="1">
      <c r="A3" s="684" t="s">
        <v>24</v>
      </c>
      <c r="B3" s="685" t="s">
        <v>2</v>
      </c>
      <c r="C3" s="686" t="s">
        <v>108</v>
      </c>
      <c r="D3" s="686" t="s">
        <v>109</v>
      </c>
      <c r="E3" s="686" t="s">
        <v>110</v>
      </c>
      <c r="F3" s="686" t="s">
        <v>111</v>
      </c>
      <c r="G3" s="682" t="s">
        <v>112</v>
      </c>
      <c r="H3" s="682"/>
      <c r="I3" s="682"/>
    </row>
    <row r="4" spans="1:9" s="609" customFormat="1" ht="33" customHeight="1" collapsed="1">
      <c r="A4" s="684"/>
      <c r="B4" s="685"/>
      <c r="C4" s="686"/>
      <c r="D4" s="686"/>
      <c r="E4" s="686"/>
      <c r="F4" s="686"/>
      <c r="G4" s="621" t="s">
        <v>113</v>
      </c>
      <c r="H4" s="621" t="s">
        <v>114</v>
      </c>
      <c r="I4" s="621" t="s">
        <v>115</v>
      </c>
    </row>
    <row r="5" spans="1:9" ht="29.25" customHeight="1">
      <c r="A5" s="610">
        <v>1</v>
      </c>
      <c r="B5" s="623" t="s">
        <v>11</v>
      </c>
      <c r="C5" s="623">
        <f>+'[1]31.08.2019'!C11</f>
        <v>480</v>
      </c>
      <c r="D5" s="623">
        <f>+'[1]31.08.2019'!D11</f>
        <v>469</v>
      </c>
      <c r="E5" s="623">
        <f>C5-D5</f>
        <v>11</v>
      </c>
      <c r="F5" s="623">
        <f>+'[1]31.08.2019'!F11</f>
        <v>3719</v>
      </c>
      <c r="G5" s="612">
        <f>+[1]FUNDS!C4</f>
        <v>13</v>
      </c>
      <c r="H5" s="612">
        <f>+[1]FUNDS!D4</f>
        <v>9.6999999999999993</v>
      </c>
      <c r="I5" s="612">
        <f>G5-H5</f>
        <v>3.3000000000000007</v>
      </c>
    </row>
    <row r="6" spans="1:9" ht="29.25" customHeight="1">
      <c r="A6" s="610">
        <v>2</v>
      </c>
      <c r="B6" s="623" t="s">
        <v>13</v>
      </c>
      <c r="C6" s="623">
        <f>+'[1]31.08.2019'!C20</f>
        <v>692</v>
      </c>
      <c r="D6" s="623">
        <f>+'[1]31.08.2019'!D20</f>
        <v>571</v>
      </c>
      <c r="E6" s="623">
        <f>+'[1]31.08.2019'!E20</f>
        <v>121</v>
      </c>
      <c r="F6" s="623">
        <f>+'[1]31.08.2019'!F20</f>
        <v>3347</v>
      </c>
      <c r="G6" s="612">
        <f>+[1]FUNDS!C5</f>
        <v>14.33</v>
      </c>
      <c r="H6" s="612">
        <f>+[1]FUNDS!D5</f>
        <v>13.92</v>
      </c>
      <c r="I6" s="612">
        <f t="shared" ref="I6:I13" si="0">G6-H6</f>
        <v>0.41000000000000014</v>
      </c>
    </row>
    <row r="7" spans="1:9" ht="29.25" customHeight="1">
      <c r="A7" s="610">
        <v>3</v>
      </c>
      <c r="B7" s="623" t="s">
        <v>14</v>
      </c>
      <c r="C7" s="623">
        <f>+'[1]31.08.2019'!C29</f>
        <v>425</v>
      </c>
      <c r="D7" s="623">
        <f>+'[1]31.08.2019'!D29</f>
        <v>420</v>
      </c>
      <c r="E7" s="623">
        <f>+'[1]31.08.2019'!E29</f>
        <v>5</v>
      </c>
      <c r="F7" s="623">
        <f>+'[1]31.08.2019'!F29</f>
        <v>6187</v>
      </c>
      <c r="G7" s="612">
        <f>+[1]FUNDS!C6</f>
        <v>16.005651</v>
      </c>
      <c r="H7" s="612">
        <f>+[1]FUNDS!D6</f>
        <v>12.93</v>
      </c>
      <c r="I7" s="612">
        <f t="shared" si="0"/>
        <v>3.0756510000000006</v>
      </c>
    </row>
    <row r="8" spans="1:9" ht="29.25" customHeight="1">
      <c r="A8" s="610">
        <v>4</v>
      </c>
      <c r="B8" s="623" t="s">
        <v>15</v>
      </c>
      <c r="C8" s="623">
        <f>+'[1]31.08.2019'!C41</f>
        <v>936</v>
      </c>
      <c r="D8" s="623">
        <f>+'[1]31.08.2019'!D41</f>
        <v>936</v>
      </c>
      <c r="E8" s="623">
        <f>+'[1]31.08.2019'!E41</f>
        <v>0</v>
      </c>
      <c r="F8" s="623">
        <f>+'[1]31.08.2019'!F41</f>
        <v>10692</v>
      </c>
      <c r="G8" s="612">
        <f>+[1]FUNDS!C7</f>
        <v>30.3</v>
      </c>
      <c r="H8" s="612">
        <f>+[1]FUNDS!D7</f>
        <v>25.65</v>
      </c>
      <c r="I8" s="612">
        <f t="shared" si="0"/>
        <v>4.6500000000000021</v>
      </c>
    </row>
    <row r="9" spans="1:9" ht="29.25" customHeight="1">
      <c r="A9" s="610">
        <v>5</v>
      </c>
      <c r="B9" s="623" t="s">
        <v>19</v>
      </c>
      <c r="C9" s="623">
        <f>+'[1]31.08.2019'!C51</f>
        <v>1098</v>
      </c>
      <c r="D9" s="623">
        <f>+'[1]31.08.2019'!D51</f>
        <v>1098</v>
      </c>
      <c r="E9" s="623">
        <f>+'[1]31.08.2019'!E51</f>
        <v>0</v>
      </c>
      <c r="F9" s="623">
        <f>+'[1]31.08.2019'!F51</f>
        <v>5093</v>
      </c>
      <c r="G9" s="612">
        <f>+[1]FUNDS!C8</f>
        <v>24.06</v>
      </c>
      <c r="H9" s="612">
        <f>+[1]FUNDS!D8</f>
        <v>18.486219999999999</v>
      </c>
      <c r="I9" s="612">
        <f t="shared" si="0"/>
        <v>5.5737799999999993</v>
      </c>
    </row>
    <row r="10" spans="1:9" ht="29.25" customHeight="1">
      <c r="A10" s="610">
        <v>6</v>
      </c>
      <c r="B10" s="623" t="s">
        <v>21</v>
      </c>
      <c r="C10" s="623">
        <f>+'[1]31.08.2019'!C62</f>
        <v>1124</v>
      </c>
      <c r="D10" s="623">
        <f>+'[1]31.08.2019'!D62</f>
        <v>1124</v>
      </c>
      <c r="E10" s="623">
        <f>+'[1]31.08.2019'!E62</f>
        <v>0</v>
      </c>
      <c r="F10" s="623">
        <f>+'[1]31.08.2019'!F62</f>
        <v>11143</v>
      </c>
      <c r="G10" s="612">
        <f>+[1]FUNDS!C9</f>
        <v>28.25</v>
      </c>
      <c r="H10" s="612">
        <f>+[1]FUNDS!D9</f>
        <v>27.99</v>
      </c>
      <c r="I10" s="612">
        <f t="shared" si="0"/>
        <v>0.26000000000000156</v>
      </c>
    </row>
    <row r="11" spans="1:9" ht="45" customHeight="1">
      <c r="A11" s="610">
        <v>7</v>
      </c>
      <c r="B11" s="623" t="s">
        <v>38</v>
      </c>
      <c r="C11" s="623">
        <f>+'[1]31.08.2019'!C71</f>
        <v>641</v>
      </c>
      <c r="D11" s="623">
        <f>+'[1]31.08.2019'!D71</f>
        <v>403</v>
      </c>
      <c r="E11" s="623">
        <f>+'[1]31.08.2019'!E71</f>
        <v>238</v>
      </c>
      <c r="F11" s="623">
        <f>+'[1]31.08.2019'!F71</f>
        <v>2641</v>
      </c>
      <c r="G11" s="612">
        <f>+[1]FUNDS!C10</f>
        <v>16.440000000000001</v>
      </c>
      <c r="H11" s="612">
        <f>+[1]FUNDS!D10</f>
        <v>9.4</v>
      </c>
      <c r="I11" s="612">
        <f t="shared" si="0"/>
        <v>7.0400000000000009</v>
      </c>
    </row>
    <row r="12" spans="1:9" ht="29.25" customHeight="1">
      <c r="A12" s="610">
        <v>8</v>
      </c>
      <c r="B12" s="623" t="s">
        <v>17</v>
      </c>
      <c r="C12" s="623">
        <f>+'[1]31.08.2019'!C86</f>
        <v>994</v>
      </c>
      <c r="D12" s="623">
        <f>+'[1]31.08.2019'!D86</f>
        <v>866</v>
      </c>
      <c r="E12" s="623">
        <f>+'[1]31.08.2019'!E86</f>
        <v>128</v>
      </c>
      <c r="F12" s="623">
        <f>+'[1]31.08.2019'!F86</f>
        <v>8109</v>
      </c>
      <c r="G12" s="612">
        <f>+[1]FUNDS!C11</f>
        <v>24.75</v>
      </c>
      <c r="H12" s="612">
        <f>+[1]FUNDS!D11</f>
        <v>15.8</v>
      </c>
      <c r="I12" s="612">
        <f t="shared" si="0"/>
        <v>8.9499999999999993</v>
      </c>
    </row>
    <row r="13" spans="1:9" ht="29.25" customHeight="1">
      <c r="A13" s="610">
        <v>9</v>
      </c>
      <c r="B13" s="623" t="s">
        <v>116</v>
      </c>
      <c r="C13" s="623">
        <f>+'[1]31.08.2019'!C88</f>
        <v>50</v>
      </c>
      <c r="D13" s="623">
        <f>+'[1]31.08.2019'!D88</f>
        <v>44</v>
      </c>
      <c r="E13" s="623">
        <f>C13-D13</f>
        <v>6</v>
      </c>
      <c r="F13" s="623">
        <f>+'[1]31.08.2019'!F88</f>
        <v>619</v>
      </c>
      <c r="G13" s="612">
        <f>+[1]FUNDS!C12</f>
        <v>1.24</v>
      </c>
      <c r="H13" s="612">
        <f>+[1]FUNDS!D12</f>
        <v>1.2</v>
      </c>
      <c r="I13" s="612">
        <f t="shared" si="0"/>
        <v>4.0000000000000036E-2</v>
      </c>
    </row>
    <row r="14" spans="1:9" s="563" customFormat="1" ht="29.25" customHeight="1">
      <c r="A14" s="683" t="s">
        <v>107</v>
      </c>
      <c r="B14" s="683"/>
      <c r="C14" s="622">
        <f>SUM(C5:C13)</f>
        <v>6440</v>
      </c>
      <c r="D14" s="622">
        <f t="shared" ref="D14:G14" si="1">SUM(D5:D13)</f>
        <v>5931</v>
      </c>
      <c r="E14" s="622">
        <f t="shared" si="1"/>
        <v>509</v>
      </c>
      <c r="F14" s="622">
        <f t="shared" si="1"/>
        <v>51550</v>
      </c>
      <c r="G14" s="613">
        <f t="shared" si="1"/>
        <v>168.375651</v>
      </c>
      <c r="H14" s="613">
        <f>SUM(H5:H13)</f>
        <v>135.07621999999998</v>
      </c>
      <c r="I14" s="613">
        <f>SUM(I5:I13)</f>
        <v>33.299431000000006</v>
      </c>
    </row>
    <row r="15" spans="1:9" ht="24.95" customHeight="1">
      <c r="A15" s="679"/>
      <c r="B15" s="679"/>
      <c r="C15" s="679"/>
      <c r="D15" s="679"/>
      <c r="E15" s="679"/>
      <c r="F15" s="679"/>
      <c r="G15" s="679"/>
      <c r="H15" s="679"/>
      <c r="I15" s="679"/>
    </row>
    <row r="16" spans="1:9" ht="24.95" customHeight="1"/>
    <row r="17" ht="24.95" customHeight="1"/>
  </sheetData>
  <mergeCells count="11">
    <mergeCell ref="A15:I15"/>
    <mergeCell ref="A2:I2"/>
    <mergeCell ref="A1:I1"/>
    <mergeCell ref="G3:I3"/>
    <mergeCell ref="A14:B14"/>
    <mergeCell ref="A3:A4"/>
    <mergeCell ref="B3:B4"/>
    <mergeCell ref="C3:C4"/>
    <mergeCell ref="D3:D4"/>
    <mergeCell ref="E3:E4"/>
    <mergeCell ref="F3:F4"/>
  </mergeCells>
  <pageMargins left="0.25" right="0.15" top="0.36" bottom="0.28000000000000003" header="0.23" footer="0.17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28.5" customHeight="1"/>
  <cols>
    <col min="1" max="1" width="8.7109375" style="559" customWidth="1"/>
    <col min="2" max="2" width="19.42578125" style="559" customWidth="1"/>
    <col min="3" max="5" width="19.5703125" style="559" customWidth="1"/>
    <col min="6" max="6" width="33.5703125" style="559" customWidth="1"/>
    <col min="7" max="256" width="9.140625" style="559"/>
    <col min="257" max="257" width="8.7109375" style="559" customWidth="1"/>
    <col min="258" max="258" width="19.42578125" style="559" customWidth="1"/>
    <col min="259" max="261" width="18.7109375" style="559" customWidth="1"/>
    <col min="262" max="262" width="33.5703125" style="559" customWidth="1"/>
    <col min="263" max="512" width="9.140625" style="559"/>
    <col min="513" max="513" width="8.7109375" style="559" customWidth="1"/>
    <col min="514" max="514" width="19.42578125" style="559" customWidth="1"/>
    <col min="515" max="517" width="18.7109375" style="559" customWidth="1"/>
    <col min="518" max="518" width="33.5703125" style="559" customWidth="1"/>
    <col min="519" max="768" width="9.140625" style="559"/>
    <col min="769" max="769" width="8.7109375" style="559" customWidth="1"/>
    <col min="770" max="770" width="19.42578125" style="559" customWidth="1"/>
    <col min="771" max="773" width="18.7109375" style="559" customWidth="1"/>
    <col min="774" max="774" width="33.5703125" style="559" customWidth="1"/>
    <col min="775" max="1024" width="9.140625" style="559"/>
    <col min="1025" max="1025" width="8.7109375" style="559" customWidth="1"/>
    <col min="1026" max="1026" width="19.42578125" style="559" customWidth="1"/>
    <col min="1027" max="1029" width="18.7109375" style="559" customWidth="1"/>
    <col min="1030" max="1030" width="33.5703125" style="559" customWidth="1"/>
    <col min="1031" max="1280" width="9.140625" style="559"/>
    <col min="1281" max="1281" width="8.7109375" style="559" customWidth="1"/>
    <col min="1282" max="1282" width="19.42578125" style="559" customWidth="1"/>
    <col min="1283" max="1285" width="18.7109375" style="559" customWidth="1"/>
    <col min="1286" max="1286" width="33.5703125" style="559" customWidth="1"/>
    <col min="1287" max="1536" width="9.140625" style="559"/>
    <col min="1537" max="1537" width="8.7109375" style="559" customWidth="1"/>
    <col min="1538" max="1538" width="19.42578125" style="559" customWidth="1"/>
    <col min="1539" max="1541" width="18.7109375" style="559" customWidth="1"/>
    <col min="1542" max="1542" width="33.5703125" style="559" customWidth="1"/>
    <col min="1543" max="1792" width="9.140625" style="559"/>
    <col min="1793" max="1793" width="8.7109375" style="559" customWidth="1"/>
    <col min="1794" max="1794" width="19.42578125" style="559" customWidth="1"/>
    <col min="1795" max="1797" width="18.7109375" style="559" customWidth="1"/>
    <col min="1798" max="1798" width="33.5703125" style="559" customWidth="1"/>
    <col min="1799" max="2048" width="9.140625" style="559"/>
    <col min="2049" max="2049" width="8.7109375" style="559" customWidth="1"/>
    <col min="2050" max="2050" width="19.42578125" style="559" customWidth="1"/>
    <col min="2051" max="2053" width="18.7109375" style="559" customWidth="1"/>
    <col min="2054" max="2054" width="33.5703125" style="559" customWidth="1"/>
    <col min="2055" max="2304" width="9.140625" style="559"/>
    <col min="2305" max="2305" width="8.7109375" style="559" customWidth="1"/>
    <col min="2306" max="2306" width="19.42578125" style="559" customWidth="1"/>
    <col min="2307" max="2309" width="18.7109375" style="559" customWidth="1"/>
    <col min="2310" max="2310" width="33.5703125" style="559" customWidth="1"/>
    <col min="2311" max="2560" width="9.140625" style="559"/>
    <col min="2561" max="2561" width="8.7109375" style="559" customWidth="1"/>
    <col min="2562" max="2562" width="19.42578125" style="559" customWidth="1"/>
    <col min="2563" max="2565" width="18.7109375" style="559" customWidth="1"/>
    <col min="2566" max="2566" width="33.5703125" style="559" customWidth="1"/>
    <col min="2567" max="2816" width="9.140625" style="559"/>
    <col min="2817" max="2817" width="8.7109375" style="559" customWidth="1"/>
    <col min="2818" max="2818" width="19.42578125" style="559" customWidth="1"/>
    <col min="2819" max="2821" width="18.7109375" style="559" customWidth="1"/>
    <col min="2822" max="2822" width="33.5703125" style="559" customWidth="1"/>
    <col min="2823" max="3072" width="9.140625" style="559"/>
    <col min="3073" max="3073" width="8.7109375" style="559" customWidth="1"/>
    <col min="3074" max="3074" width="19.42578125" style="559" customWidth="1"/>
    <col min="3075" max="3077" width="18.7109375" style="559" customWidth="1"/>
    <col min="3078" max="3078" width="33.5703125" style="559" customWidth="1"/>
    <col min="3079" max="3328" width="9.140625" style="559"/>
    <col min="3329" max="3329" width="8.7109375" style="559" customWidth="1"/>
    <col min="3330" max="3330" width="19.42578125" style="559" customWidth="1"/>
    <col min="3331" max="3333" width="18.7109375" style="559" customWidth="1"/>
    <col min="3334" max="3334" width="33.5703125" style="559" customWidth="1"/>
    <col min="3335" max="3584" width="9.140625" style="559"/>
    <col min="3585" max="3585" width="8.7109375" style="559" customWidth="1"/>
    <col min="3586" max="3586" width="19.42578125" style="559" customWidth="1"/>
    <col min="3587" max="3589" width="18.7109375" style="559" customWidth="1"/>
    <col min="3590" max="3590" width="33.5703125" style="559" customWidth="1"/>
    <col min="3591" max="3840" width="9.140625" style="559"/>
    <col min="3841" max="3841" width="8.7109375" style="559" customWidth="1"/>
    <col min="3842" max="3842" width="19.42578125" style="559" customWidth="1"/>
    <col min="3843" max="3845" width="18.7109375" style="559" customWidth="1"/>
    <col min="3846" max="3846" width="33.5703125" style="559" customWidth="1"/>
    <col min="3847" max="4096" width="9.140625" style="559"/>
    <col min="4097" max="4097" width="8.7109375" style="559" customWidth="1"/>
    <col min="4098" max="4098" width="19.42578125" style="559" customWidth="1"/>
    <col min="4099" max="4101" width="18.7109375" style="559" customWidth="1"/>
    <col min="4102" max="4102" width="33.5703125" style="559" customWidth="1"/>
    <col min="4103" max="4352" width="9.140625" style="559"/>
    <col min="4353" max="4353" width="8.7109375" style="559" customWidth="1"/>
    <col min="4354" max="4354" width="19.42578125" style="559" customWidth="1"/>
    <col min="4355" max="4357" width="18.7109375" style="559" customWidth="1"/>
    <col min="4358" max="4358" width="33.5703125" style="559" customWidth="1"/>
    <col min="4359" max="4608" width="9.140625" style="559"/>
    <col min="4609" max="4609" width="8.7109375" style="559" customWidth="1"/>
    <col min="4610" max="4610" width="19.42578125" style="559" customWidth="1"/>
    <col min="4611" max="4613" width="18.7109375" style="559" customWidth="1"/>
    <col min="4614" max="4614" width="33.5703125" style="559" customWidth="1"/>
    <col min="4615" max="4864" width="9.140625" style="559"/>
    <col min="4865" max="4865" width="8.7109375" style="559" customWidth="1"/>
    <col min="4866" max="4866" width="19.42578125" style="559" customWidth="1"/>
    <col min="4867" max="4869" width="18.7109375" style="559" customWidth="1"/>
    <col min="4870" max="4870" width="33.5703125" style="559" customWidth="1"/>
    <col min="4871" max="5120" width="9.140625" style="559"/>
    <col min="5121" max="5121" width="8.7109375" style="559" customWidth="1"/>
    <col min="5122" max="5122" width="19.42578125" style="559" customWidth="1"/>
    <col min="5123" max="5125" width="18.7109375" style="559" customWidth="1"/>
    <col min="5126" max="5126" width="33.5703125" style="559" customWidth="1"/>
    <col min="5127" max="5376" width="9.140625" style="559"/>
    <col min="5377" max="5377" width="8.7109375" style="559" customWidth="1"/>
    <col min="5378" max="5378" width="19.42578125" style="559" customWidth="1"/>
    <col min="5379" max="5381" width="18.7109375" style="559" customWidth="1"/>
    <col min="5382" max="5382" width="33.5703125" style="559" customWidth="1"/>
    <col min="5383" max="5632" width="9.140625" style="559"/>
    <col min="5633" max="5633" width="8.7109375" style="559" customWidth="1"/>
    <col min="5634" max="5634" width="19.42578125" style="559" customWidth="1"/>
    <col min="5635" max="5637" width="18.7109375" style="559" customWidth="1"/>
    <col min="5638" max="5638" width="33.5703125" style="559" customWidth="1"/>
    <col min="5639" max="5888" width="9.140625" style="559"/>
    <col min="5889" max="5889" width="8.7109375" style="559" customWidth="1"/>
    <col min="5890" max="5890" width="19.42578125" style="559" customWidth="1"/>
    <col min="5891" max="5893" width="18.7109375" style="559" customWidth="1"/>
    <col min="5894" max="5894" width="33.5703125" style="559" customWidth="1"/>
    <col min="5895" max="6144" width="9.140625" style="559"/>
    <col min="6145" max="6145" width="8.7109375" style="559" customWidth="1"/>
    <col min="6146" max="6146" width="19.42578125" style="559" customWidth="1"/>
    <col min="6147" max="6149" width="18.7109375" style="559" customWidth="1"/>
    <col min="6150" max="6150" width="33.5703125" style="559" customWidth="1"/>
    <col min="6151" max="6400" width="9.140625" style="559"/>
    <col min="6401" max="6401" width="8.7109375" style="559" customWidth="1"/>
    <col min="6402" max="6402" width="19.42578125" style="559" customWidth="1"/>
    <col min="6403" max="6405" width="18.7109375" style="559" customWidth="1"/>
    <col min="6406" max="6406" width="33.5703125" style="559" customWidth="1"/>
    <col min="6407" max="6656" width="9.140625" style="559"/>
    <col min="6657" max="6657" width="8.7109375" style="559" customWidth="1"/>
    <col min="6658" max="6658" width="19.42578125" style="559" customWidth="1"/>
    <col min="6659" max="6661" width="18.7109375" style="559" customWidth="1"/>
    <col min="6662" max="6662" width="33.5703125" style="559" customWidth="1"/>
    <col min="6663" max="6912" width="9.140625" style="559"/>
    <col min="6913" max="6913" width="8.7109375" style="559" customWidth="1"/>
    <col min="6914" max="6914" width="19.42578125" style="559" customWidth="1"/>
    <col min="6915" max="6917" width="18.7109375" style="559" customWidth="1"/>
    <col min="6918" max="6918" width="33.5703125" style="559" customWidth="1"/>
    <col min="6919" max="7168" width="9.140625" style="559"/>
    <col min="7169" max="7169" width="8.7109375" style="559" customWidth="1"/>
    <col min="7170" max="7170" width="19.42578125" style="559" customWidth="1"/>
    <col min="7171" max="7173" width="18.7109375" style="559" customWidth="1"/>
    <col min="7174" max="7174" width="33.5703125" style="559" customWidth="1"/>
    <col min="7175" max="7424" width="9.140625" style="559"/>
    <col min="7425" max="7425" width="8.7109375" style="559" customWidth="1"/>
    <col min="7426" max="7426" width="19.42578125" style="559" customWidth="1"/>
    <col min="7427" max="7429" width="18.7109375" style="559" customWidth="1"/>
    <col min="7430" max="7430" width="33.5703125" style="559" customWidth="1"/>
    <col min="7431" max="7680" width="9.140625" style="559"/>
    <col min="7681" max="7681" width="8.7109375" style="559" customWidth="1"/>
    <col min="7682" max="7682" width="19.42578125" style="559" customWidth="1"/>
    <col min="7683" max="7685" width="18.7109375" style="559" customWidth="1"/>
    <col min="7686" max="7686" width="33.5703125" style="559" customWidth="1"/>
    <col min="7687" max="7936" width="9.140625" style="559"/>
    <col min="7937" max="7937" width="8.7109375" style="559" customWidth="1"/>
    <col min="7938" max="7938" width="19.42578125" style="559" customWidth="1"/>
    <col min="7939" max="7941" width="18.7109375" style="559" customWidth="1"/>
    <col min="7942" max="7942" width="33.5703125" style="559" customWidth="1"/>
    <col min="7943" max="8192" width="9.140625" style="559"/>
    <col min="8193" max="8193" width="8.7109375" style="559" customWidth="1"/>
    <col min="8194" max="8194" width="19.42578125" style="559" customWidth="1"/>
    <col min="8195" max="8197" width="18.7109375" style="559" customWidth="1"/>
    <col min="8198" max="8198" width="33.5703125" style="559" customWidth="1"/>
    <col min="8199" max="8448" width="9.140625" style="559"/>
    <col min="8449" max="8449" width="8.7109375" style="559" customWidth="1"/>
    <col min="8450" max="8450" width="19.42578125" style="559" customWidth="1"/>
    <col min="8451" max="8453" width="18.7109375" style="559" customWidth="1"/>
    <col min="8454" max="8454" width="33.5703125" style="559" customWidth="1"/>
    <col min="8455" max="8704" width="9.140625" style="559"/>
    <col min="8705" max="8705" width="8.7109375" style="559" customWidth="1"/>
    <col min="8706" max="8706" width="19.42578125" style="559" customWidth="1"/>
    <col min="8707" max="8709" width="18.7109375" style="559" customWidth="1"/>
    <col min="8710" max="8710" width="33.5703125" style="559" customWidth="1"/>
    <col min="8711" max="8960" width="9.140625" style="559"/>
    <col min="8961" max="8961" width="8.7109375" style="559" customWidth="1"/>
    <col min="8962" max="8962" width="19.42578125" style="559" customWidth="1"/>
    <col min="8963" max="8965" width="18.7109375" style="559" customWidth="1"/>
    <col min="8966" max="8966" width="33.5703125" style="559" customWidth="1"/>
    <col min="8967" max="9216" width="9.140625" style="559"/>
    <col min="9217" max="9217" width="8.7109375" style="559" customWidth="1"/>
    <col min="9218" max="9218" width="19.42578125" style="559" customWidth="1"/>
    <col min="9219" max="9221" width="18.7109375" style="559" customWidth="1"/>
    <col min="9222" max="9222" width="33.5703125" style="559" customWidth="1"/>
    <col min="9223" max="9472" width="9.140625" style="559"/>
    <col min="9473" max="9473" width="8.7109375" style="559" customWidth="1"/>
    <col min="9474" max="9474" width="19.42578125" style="559" customWidth="1"/>
    <col min="9475" max="9477" width="18.7109375" style="559" customWidth="1"/>
    <col min="9478" max="9478" width="33.5703125" style="559" customWidth="1"/>
    <col min="9479" max="9728" width="9.140625" style="559"/>
    <col min="9729" max="9729" width="8.7109375" style="559" customWidth="1"/>
    <col min="9730" max="9730" width="19.42578125" style="559" customWidth="1"/>
    <col min="9731" max="9733" width="18.7109375" style="559" customWidth="1"/>
    <col min="9734" max="9734" width="33.5703125" style="559" customWidth="1"/>
    <col min="9735" max="9984" width="9.140625" style="559"/>
    <col min="9985" max="9985" width="8.7109375" style="559" customWidth="1"/>
    <col min="9986" max="9986" width="19.42578125" style="559" customWidth="1"/>
    <col min="9987" max="9989" width="18.7109375" style="559" customWidth="1"/>
    <col min="9990" max="9990" width="33.5703125" style="559" customWidth="1"/>
    <col min="9991" max="10240" width="9.140625" style="559"/>
    <col min="10241" max="10241" width="8.7109375" style="559" customWidth="1"/>
    <col min="10242" max="10242" width="19.42578125" style="559" customWidth="1"/>
    <col min="10243" max="10245" width="18.7109375" style="559" customWidth="1"/>
    <col min="10246" max="10246" width="33.5703125" style="559" customWidth="1"/>
    <col min="10247" max="10496" width="9.140625" style="559"/>
    <col min="10497" max="10497" width="8.7109375" style="559" customWidth="1"/>
    <col min="10498" max="10498" width="19.42578125" style="559" customWidth="1"/>
    <col min="10499" max="10501" width="18.7109375" style="559" customWidth="1"/>
    <col min="10502" max="10502" width="33.5703125" style="559" customWidth="1"/>
    <col min="10503" max="10752" width="9.140625" style="559"/>
    <col min="10753" max="10753" width="8.7109375" style="559" customWidth="1"/>
    <col min="10754" max="10754" width="19.42578125" style="559" customWidth="1"/>
    <col min="10755" max="10757" width="18.7109375" style="559" customWidth="1"/>
    <col min="10758" max="10758" width="33.5703125" style="559" customWidth="1"/>
    <col min="10759" max="11008" width="9.140625" style="559"/>
    <col min="11009" max="11009" width="8.7109375" style="559" customWidth="1"/>
    <col min="11010" max="11010" width="19.42578125" style="559" customWidth="1"/>
    <col min="11011" max="11013" width="18.7109375" style="559" customWidth="1"/>
    <col min="11014" max="11014" width="33.5703125" style="559" customWidth="1"/>
    <col min="11015" max="11264" width="9.140625" style="559"/>
    <col min="11265" max="11265" width="8.7109375" style="559" customWidth="1"/>
    <col min="11266" max="11266" width="19.42578125" style="559" customWidth="1"/>
    <col min="11267" max="11269" width="18.7109375" style="559" customWidth="1"/>
    <col min="11270" max="11270" width="33.5703125" style="559" customWidth="1"/>
    <col min="11271" max="11520" width="9.140625" style="559"/>
    <col min="11521" max="11521" width="8.7109375" style="559" customWidth="1"/>
    <col min="11522" max="11522" width="19.42578125" style="559" customWidth="1"/>
    <col min="11523" max="11525" width="18.7109375" style="559" customWidth="1"/>
    <col min="11526" max="11526" width="33.5703125" style="559" customWidth="1"/>
    <col min="11527" max="11776" width="9.140625" style="559"/>
    <col min="11777" max="11777" width="8.7109375" style="559" customWidth="1"/>
    <col min="11778" max="11778" width="19.42578125" style="559" customWidth="1"/>
    <col min="11779" max="11781" width="18.7109375" style="559" customWidth="1"/>
    <col min="11782" max="11782" width="33.5703125" style="559" customWidth="1"/>
    <col min="11783" max="12032" width="9.140625" style="559"/>
    <col min="12033" max="12033" width="8.7109375" style="559" customWidth="1"/>
    <col min="12034" max="12034" width="19.42578125" style="559" customWidth="1"/>
    <col min="12035" max="12037" width="18.7109375" style="559" customWidth="1"/>
    <col min="12038" max="12038" width="33.5703125" style="559" customWidth="1"/>
    <col min="12039" max="12288" width="9.140625" style="559"/>
    <col min="12289" max="12289" width="8.7109375" style="559" customWidth="1"/>
    <col min="12290" max="12290" width="19.42578125" style="559" customWidth="1"/>
    <col min="12291" max="12293" width="18.7109375" style="559" customWidth="1"/>
    <col min="12294" max="12294" width="33.5703125" style="559" customWidth="1"/>
    <col min="12295" max="12544" width="9.140625" style="559"/>
    <col min="12545" max="12545" width="8.7109375" style="559" customWidth="1"/>
    <col min="12546" max="12546" width="19.42578125" style="559" customWidth="1"/>
    <col min="12547" max="12549" width="18.7109375" style="559" customWidth="1"/>
    <col min="12550" max="12550" width="33.5703125" style="559" customWidth="1"/>
    <col min="12551" max="12800" width="9.140625" style="559"/>
    <col min="12801" max="12801" width="8.7109375" style="559" customWidth="1"/>
    <col min="12802" max="12802" width="19.42578125" style="559" customWidth="1"/>
    <col min="12803" max="12805" width="18.7109375" style="559" customWidth="1"/>
    <col min="12806" max="12806" width="33.5703125" style="559" customWidth="1"/>
    <col min="12807" max="13056" width="9.140625" style="559"/>
    <col min="13057" max="13057" width="8.7109375" style="559" customWidth="1"/>
    <col min="13058" max="13058" width="19.42578125" style="559" customWidth="1"/>
    <col min="13059" max="13061" width="18.7109375" style="559" customWidth="1"/>
    <col min="13062" max="13062" width="33.5703125" style="559" customWidth="1"/>
    <col min="13063" max="13312" width="9.140625" style="559"/>
    <col min="13313" max="13313" width="8.7109375" style="559" customWidth="1"/>
    <col min="13314" max="13314" width="19.42578125" style="559" customWidth="1"/>
    <col min="13315" max="13317" width="18.7109375" style="559" customWidth="1"/>
    <col min="13318" max="13318" width="33.5703125" style="559" customWidth="1"/>
    <col min="13319" max="13568" width="9.140625" style="559"/>
    <col min="13569" max="13569" width="8.7109375" style="559" customWidth="1"/>
    <col min="13570" max="13570" width="19.42578125" style="559" customWidth="1"/>
    <col min="13571" max="13573" width="18.7109375" style="559" customWidth="1"/>
    <col min="13574" max="13574" width="33.5703125" style="559" customWidth="1"/>
    <col min="13575" max="13824" width="9.140625" style="559"/>
    <col min="13825" max="13825" width="8.7109375" style="559" customWidth="1"/>
    <col min="13826" max="13826" width="19.42578125" style="559" customWidth="1"/>
    <col min="13827" max="13829" width="18.7109375" style="559" customWidth="1"/>
    <col min="13830" max="13830" width="33.5703125" style="559" customWidth="1"/>
    <col min="13831" max="14080" width="9.140625" style="559"/>
    <col min="14081" max="14081" width="8.7109375" style="559" customWidth="1"/>
    <col min="14082" max="14082" width="19.42578125" style="559" customWidth="1"/>
    <col min="14083" max="14085" width="18.7109375" style="559" customWidth="1"/>
    <col min="14086" max="14086" width="33.5703125" style="559" customWidth="1"/>
    <col min="14087" max="14336" width="9.140625" style="559"/>
    <col min="14337" max="14337" width="8.7109375" style="559" customWidth="1"/>
    <col min="14338" max="14338" width="19.42578125" style="559" customWidth="1"/>
    <col min="14339" max="14341" width="18.7109375" style="559" customWidth="1"/>
    <col min="14342" max="14342" width="33.5703125" style="559" customWidth="1"/>
    <col min="14343" max="14592" width="9.140625" style="559"/>
    <col min="14593" max="14593" width="8.7109375" style="559" customWidth="1"/>
    <col min="14594" max="14594" width="19.42578125" style="559" customWidth="1"/>
    <col min="14595" max="14597" width="18.7109375" style="559" customWidth="1"/>
    <col min="14598" max="14598" width="33.5703125" style="559" customWidth="1"/>
    <col min="14599" max="14848" width="9.140625" style="559"/>
    <col min="14849" max="14849" width="8.7109375" style="559" customWidth="1"/>
    <col min="14850" max="14850" width="19.42578125" style="559" customWidth="1"/>
    <col min="14851" max="14853" width="18.7109375" style="559" customWidth="1"/>
    <col min="14854" max="14854" width="33.5703125" style="559" customWidth="1"/>
    <col min="14855" max="15104" width="9.140625" style="559"/>
    <col min="15105" max="15105" width="8.7109375" style="559" customWidth="1"/>
    <col min="15106" max="15106" width="19.42578125" style="559" customWidth="1"/>
    <col min="15107" max="15109" width="18.7109375" style="559" customWidth="1"/>
    <col min="15110" max="15110" width="33.5703125" style="559" customWidth="1"/>
    <col min="15111" max="15360" width="9.140625" style="559"/>
    <col min="15361" max="15361" width="8.7109375" style="559" customWidth="1"/>
    <col min="15362" max="15362" width="19.42578125" style="559" customWidth="1"/>
    <col min="15363" max="15365" width="18.7109375" style="559" customWidth="1"/>
    <col min="15366" max="15366" width="33.5703125" style="559" customWidth="1"/>
    <col min="15367" max="15616" width="9.140625" style="559"/>
    <col min="15617" max="15617" width="8.7109375" style="559" customWidth="1"/>
    <col min="15618" max="15618" width="19.42578125" style="559" customWidth="1"/>
    <col min="15619" max="15621" width="18.7109375" style="559" customWidth="1"/>
    <col min="15622" max="15622" width="33.5703125" style="559" customWidth="1"/>
    <col min="15623" max="15872" width="9.140625" style="559"/>
    <col min="15873" max="15873" width="8.7109375" style="559" customWidth="1"/>
    <col min="15874" max="15874" width="19.42578125" style="559" customWidth="1"/>
    <col min="15875" max="15877" width="18.7109375" style="559" customWidth="1"/>
    <col min="15878" max="15878" width="33.5703125" style="559" customWidth="1"/>
    <col min="15879" max="16128" width="9.140625" style="559"/>
    <col min="16129" max="16129" width="8.7109375" style="559" customWidth="1"/>
    <col min="16130" max="16130" width="19.42578125" style="559" customWidth="1"/>
    <col min="16131" max="16133" width="18.7109375" style="559" customWidth="1"/>
    <col min="16134" max="16134" width="33.5703125" style="559" customWidth="1"/>
    <col min="16135" max="16384" width="9.140625" style="559"/>
  </cols>
  <sheetData>
    <row r="1" spans="1:5" ht="28.5" customHeight="1">
      <c r="E1" s="563" t="s">
        <v>181</v>
      </c>
    </row>
    <row r="2" spans="1:5" ht="28.5" customHeight="1">
      <c r="A2" s="687" t="s">
        <v>1281</v>
      </c>
      <c r="B2" s="687"/>
      <c r="C2" s="687"/>
      <c r="D2" s="687"/>
      <c r="E2" s="687"/>
    </row>
    <row r="3" spans="1:5" ht="28.5" customHeight="1">
      <c r="A3" s="688" t="s">
        <v>117</v>
      </c>
      <c r="B3" s="688" t="s">
        <v>2</v>
      </c>
      <c r="C3" s="688" t="s">
        <v>112</v>
      </c>
      <c r="D3" s="688"/>
      <c r="E3" s="688"/>
    </row>
    <row r="4" spans="1:5" ht="42.75" customHeight="1">
      <c r="A4" s="688"/>
      <c r="B4" s="688"/>
      <c r="C4" s="606" t="s">
        <v>113</v>
      </c>
      <c r="D4" s="606" t="s">
        <v>114</v>
      </c>
      <c r="E4" s="606" t="s">
        <v>115</v>
      </c>
    </row>
    <row r="5" spans="1:5" ht="28.5" customHeight="1">
      <c r="A5" s="606">
        <v>1</v>
      </c>
      <c r="B5" s="606" t="s">
        <v>11</v>
      </c>
      <c r="C5" s="615">
        <v>13</v>
      </c>
      <c r="D5" s="615">
        <v>9.6999999999999993</v>
      </c>
      <c r="E5" s="615">
        <f>C5-D5</f>
        <v>3.3000000000000007</v>
      </c>
    </row>
    <row r="6" spans="1:5" ht="28.5" customHeight="1">
      <c r="A6" s="606">
        <v>2</v>
      </c>
      <c r="B6" s="606" t="s">
        <v>13</v>
      </c>
      <c r="C6" s="615">
        <v>14.33</v>
      </c>
      <c r="D6" s="615">
        <v>13.92</v>
      </c>
      <c r="E6" s="615">
        <f t="shared" ref="E6:E13" si="0">C6-D6</f>
        <v>0.41000000000000014</v>
      </c>
    </row>
    <row r="7" spans="1:5" ht="28.5" customHeight="1">
      <c r="A7" s="606">
        <v>3</v>
      </c>
      <c r="B7" s="606" t="s">
        <v>14</v>
      </c>
      <c r="C7" s="615">
        <v>16.010000000000002</v>
      </c>
      <c r="D7" s="615">
        <v>16.010000000000002</v>
      </c>
      <c r="E7" s="615">
        <f t="shared" si="0"/>
        <v>0</v>
      </c>
    </row>
    <row r="8" spans="1:5" ht="28.5" customHeight="1">
      <c r="A8" s="606">
        <v>4</v>
      </c>
      <c r="B8" s="606" t="s">
        <v>15</v>
      </c>
      <c r="C8" s="615">
        <v>30.3</v>
      </c>
      <c r="D8" s="615">
        <v>25.65</v>
      </c>
      <c r="E8" s="615">
        <f t="shared" si="0"/>
        <v>4.6500000000000021</v>
      </c>
    </row>
    <row r="9" spans="1:5" ht="28.5" customHeight="1">
      <c r="A9" s="606">
        <v>5</v>
      </c>
      <c r="B9" s="606" t="s">
        <v>19</v>
      </c>
      <c r="C9" s="615">
        <v>24.06</v>
      </c>
      <c r="D9" s="615">
        <v>18.489999999999998</v>
      </c>
      <c r="E9" s="615">
        <f t="shared" si="0"/>
        <v>5.57</v>
      </c>
    </row>
    <row r="10" spans="1:5" ht="28.5" customHeight="1">
      <c r="A10" s="606">
        <v>6</v>
      </c>
      <c r="B10" s="606" t="s">
        <v>21</v>
      </c>
      <c r="C10" s="615">
        <v>31.922829100000001</v>
      </c>
      <c r="D10" s="615">
        <v>27.99</v>
      </c>
      <c r="E10" s="615">
        <f t="shared" si="0"/>
        <v>3.9328291000000029</v>
      </c>
    </row>
    <row r="11" spans="1:5" ht="28.5" customHeight="1">
      <c r="A11" s="606">
        <v>7</v>
      </c>
      <c r="B11" s="606" t="s">
        <v>38</v>
      </c>
      <c r="C11" s="615">
        <v>16.440000000000001</v>
      </c>
      <c r="D11" s="615">
        <v>9.4</v>
      </c>
      <c r="E11" s="615">
        <f t="shared" si="0"/>
        <v>7.0400000000000009</v>
      </c>
    </row>
    <row r="12" spans="1:5" ht="28.5" customHeight="1">
      <c r="A12" s="606">
        <v>8</v>
      </c>
      <c r="B12" s="606" t="s">
        <v>17</v>
      </c>
      <c r="C12" s="615">
        <v>24.75</v>
      </c>
      <c r="D12" s="615">
        <v>15.8</v>
      </c>
      <c r="E12" s="615">
        <f t="shared" si="0"/>
        <v>8.9499999999999993</v>
      </c>
    </row>
    <row r="13" spans="1:5" ht="28.5" customHeight="1">
      <c r="A13" s="606">
        <v>9</v>
      </c>
      <c r="B13" s="568" t="s">
        <v>118</v>
      </c>
      <c r="C13" s="616">
        <v>1.24</v>
      </c>
      <c r="D13" s="616">
        <v>1.2</v>
      </c>
      <c r="E13" s="615">
        <f t="shared" si="0"/>
        <v>4.0000000000000036E-2</v>
      </c>
    </row>
    <row r="14" spans="1:5" s="563" customFormat="1" ht="28.5" customHeight="1">
      <c r="A14" s="689" t="s">
        <v>7</v>
      </c>
      <c r="B14" s="690"/>
      <c r="C14" s="617">
        <f>SUM(C5:C13)</f>
        <v>172.0528291</v>
      </c>
      <c r="D14" s="617">
        <f t="shared" ref="D14:E14" si="1">SUM(D5:D13)</f>
        <v>138.16</v>
      </c>
      <c r="E14" s="617">
        <f t="shared" si="1"/>
        <v>33.892829100000007</v>
      </c>
    </row>
  </sheetData>
  <mergeCells count="5">
    <mergeCell ref="A2:E2"/>
    <mergeCell ref="A3:A4"/>
    <mergeCell ref="B3:B4"/>
    <mergeCell ref="C3:E3"/>
    <mergeCell ref="A14:B1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52"/>
  <sheetViews>
    <sheetView topLeftCell="C1" workbookViewId="0">
      <selection activeCell="B7" sqref="B7"/>
    </sheetView>
  </sheetViews>
  <sheetFormatPr defaultRowHeight="16.5"/>
  <cols>
    <col min="1" max="1" width="14.42578125" style="618" customWidth="1"/>
    <col min="2" max="2" width="30.7109375" style="618" customWidth="1"/>
    <col min="3" max="10" width="11.5703125" style="618" customWidth="1"/>
    <col min="11" max="11" width="13.140625" style="618" customWidth="1"/>
    <col min="12" max="12" width="11.5703125" style="618" customWidth="1"/>
    <col min="13" max="249" width="9.140625" style="618"/>
    <col min="250" max="250" width="14.42578125" style="618" customWidth="1"/>
    <col min="251" max="251" width="0" style="618" hidden="1" customWidth="1"/>
    <col min="252" max="252" width="8.7109375" style="618" customWidth="1"/>
    <col min="253" max="253" width="10.140625" style="618" customWidth="1"/>
    <col min="254" max="254" width="6.42578125" style="618" customWidth="1"/>
    <col min="255" max="255" width="6.85546875" style="618" customWidth="1"/>
    <col min="256" max="257" width="9" style="618" customWidth="1"/>
    <col min="258" max="258" width="0" style="618" hidden="1" customWidth="1"/>
    <col min="259" max="259" width="12.42578125" style="618" customWidth="1"/>
    <col min="260" max="260" width="11.140625" style="618" customWidth="1"/>
    <col min="261" max="261" width="10" style="618" customWidth="1"/>
    <col min="262" max="262" width="8.5703125" style="618" customWidth="1"/>
    <col min="263" max="263" width="9.85546875" style="618" bestFit="1" customWidth="1"/>
    <col min="264" max="264" width="11.5703125" style="618" customWidth="1"/>
    <col min="265" max="265" width="11.7109375" style="618" customWidth="1"/>
    <col min="266" max="266" width="9.42578125" style="618" customWidth="1"/>
    <col min="267" max="267" width="36" style="618" customWidth="1"/>
    <col min="268" max="505" width="9.140625" style="618"/>
    <col min="506" max="506" width="14.42578125" style="618" customWidth="1"/>
    <col min="507" max="507" width="0" style="618" hidden="1" customWidth="1"/>
    <col min="508" max="508" width="8.7109375" style="618" customWidth="1"/>
    <col min="509" max="509" width="10.140625" style="618" customWidth="1"/>
    <col min="510" max="510" width="6.42578125" style="618" customWidth="1"/>
    <col min="511" max="511" width="6.85546875" style="618" customWidth="1"/>
    <col min="512" max="513" width="9" style="618" customWidth="1"/>
    <col min="514" max="514" width="0" style="618" hidden="1" customWidth="1"/>
    <col min="515" max="515" width="12.42578125" style="618" customWidth="1"/>
    <col min="516" max="516" width="11.140625" style="618" customWidth="1"/>
    <col min="517" max="517" width="10" style="618" customWidth="1"/>
    <col min="518" max="518" width="8.5703125" style="618" customWidth="1"/>
    <col min="519" max="519" width="9.85546875" style="618" bestFit="1" customWidth="1"/>
    <col min="520" max="520" width="11.5703125" style="618" customWidth="1"/>
    <col min="521" max="521" width="11.7109375" style="618" customWidth="1"/>
    <col min="522" max="522" width="9.42578125" style="618" customWidth="1"/>
    <col min="523" max="523" width="36" style="618" customWidth="1"/>
    <col min="524" max="761" width="9.140625" style="618"/>
    <col min="762" max="762" width="14.42578125" style="618" customWidth="1"/>
    <col min="763" max="763" width="0" style="618" hidden="1" customWidth="1"/>
    <col min="764" max="764" width="8.7109375" style="618" customWidth="1"/>
    <col min="765" max="765" width="10.140625" style="618" customWidth="1"/>
    <col min="766" max="766" width="6.42578125" style="618" customWidth="1"/>
    <col min="767" max="767" width="6.85546875" style="618" customWidth="1"/>
    <col min="768" max="769" width="9" style="618" customWidth="1"/>
    <col min="770" max="770" width="0" style="618" hidden="1" customWidth="1"/>
    <col min="771" max="771" width="12.42578125" style="618" customWidth="1"/>
    <col min="772" max="772" width="11.140625" style="618" customWidth="1"/>
    <col min="773" max="773" width="10" style="618" customWidth="1"/>
    <col min="774" max="774" width="8.5703125" style="618" customWidth="1"/>
    <col min="775" max="775" width="9.85546875" style="618" bestFit="1" customWidth="1"/>
    <col min="776" max="776" width="11.5703125" style="618" customWidth="1"/>
    <col min="777" max="777" width="11.7109375" style="618" customWidth="1"/>
    <col min="778" max="778" width="9.42578125" style="618" customWidth="1"/>
    <col min="779" max="779" width="36" style="618" customWidth="1"/>
    <col min="780" max="1017" width="9.140625" style="618"/>
    <col min="1018" max="1018" width="14.42578125" style="618" customWidth="1"/>
    <col min="1019" max="1019" width="0" style="618" hidden="1" customWidth="1"/>
    <col min="1020" max="1020" width="8.7109375" style="618" customWidth="1"/>
    <col min="1021" max="1021" width="10.140625" style="618" customWidth="1"/>
    <col min="1022" max="1022" width="6.42578125" style="618" customWidth="1"/>
    <col min="1023" max="1023" width="6.85546875" style="618" customWidth="1"/>
    <col min="1024" max="1025" width="9" style="618" customWidth="1"/>
    <col min="1026" max="1026" width="0" style="618" hidden="1" customWidth="1"/>
    <col min="1027" max="1027" width="12.42578125" style="618" customWidth="1"/>
    <col min="1028" max="1028" width="11.140625" style="618" customWidth="1"/>
    <col min="1029" max="1029" width="10" style="618" customWidth="1"/>
    <col min="1030" max="1030" width="8.5703125" style="618" customWidth="1"/>
    <col min="1031" max="1031" width="9.85546875" style="618" bestFit="1" customWidth="1"/>
    <col min="1032" max="1032" width="11.5703125" style="618" customWidth="1"/>
    <col min="1033" max="1033" width="11.7109375" style="618" customWidth="1"/>
    <col min="1034" max="1034" width="9.42578125" style="618" customWidth="1"/>
    <col min="1035" max="1035" width="36" style="618" customWidth="1"/>
    <col min="1036" max="1273" width="9.140625" style="618"/>
    <col min="1274" max="1274" width="14.42578125" style="618" customWidth="1"/>
    <col min="1275" max="1275" width="0" style="618" hidden="1" customWidth="1"/>
    <col min="1276" max="1276" width="8.7109375" style="618" customWidth="1"/>
    <col min="1277" max="1277" width="10.140625" style="618" customWidth="1"/>
    <col min="1278" max="1278" width="6.42578125" style="618" customWidth="1"/>
    <col min="1279" max="1279" width="6.85546875" style="618" customWidth="1"/>
    <col min="1280" max="1281" width="9" style="618" customWidth="1"/>
    <col min="1282" max="1282" width="0" style="618" hidden="1" customWidth="1"/>
    <col min="1283" max="1283" width="12.42578125" style="618" customWidth="1"/>
    <col min="1284" max="1284" width="11.140625" style="618" customWidth="1"/>
    <col min="1285" max="1285" width="10" style="618" customWidth="1"/>
    <col min="1286" max="1286" width="8.5703125" style="618" customWidth="1"/>
    <col min="1287" max="1287" width="9.85546875" style="618" bestFit="1" customWidth="1"/>
    <col min="1288" max="1288" width="11.5703125" style="618" customWidth="1"/>
    <col min="1289" max="1289" width="11.7109375" style="618" customWidth="1"/>
    <col min="1290" max="1290" width="9.42578125" style="618" customWidth="1"/>
    <col min="1291" max="1291" width="36" style="618" customWidth="1"/>
    <col min="1292" max="1529" width="9.140625" style="618"/>
    <col min="1530" max="1530" width="14.42578125" style="618" customWidth="1"/>
    <col min="1531" max="1531" width="0" style="618" hidden="1" customWidth="1"/>
    <col min="1532" max="1532" width="8.7109375" style="618" customWidth="1"/>
    <col min="1533" max="1533" width="10.140625" style="618" customWidth="1"/>
    <col min="1534" max="1534" width="6.42578125" style="618" customWidth="1"/>
    <col min="1535" max="1535" width="6.85546875" style="618" customWidth="1"/>
    <col min="1536" max="1537" width="9" style="618" customWidth="1"/>
    <col min="1538" max="1538" width="0" style="618" hidden="1" customWidth="1"/>
    <col min="1539" max="1539" width="12.42578125" style="618" customWidth="1"/>
    <col min="1540" max="1540" width="11.140625" style="618" customWidth="1"/>
    <col min="1541" max="1541" width="10" style="618" customWidth="1"/>
    <col min="1542" max="1542" width="8.5703125" style="618" customWidth="1"/>
    <col min="1543" max="1543" width="9.85546875" style="618" bestFit="1" customWidth="1"/>
    <col min="1544" max="1544" width="11.5703125" style="618" customWidth="1"/>
    <col min="1545" max="1545" width="11.7109375" style="618" customWidth="1"/>
    <col min="1546" max="1546" width="9.42578125" style="618" customWidth="1"/>
    <col min="1547" max="1547" width="36" style="618" customWidth="1"/>
    <col min="1548" max="1785" width="9.140625" style="618"/>
    <col min="1786" max="1786" width="14.42578125" style="618" customWidth="1"/>
    <col min="1787" max="1787" width="0" style="618" hidden="1" customWidth="1"/>
    <col min="1788" max="1788" width="8.7109375" style="618" customWidth="1"/>
    <col min="1789" max="1789" width="10.140625" style="618" customWidth="1"/>
    <col min="1790" max="1790" width="6.42578125" style="618" customWidth="1"/>
    <col min="1791" max="1791" width="6.85546875" style="618" customWidth="1"/>
    <col min="1792" max="1793" width="9" style="618" customWidth="1"/>
    <col min="1794" max="1794" width="0" style="618" hidden="1" customWidth="1"/>
    <col min="1795" max="1795" width="12.42578125" style="618" customWidth="1"/>
    <col min="1796" max="1796" width="11.140625" style="618" customWidth="1"/>
    <col min="1797" max="1797" width="10" style="618" customWidth="1"/>
    <col min="1798" max="1798" width="8.5703125" style="618" customWidth="1"/>
    <col min="1799" max="1799" width="9.85546875" style="618" bestFit="1" customWidth="1"/>
    <col min="1800" max="1800" width="11.5703125" style="618" customWidth="1"/>
    <col min="1801" max="1801" width="11.7109375" style="618" customWidth="1"/>
    <col min="1802" max="1802" width="9.42578125" style="618" customWidth="1"/>
    <col min="1803" max="1803" width="36" style="618" customWidth="1"/>
    <col min="1804" max="2041" width="9.140625" style="618"/>
    <col min="2042" max="2042" width="14.42578125" style="618" customWidth="1"/>
    <col min="2043" max="2043" width="0" style="618" hidden="1" customWidth="1"/>
    <col min="2044" max="2044" width="8.7109375" style="618" customWidth="1"/>
    <col min="2045" max="2045" width="10.140625" style="618" customWidth="1"/>
    <col min="2046" max="2046" width="6.42578125" style="618" customWidth="1"/>
    <col min="2047" max="2047" width="6.85546875" style="618" customWidth="1"/>
    <col min="2048" max="2049" width="9" style="618" customWidth="1"/>
    <col min="2050" max="2050" width="0" style="618" hidden="1" customWidth="1"/>
    <col min="2051" max="2051" width="12.42578125" style="618" customWidth="1"/>
    <col min="2052" max="2052" width="11.140625" style="618" customWidth="1"/>
    <col min="2053" max="2053" width="10" style="618" customWidth="1"/>
    <col min="2054" max="2054" width="8.5703125" style="618" customWidth="1"/>
    <col min="2055" max="2055" width="9.85546875" style="618" bestFit="1" customWidth="1"/>
    <col min="2056" max="2056" width="11.5703125" style="618" customWidth="1"/>
    <col min="2057" max="2057" width="11.7109375" style="618" customWidth="1"/>
    <col min="2058" max="2058" width="9.42578125" style="618" customWidth="1"/>
    <col min="2059" max="2059" width="36" style="618" customWidth="1"/>
    <col min="2060" max="2297" width="9.140625" style="618"/>
    <col min="2298" max="2298" width="14.42578125" style="618" customWidth="1"/>
    <col min="2299" max="2299" width="0" style="618" hidden="1" customWidth="1"/>
    <col min="2300" max="2300" width="8.7109375" style="618" customWidth="1"/>
    <col min="2301" max="2301" width="10.140625" style="618" customWidth="1"/>
    <col min="2302" max="2302" width="6.42578125" style="618" customWidth="1"/>
    <col min="2303" max="2303" width="6.85546875" style="618" customWidth="1"/>
    <col min="2304" max="2305" width="9" style="618" customWidth="1"/>
    <col min="2306" max="2306" width="0" style="618" hidden="1" customWidth="1"/>
    <col min="2307" max="2307" width="12.42578125" style="618" customWidth="1"/>
    <col min="2308" max="2308" width="11.140625" style="618" customWidth="1"/>
    <col min="2309" max="2309" width="10" style="618" customWidth="1"/>
    <col min="2310" max="2310" width="8.5703125" style="618" customWidth="1"/>
    <col min="2311" max="2311" width="9.85546875" style="618" bestFit="1" customWidth="1"/>
    <col min="2312" max="2312" width="11.5703125" style="618" customWidth="1"/>
    <col min="2313" max="2313" width="11.7109375" style="618" customWidth="1"/>
    <col min="2314" max="2314" width="9.42578125" style="618" customWidth="1"/>
    <col min="2315" max="2315" width="36" style="618" customWidth="1"/>
    <col min="2316" max="2553" width="9.140625" style="618"/>
    <col min="2554" max="2554" width="14.42578125" style="618" customWidth="1"/>
    <col min="2555" max="2555" width="0" style="618" hidden="1" customWidth="1"/>
    <col min="2556" max="2556" width="8.7109375" style="618" customWidth="1"/>
    <col min="2557" max="2557" width="10.140625" style="618" customWidth="1"/>
    <col min="2558" max="2558" width="6.42578125" style="618" customWidth="1"/>
    <col min="2559" max="2559" width="6.85546875" style="618" customWidth="1"/>
    <col min="2560" max="2561" width="9" style="618" customWidth="1"/>
    <col min="2562" max="2562" width="0" style="618" hidden="1" customWidth="1"/>
    <col min="2563" max="2563" width="12.42578125" style="618" customWidth="1"/>
    <col min="2564" max="2564" width="11.140625" style="618" customWidth="1"/>
    <col min="2565" max="2565" width="10" style="618" customWidth="1"/>
    <col min="2566" max="2566" width="8.5703125" style="618" customWidth="1"/>
    <col min="2567" max="2567" width="9.85546875" style="618" bestFit="1" customWidth="1"/>
    <col min="2568" max="2568" width="11.5703125" style="618" customWidth="1"/>
    <col min="2569" max="2569" width="11.7109375" style="618" customWidth="1"/>
    <col min="2570" max="2570" width="9.42578125" style="618" customWidth="1"/>
    <col min="2571" max="2571" width="36" style="618" customWidth="1"/>
    <col min="2572" max="2809" width="9.140625" style="618"/>
    <col min="2810" max="2810" width="14.42578125" style="618" customWidth="1"/>
    <col min="2811" max="2811" width="0" style="618" hidden="1" customWidth="1"/>
    <col min="2812" max="2812" width="8.7109375" style="618" customWidth="1"/>
    <col min="2813" max="2813" width="10.140625" style="618" customWidth="1"/>
    <col min="2814" max="2814" width="6.42578125" style="618" customWidth="1"/>
    <col min="2815" max="2815" width="6.85546875" style="618" customWidth="1"/>
    <col min="2816" max="2817" width="9" style="618" customWidth="1"/>
    <col min="2818" max="2818" width="0" style="618" hidden="1" customWidth="1"/>
    <col min="2819" max="2819" width="12.42578125" style="618" customWidth="1"/>
    <col min="2820" max="2820" width="11.140625" style="618" customWidth="1"/>
    <col min="2821" max="2821" width="10" style="618" customWidth="1"/>
    <col min="2822" max="2822" width="8.5703125" style="618" customWidth="1"/>
    <col min="2823" max="2823" width="9.85546875" style="618" bestFit="1" customWidth="1"/>
    <col min="2824" max="2824" width="11.5703125" style="618" customWidth="1"/>
    <col min="2825" max="2825" width="11.7109375" style="618" customWidth="1"/>
    <col min="2826" max="2826" width="9.42578125" style="618" customWidth="1"/>
    <col min="2827" max="2827" width="36" style="618" customWidth="1"/>
    <col min="2828" max="3065" width="9.140625" style="618"/>
    <col min="3066" max="3066" width="14.42578125" style="618" customWidth="1"/>
    <col min="3067" max="3067" width="0" style="618" hidden="1" customWidth="1"/>
    <col min="3068" max="3068" width="8.7109375" style="618" customWidth="1"/>
    <col min="3069" max="3069" width="10.140625" style="618" customWidth="1"/>
    <col min="3070" max="3070" width="6.42578125" style="618" customWidth="1"/>
    <col min="3071" max="3071" width="6.85546875" style="618" customWidth="1"/>
    <col min="3072" max="3073" width="9" style="618" customWidth="1"/>
    <col min="3074" max="3074" width="0" style="618" hidden="1" customWidth="1"/>
    <col min="3075" max="3075" width="12.42578125" style="618" customWidth="1"/>
    <col min="3076" max="3076" width="11.140625" style="618" customWidth="1"/>
    <col min="3077" max="3077" width="10" style="618" customWidth="1"/>
    <col min="3078" max="3078" width="8.5703125" style="618" customWidth="1"/>
    <col min="3079" max="3079" width="9.85546875" style="618" bestFit="1" customWidth="1"/>
    <col min="3080" max="3080" width="11.5703125" style="618" customWidth="1"/>
    <col min="3081" max="3081" width="11.7109375" style="618" customWidth="1"/>
    <col min="3082" max="3082" width="9.42578125" style="618" customWidth="1"/>
    <col min="3083" max="3083" width="36" style="618" customWidth="1"/>
    <col min="3084" max="3321" width="9.140625" style="618"/>
    <col min="3322" max="3322" width="14.42578125" style="618" customWidth="1"/>
    <col min="3323" max="3323" width="0" style="618" hidden="1" customWidth="1"/>
    <col min="3324" max="3324" width="8.7109375" style="618" customWidth="1"/>
    <col min="3325" max="3325" width="10.140625" style="618" customWidth="1"/>
    <col min="3326" max="3326" width="6.42578125" style="618" customWidth="1"/>
    <col min="3327" max="3327" width="6.85546875" style="618" customWidth="1"/>
    <col min="3328" max="3329" width="9" style="618" customWidth="1"/>
    <col min="3330" max="3330" width="0" style="618" hidden="1" customWidth="1"/>
    <col min="3331" max="3331" width="12.42578125" style="618" customWidth="1"/>
    <col min="3332" max="3332" width="11.140625" style="618" customWidth="1"/>
    <col min="3333" max="3333" width="10" style="618" customWidth="1"/>
    <col min="3334" max="3334" width="8.5703125" style="618" customWidth="1"/>
    <col min="3335" max="3335" width="9.85546875" style="618" bestFit="1" customWidth="1"/>
    <col min="3336" max="3336" width="11.5703125" style="618" customWidth="1"/>
    <col min="3337" max="3337" width="11.7109375" style="618" customWidth="1"/>
    <col min="3338" max="3338" width="9.42578125" style="618" customWidth="1"/>
    <col min="3339" max="3339" width="36" style="618" customWidth="1"/>
    <col min="3340" max="3577" width="9.140625" style="618"/>
    <col min="3578" max="3578" width="14.42578125" style="618" customWidth="1"/>
    <col min="3579" max="3579" width="0" style="618" hidden="1" customWidth="1"/>
    <col min="3580" max="3580" width="8.7109375" style="618" customWidth="1"/>
    <col min="3581" max="3581" width="10.140625" style="618" customWidth="1"/>
    <col min="3582" max="3582" width="6.42578125" style="618" customWidth="1"/>
    <col min="3583" max="3583" width="6.85546875" style="618" customWidth="1"/>
    <col min="3584" max="3585" width="9" style="618" customWidth="1"/>
    <col min="3586" max="3586" width="0" style="618" hidden="1" customWidth="1"/>
    <col min="3587" max="3587" width="12.42578125" style="618" customWidth="1"/>
    <col min="3588" max="3588" width="11.140625" style="618" customWidth="1"/>
    <col min="3589" max="3589" width="10" style="618" customWidth="1"/>
    <col min="3590" max="3590" width="8.5703125" style="618" customWidth="1"/>
    <col min="3591" max="3591" width="9.85546875" style="618" bestFit="1" customWidth="1"/>
    <col min="3592" max="3592" width="11.5703125" style="618" customWidth="1"/>
    <col min="3593" max="3593" width="11.7109375" style="618" customWidth="1"/>
    <col min="3594" max="3594" width="9.42578125" style="618" customWidth="1"/>
    <col min="3595" max="3595" width="36" style="618" customWidth="1"/>
    <col min="3596" max="3833" width="9.140625" style="618"/>
    <col min="3834" max="3834" width="14.42578125" style="618" customWidth="1"/>
    <col min="3835" max="3835" width="0" style="618" hidden="1" customWidth="1"/>
    <col min="3836" max="3836" width="8.7109375" style="618" customWidth="1"/>
    <col min="3837" max="3837" width="10.140625" style="618" customWidth="1"/>
    <col min="3838" max="3838" width="6.42578125" style="618" customWidth="1"/>
    <col min="3839" max="3839" width="6.85546875" style="618" customWidth="1"/>
    <col min="3840" max="3841" width="9" style="618" customWidth="1"/>
    <col min="3842" max="3842" width="0" style="618" hidden="1" customWidth="1"/>
    <col min="3843" max="3843" width="12.42578125" style="618" customWidth="1"/>
    <col min="3844" max="3844" width="11.140625" style="618" customWidth="1"/>
    <col min="3845" max="3845" width="10" style="618" customWidth="1"/>
    <col min="3846" max="3846" width="8.5703125" style="618" customWidth="1"/>
    <col min="3847" max="3847" width="9.85546875" style="618" bestFit="1" customWidth="1"/>
    <col min="3848" max="3848" width="11.5703125" style="618" customWidth="1"/>
    <col min="3849" max="3849" width="11.7109375" style="618" customWidth="1"/>
    <col min="3850" max="3850" width="9.42578125" style="618" customWidth="1"/>
    <col min="3851" max="3851" width="36" style="618" customWidth="1"/>
    <col min="3852" max="4089" width="9.140625" style="618"/>
    <col min="4090" max="4090" width="14.42578125" style="618" customWidth="1"/>
    <col min="4091" max="4091" width="0" style="618" hidden="1" customWidth="1"/>
    <col min="4092" max="4092" width="8.7109375" style="618" customWidth="1"/>
    <col min="4093" max="4093" width="10.140625" style="618" customWidth="1"/>
    <col min="4094" max="4094" width="6.42578125" style="618" customWidth="1"/>
    <col min="4095" max="4095" width="6.85546875" style="618" customWidth="1"/>
    <col min="4096" max="4097" width="9" style="618" customWidth="1"/>
    <col min="4098" max="4098" width="0" style="618" hidden="1" customWidth="1"/>
    <col min="4099" max="4099" width="12.42578125" style="618" customWidth="1"/>
    <col min="4100" max="4100" width="11.140625" style="618" customWidth="1"/>
    <col min="4101" max="4101" width="10" style="618" customWidth="1"/>
    <col min="4102" max="4102" width="8.5703125" style="618" customWidth="1"/>
    <col min="4103" max="4103" width="9.85546875" style="618" bestFit="1" customWidth="1"/>
    <col min="4104" max="4104" width="11.5703125" style="618" customWidth="1"/>
    <col min="4105" max="4105" width="11.7109375" style="618" customWidth="1"/>
    <col min="4106" max="4106" width="9.42578125" style="618" customWidth="1"/>
    <col min="4107" max="4107" width="36" style="618" customWidth="1"/>
    <col min="4108" max="4345" width="9.140625" style="618"/>
    <col min="4346" max="4346" width="14.42578125" style="618" customWidth="1"/>
    <col min="4347" max="4347" width="0" style="618" hidden="1" customWidth="1"/>
    <col min="4348" max="4348" width="8.7109375" style="618" customWidth="1"/>
    <col min="4349" max="4349" width="10.140625" style="618" customWidth="1"/>
    <col min="4350" max="4350" width="6.42578125" style="618" customWidth="1"/>
    <col min="4351" max="4351" width="6.85546875" style="618" customWidth="1"/>
    <col min="4352" max="4353" width="9" style="618" customWidth="1"/>
    <col min="4354" max="4354" width="0" style="618" hidden="1" customWidth="1"/>
    <col min="4355" max="4355" width="12.42578125" style="618" customWidth="1"/>
    <col min="4356" max="4356" width="11.140625" style="618" customWidth="1"/>
    <col min="4357" max="4357" width="10" style="618" customWidth="1"/>
    <col min="4358" max="4358" width="8.5703125" style="618" customWidth="1"/>
    <col min="4359" max="4359" width="9.85546875" style="618" bestFit="1" customWidth="1"/>
    <col min="4360" max="4360" width="11.5703125" style="618" customWidth="1"/>
    <col min="4361" max="4361" width="11.7109375" style="618" customWidth="1"/>
    <col min="4362" max="4362" width="9.42578125" style="618" customWidth="1"/>
    <col min="4363" max="4363" width="36" style="618" customWidth="1"/>
    <col min="4364" max="4601" width="9.140625" style="618"/>
    <col min="4602" max="4602" width="14.42578125" style="618" customWidth="1"/>
    <col min="4603" max="4603" width="0" style="618" hidden="1" customWidth="1"/>
    <col min="4604" max="4604" width="8.7109375" style="618" customWidth="1"/>
    <col min="4605" max="4605" width="10.140625" style="618" customWidth="1"/>
    <col min="4606" max="4606" width="6.42578125" style="618" customWidth="1"/>
    <col min="4607" max="4607" width="6.85546875" style="618" customWidth="1"/>
    <col min="4608" max="4609" width="9" style="618" customWidth="1"/>
    <col min="4610" max="4610" width="0" style="618" hidden="1" customWidth="1"/>
    <col min="4611" max="4611" width="12.42578125" style="618" customWidth="1"/>
    <col min="4612" max="4612" width="11.140625" style="618" customWidth="1"/>
    <col min="4613" max="4613" width="10" style="618" customWidth="1"/>
    <col min="4614" max="4614" width="8.5703125" style="618" customWidth="1"/>
    <col min="4615" max="4615" width="9.85546875" style="618" bestFit="1" customWidth="1"/>
    <col min="4616" max="4616" width="11.5703125" style="618" customWidth="1"/>
    <col min="4617" max="4617" width="11.7109375" style="618" customWidth="1"/>
    <col min="4618" max="4618" width="9.42578125" style="618" customWidth="1"/>
    <col min="4619" max="4619" width="36" style="618" customWidth="1"/>
    <col min="4620" max="4857" width="9.140625" style="618"/>
    <col min="4858" max="4858" width="14.42578125" style="618" customWidth="1"/>
    <col min="4859" max="4859" width="0" style="618" hidden="1" customWidth="1"/>
    <col min="4860" max="4860" width="8.7109375" style="618" customWidth="1"/>
    <col min="4861" max="4861" width="10.140625" style="618" customWidth="1"/>
    <col min="4862" max="4862" width="6.42578125" style="618" customWidth="1"/>
    <col min="4863" max="4863" width="6.85546875" style="618" customWidth="1"/>
    <col min="4864" max="4865" width="9" style="618" customWidth="1"/>
    <col min="4866" max="4866" width="0" style="618" hidden="1" customWidth="1"/>
    <col min="4867" max="4867" width="12.42578125" style="618" customWidth="1"/>
    <col min="4868" max="4868" width="11.140625" style="618" customWidth="1"/>
    <col min="4869" max="4869" width="10" style="618" customWidth="1"/>
    <col min="4870" max="4870" width="8.5703125" style="618" customWidth="1"/>
    <col min="4871" max="4871" width="9.85546875" style="618" bestFit="1" customWidth="1"/>
    <col min="4872" max="4872" width="11.5703125" style="618" customWidth="1"/>
    <col min="4873" max="4873" width="11.7109375" style="618" customWidth="1"/>
    <col min="4874" max="4874" width="9.42578125" style="618" customWidth="1"/>
    <col min="4875" max="4875" width="36" style="618" customWidth="1"/>
    <col min="4876" max="5113" width="9.140625" style="618"/>
    <col min="5114" max="5114" width="14.42578125" style="618" customWidth="1"/>
    <col min="5115" max="5115" width="0" style="618" hidden="1" customWidth="1"/>
    <col min="5116" max="5116" width="8.7109375" style="618" customWidth="1"/>
    <col min="5117" max="5117" width="10.140625" style="618" customWidth="1"/>
    <col min="5118" max="5118" width="6.42578125" style="618" customWidth="1"/>
    <col min="5119" max="5119" width="6.85546875" style="618" customWidth="1"/>
    <col min="5120" max="5121" width="9" style="618" customWidth="1"/>
    <col min="5122" max="5122" width="0" style="618" hidden="1" customWidth="1"/>
    <col min="5123" max="5123" width="12.42578125" style="618" customWidth="1"/>
    <col min="5124" max="5124" width="11.140625" style="618" customWidth="1"/>
    <col min="5125" max="5125" width="10" style="618" customWidth="1"/>
    <col min="5126" max="5126" width="8.5703125" style="618" customWidth="1"/>
    <col min="5127" max="5127" width="9.85546875" style="618" bestFit="1" customWidth="1"/>
    <col min="5128" max="5128" width="11.5703125" style="618" customWidth="1"/>
    <col min="5129" max="5129" width="11.7109375" style="618" customWidth="1"/>
    <col min="5130" max="5130" width="9.42578125" style="618" customWidth="1"/>
    <col min="5131" max="5131" width="36" style="618" customWidth="1"/>
    <col min="5132" max="5369" width="9.140625" style="618"/>
    <col min="5370" max="5370" width="14.42578125" style="618" customWidth="1"/>
    <col min="5371" max="5371" width="0" style="618" hidden="1" customWidth="1"/>
    <col min="5372" max="5372" width="8.7109375" style="618" customWidth="1"/>
    <col min="5373" max="5373" width="10.140625" style="618" customWidth="1"/>
    <col min="5374" max="5374" width="6.42578125" style="618" customWidth="1"/>
    <col min="5375" max="5375" width="6.85546875" style="618" customWidth="1"/>
    <col min="5376" max="5377" width="9" style="618" customWidth="1"/>
    <col min="5378" max="5378" width="0" style="618" hidden="1" customWidth="1"/>
    <col min="5379" max="5379" width="12.42578125" style="618" customWidth="1"/>
    <col min="5380" max="5380" width="11.140625" style="618" customWidth="1"/>
    <col min="5381" max="5381" width="10" style="618" customWidth="1"/>
    <col min="5382" max="5382" width="8.5703125" style="618" customWidth="1"/>
    <col min="5383" max="5383" width="9.85546875" style="618" bestFit="1" customWidth="1"/>
    <col min="5384" max="5384" width="11.5703125" style="618" customWidth="1"/>
    <col min="5385" max="5385" width="11.7109375" style="618" customWidth="1"/>
    <col min="5386" max="5386" width="9.42578125" style="618" customWidth="1"/>
    <col min="5387" max="5387" width="36" style="618" customWidth="1"/>
    <col min="5388" max="5625" width="9.140625" style="618"/>
    <col min="5626" max="5626" width="14.42578125" style="618" customWidth="1"/>
    <col min="5627" max="5627" width="0" style="618" hidden="1" customWidth="1"/>
    <col min="5628" max="5628" width="8.7109375" style="618" customWidth="1"/>
    <col min="5629" max="5629" width="10.140625" style="618" customWidth="1"/>
    <col min="5630" max="5630" width="6.42578125" style="618" customWidth="1"/>
    <col min="5631" max="5631" width="6.85546875" style="618" customWidth="1"/>
    <col min="5632" max="5633" width="9" style="618" customWidth="1"/>
    <col min="5634" max="5634" width="0" style="618" hidden="1" customWidth="1"/>
    <col min="5635" max="5635" width="12.42578125" style="618" customWidth="1"/>
    <col min="5636" max="5636" width="11.140625" style="618" customWidth="1"/>
    <col min="5637" max="5637" width="10" style="618" customWidth="1"/>
    <col min="5638" max="5638" width="8.5703125" style="618" customWidth="1"/>
    <col min="5639" max="5639" width="9.85546875" style="618" bestFit="1" customWidth="1"/>
    <col min="5640" max="5640" width="11.5703125" style="618" customWidth="1"/>
    <col min="5641" max="5641" width="11.7109375" style="618" customWidth="1"/>
    <col min="5642" max="5642" width="9.42578125" style="618" customWidth="1"/>
    <col min="5643" max="5643" width="36" style="618" customWidth="1"/>
    <col min="5644" max="5881" width="9.140625" style="618"/>
    <col min="5882" max="5882" width="14.42578125" style="618" customWidth="1"/>
    <col min="5883" max="5883" width="0" style="618" hidden="1" customWidth="1"/>
    <col min="5884" max="5884" width="8.7109375" style="618" customWidth="1"/>
    <col min="5885" max="5885" width="10.140625" style="618" customWidth="1"/>
    <col min="5886" max="5886" width="6.42578125" style="618" customWidth="1"/>
    <col min="5887" max="5887" width="6.85546875" style="618" customWidth="1"/>
    <col min="5888" max="5889" width="9" style="618" customWidth="1"/>
    <col min="5890" max="5890" width="0" style="618" hidden="1" customWidth="1"/>
    <col min="5891" max="5891" width="12.42578125" style="618" customWidth="1"/>
    <col min="5892" max="5892" width="11.140625" style="618" customWidth="1"/>
    <col min="5893" max="5893" width="10" style="618" customWidth="1"/>
    <col min="5894" max="5894" width="8.5703125" style="618" customWidth="1"/>
    <col min="5895" max="5895" width="9.85546875" style="618" bestFit="1" customWidth="1"/>
    <col min="5896" max="5896" width="11.5703125" style="618" customWidth="1"/>
    <col min="5897" max="5897" width="11.7109375" style="618" customWidth="1"/>
    <col min="5898" max="5898" width="9.42578125" style="618" customWidth="1"/>
    <col min="5899" max="5899" width="36" style="618" customWidth="1"/>
    <col min="5900" max="6137" width="9.140625" style="618"/>
    <col min="6138" max="6138" width="14.42578125" style="618" customWidth="1"/>
    <col min="6139" max="6139" width="0" style="618" hidden="1" customWidth="1"/>
    <col min="6140" max="6140" width="8.7109375" style="618" customWidth="1"/>
    <col min="6141" max="6141" width="10.140625" style="618" customWidth="1"/>
    <col min="6142" max="6142" width="6.42578125" style="618" customWidth="1"/>
    <col min="6143" max="6143" width="6.85546875" style="618" customWidth="1"/>
    <col min="6144" max="6145" width="9" style="618" customWidth="1"/>
    <col min="6146" max="6146" width="0" style="618" hidden="1" customWidth="1"/>
    <col min="6147" max="6147" width="12.42578125" style="618" customWidth="1"/>
    <col min="6148" max="6148" width="11.140625" style="618" customWidth="1"/>
    <col min="6149" max="6149" width="10" style="618" customWidth="1"/>
    <col min="6150" max="6150" width="8.5703125" style="618" customWidth="1"/>
    <col min="6151" max="6151" width="9.85546875" style="618" bestFit="1" customWidth="1"/>
    <col min="6152" max="6152" width="11.5703125" style="618" customWidth="1"/>
    <col min="6153" max="6153" width="11.7109375" style="618" customWidth="1"/>
    <col min="6154" max="6154" width="9.42578125" style="618" customWidth="1"/>
    <col min="6155" max="6155" width="36" style="618" customWidth="1"/>
    <col min="6156" max="6393" width="9.140625" style="618"/>
    <col min="6394" max="6394" width="14.42578125" style="618" customWidth="1"/>
    <col min="6395" max="6395" width="0" style="618" hidden="1" customWidth="1"/>
    <col min="6396" max="6396" width="8.7109375" style="618" customWidth="1"/>
    <col min="6397" max="6397" width="10.140625" style="618" customWidth="1"/>
    <col min="6398" max="6398" width="6.42578125" style="618" customWidth="1"/>
    <col min="6399" max="6399" width="6.85546875" style="618" customWidth="1"/>
    <col min="6400" max="6401" width="9" style="618" customWidth="1"/>
    <col min="6402" max="6402" width="0" style="618" hidden="1" customWidth="1"/>
    <col min="6403" max="6403" width="12.42578125" style="618" customWidth="1"/>
    <col min="6404" max="6404" width="11.140625" style="618" customWidth="1"/>
    <col min="6405" max="6405" width="10" style="618" customWidth="1"/>
    <col min="6406" max="6406" width="8.5703125" style="618" customWidth="1"/>
    <col min="6407" max="6407" width="9.85546875" style="618" bestFit="1" customWidth="1"/>
    <col min="6408" max="6408" width="11.5703125" style="618" customWidth="1"/>
    <col min="6409" max="6409" width="11.7109375" style="618" customWidth="1"/>
    <col min="6410" max="6410" width="9.42578125" style="618" customWidth="1"/>
    <col min="6411" max="6411" width="36" style="618" customWidth="1"/>
    <col min="6412" max="6649" width="9.140625" style="618"/>
    <col min="6650" max="6650" width="14.42578125" style="618" customWidth="1"/>
    <col min="6651" max="6651" width="0" style="618" hidden="1" customWidth="1"/>
    <col min="6652" max="6652" width="8.7109375" style="618" customWidth="1"/>
    <col min="6653" max="6653" width="10.140625" style="618" customWidth="1"/>
    <col min="6654" max="6654" width="6.42578125" style="618" customWidth="1"/>
    <col min="6655" max="6655" width="6.85546875" style="618" customWidth="1"/>
    <col min="6656" max="6657" width="9" style="618" customWidth="1"/>
    <col min="6658" max="6658" width="0" style="618" hidden="1" customWidth="1"/>
    <col min="6659" max="6659" width="12.42578125" style="618" customWidth="1"/>
    <col min="6660" max="6660" width="11.140625" style="618" customWidth="1"/>
    <col min="6661" max="6661" width="10" style="618" customWidth="1"/>
    <col min="6662" max="6662" width="8.5703125" style="618" customWidth="1"/>
    <col min="6663" max="6663" width="9.85546875" style="618" bestFit="1" customWidth="1"/>
    <col min="6664" max="6664" width="11.5703125" style="618" customWidth="1"/>
    <col min="6665" max="6665" width="11.7109375" style="618" customWidth="1"/>
    <col min="6666" max="6666" width="9.42578125" style="618" customWidth="1"/>
    <col min="6667" max="6667" width="36" style="618" customWidth="1"/>
    <col min="6668" max="6905" width="9.140625" style="618"/>
    <col min="6906" max="6906" width="14.42578125" style="618" customWidth="1"/>
    <col min="6907" max="6907" width="0" style="618" hidden="1" customWidth="1"/>
    <col min="6908" max="6908" width="8.7109375" style="618" customWidth="1"/>
    <col min="6909" max="6909" width="10.140625" style="618" customWidth="1"/>
    <col min="6910" max="6910" width="6.42578125" style="618" customWidth="1"/>
    <col min="6911" max="6911" width="6.85546875" style="618" customWidth="1"/>
    <col min="6912" max="6913" width="9" style="618" customWidth="1"/>
    <col min="6914" max="6914" width="0" style="618" hidden="1" customWidth="1"/>
    <col min="6915" max="6915" width="12.42578125" style="618" customWidth="1"/>
    <col min="6916" max="6916" width="11.140625" style="618" customWidth="1"/>
    <col min="6917" max="6917" width="10" style="618" customWidth="1"/>
    <col min="6918" max="6918" width="8.5703125" style="618" customWidth="1"/>
    <col min="6919" max="6919" width="9.85546875" style="618" bestFit="1" customWidth="1"/>
    <col min="6920" max="6920" width="11.5703125" style="618" customWidth="1"/>
    <col min="6921" max="6921" width="11.7109375" style="618" customWidth="1"/>
    <col min="6922" max="6922" width="9.42578125" style="618" customWidth="1"/>
    <col min="6923" max="6923" width="36" style="618" customWidth="1"/>
    <col min="6924" max="7161" width="9.140625" style="618"/>
    <col min="7162" max="7162" width="14.42578125" style="618" customWidth="1"/>
    <col min="7163" max="7163" width="0" style="618" hidden="1" customWidth="1"/>
    <col min="7164" max="7164" width="8.7109375" style="618" customWidth="1"/>
    <col min="7165" max="7165" width="10.140625" style="618" customWidth="1"/>
    <col min="7166" max="7166" width="6.42578125" style="618" customWidth="1"/>
    <col min="7167" max="7167" width="6.85546875" style="618" customWidth="1"/>
    <col min="7168" max="7169" width="9" style="618" customWidth="1"/>
    <col min="7170" max="7170" width="0" style="618" hidden="1" customWidth="1"/>
    <col min="7171" max="7171" width="12.42578125" style="618" customWidth="1"/>
    <col min="7172" max="7172" width="11.140625" style="618" customWidth="1"/>
    <col min="7173" max="7173" width="10" style="618" customWidth="1"/>
    <col min="7174" max="7174" width="8.5703125" style="618" customWidth="1"/>
    <col min="7175" max="7175" width="9.85546875" style="618" bestFit="1" customWidth="1"/>
    <col min="7176" max="7176" width="11.5703125" style="618" customWidth="1"/>
    <col min="7177" max="7177" width="11.7109375" style="618" customWidth="1"/>
    <col min="7178" max="7178" width="9.42578125" style="618" customWidth="1"/>
    <col min="7179" max="7179" width="36" style="618" customWidth="1"/>
    <col min="7180" max="7417" width="9.140625" style="618"/>
    <col min="7418" max="7418" width="14.42578125" style="618" customWidth="1"/>
    <col min="7419" max="7419" width="0" style="618" hidden="1" customWidth="1"/>
    <col min="7420" max="7420" width="8.7109375" style="618" customWidth="1"/>
    <col min="7421" max="7421" width="10.140625" style="618" customWidth="1"/>
    <col min="7422" max="7422" width="6.42578125" style="618" customWidth="1"/>
    <col min="7423" max="7423" width="6.85546875" style="618" customWidth="1"/>
    <col min="7424" max="7425" width="9" style="618" customWidth="1"/>
    <col min="7426" max="7426" width="0" style="618" hidden="1" customWidth="1"/>
    <col min="7427" max="7427" width="12.42578125" style="618" customWidth="1"/>
    <col min="7428" max="7428" width="11.140625" style="618" customWidth="1"/>
    <col min="7429" max="7429" width="10" style="618" customWidth="1"/>
    <col min="7430" max="7430" width="8.5703125" style="618" customWidth="1"/>
    <col min="7431" max="7431" width="9.85546875" style="618" bestFit="1" customWidth="1"/>
    <col min="7432" max="7432" width="11.5703125" style="618" customWidth="1"/>
    <col min="7433" max="7433" width="11.7109375" style="618" customWidth="1"/>
    <col min="7434" max="7434" width="9.42578125" style="618" customWidth="1"/>
    <col min="7435" max="7435" width="36" style="618" customWidth="1"/>
    <col min="7436" max="7673" width="9.140625" style="618"/>
    <col min="7674" max="7674" width="14.42578125" style="618" customWidth="1"/>
    <col min="7675" max="7675" width="0" style="618" hidden="1" customWidth="1"/>
    <col min="7676" max="7676" width="8.7109375" style="618" customWidth="1"/>
    <col min="7677" max="7677" width="10.140625" style="618" customWidth="1"/>
    <col min="7678" max="7678" width="6.42578125" style="618" customWidth="1"/>
    <col min="7679" max="7679" width="6.85546875" style="618" customWidth="1"/>
    <col min="7680" max="7681" width="9" style="618" customWidth="1"/>
    <col min="7682" max="7682" width="0" style="618" hidden="1" customWidth="1"/>
    <col min="7683" max="7683" width="12.42578125" style="618" customWidth="1"/>
    <col min="7684" max="7684" width="11.140625" style="618" customWidth="1"/>
    <col min="7685" max="7685" width="10" style="618" customWidth="1"/>
    <col min="7686" max="7686" width="8.5703125" style="618" customWidth="1"/>
    <col min="7687" max="7687" width="9.85546875" style="618" bestFit="1" customWidth="1"/>
    <col min="7688" max="7688" width="11.5703125" style="618" customWidth="1"/>
    <col min="7689" max="7689" width="11.7109375" style="618" customWidth="1"/>
    <col min="7690" max="7690" width="9.42578125" style="618" customWidth="1"/>
    <col min="7691" max="7691" width="36" style="618" customWidth="1"/>
    <col min="7692" max="7929" width="9.140625" style="618"/>
    <col min="7930" max="7930" width="14.42578125" style="618" customWidth="1"/>
    <col min="7931" max="7931" width="0" style="618" hidden="1" customWidth="1"/>
    <col min="7932" max="7932" width="8.7109375" style="618" customWidth="1"/>
    <col min="7933" max="7933" width="10.140625" style="618" customWidth="1"/>
    <col min="7934" max="7934" width="6.42578125" style="618" customWidth="1"/>
    <col min="7935" max="7935" width="6.85546875" style="618" customWidth="1"/>
    <col min="7936" max="7937" width="9" style="618" customWidth="1"/>
    <col min="7938" max="7938" width="0" style="618" hidden="1" customWidth="1"/>
    <col min="7939" max="7939" width="12.42578125" style="618" customWidth="1"/>
    <col min="7940" max="7940" width="11.140625" style="618" customWidth="1"/>
    <col min="7941" max="7941" width="10" style="618" customWidth="1"/>
    <col min="7942" max="7942" width="8.5703125" style="618" customWidth="1"/>
    <col min="7943" max="7943" width="9.85546875" style="618" bestFit="1" customWidth="1"/>
    <col min="7944" max="7944" width="11.5703125" style="618" customWidth="1"/>
    <col min="7945" max="7945" width="11.7109375" style="618" customWidth="1"/>
    <col min="7946" max="7946" width="9.42578125" style="618" customWidth="1"/>
    <col min="7947" max="7947" width="36" style="618" customWidth="1"/>
    <col min="7948" max="8185" width="9.140625" style="618"/>
    <col min="8186" max="8186" width="14.42578125" style="618" customWidth="1"/>
    <col min="8187" max="8187" width="0" style="618" hidden="1" customWidth="1"/>
    <col min="8188" max="8188" width="8.7109375" style="618" customWidth="1"/>
    <col min="8189" max="8189" width="10.140625" style="618" customWidth="1"/>
    <col min="8190" max="8190" width="6.42578125" style="618" customWidth="1"/>
    <col min="8191" max="8191" width="6.85546875" style="618" customWidth="1"/>
    <col min="8192" max="8193" width="9" style="618" customWidth="1"/>
    <col min="8194" max="8194" width="0" style="618" hidden="1" customWidth="1"/>
    <col min="8195" max="8195" width="12.42578125" style="618" customWidth="1"/>
    <col min="8196" max="8196" width="11.140625" style="618" customWidth="1"/>
    <col min="8197" max="8197" width="10" style="618" customWidth="1"/>
    <col min="8198" max="8198" width="8.5703125" style="618" customWidth="1"/>
    <col min="8199" max="8199" width="9.85546875" style="618" bestFit="1" customWidth="1"/>
    <col min="8200" max="8200" width="11.5703125" style="618" customWidth="1"/>
    <col min="8201" max="8201" width="11.7109375" style="618" customWidth="1"/>
    <col min="8202" max="8202" width="9.42578125" style="618" customWidth="1"/>
    <col min="8203" max="8203" width="36" style="618" customWidth="1"/>
    <col min="8204" max="8441" width="9.140625" style="618"/>
    <col min="8442" max="8442" width="14.42578125" style="618" customWidth="1"/>
    <col min="8443" max="8443" width="0" style="618" hidden="1" customWidth="1"/>
    <col min="8444" max="8444" width="8.7109375" style="618" customWidth="1"/>
    <col min="8445" max="8445" width="10.140625" style="618" customWidth="1"/>
    <col min="8446" max="8446" width="6.42578125" style="618" customWidth="1"/>
    <col min="8447" max="8447" width="6.85546875" style="618" customWidth="1"/>
    <col min="8448" max="8449" width="9" style="618" customWidth="1"/>
    <col min="8450" max="8450" width="0" style="618" hidden="1" customWidth="1"/>
    <col min="8451" max="8451" width="12.42578125" style="618" customWidth="1"/>
    <col min="8452" max="8452" width="11.140625" style="618" customWidth="1"/>
    <col min="8453" max="8453" width="10" style="618" customWidth="1"/>
    <col min="8454" max="8454" width="8.5703125" style="618" customWidth="1"/>
    <col min="8455" max="8455" width="9.85546875" style="618" bestFit="1" customWidth="1"/>
    <col min="8456" max="8456" width="11.5703125" style="618" customWidth="1"/>
    <col min="8457" max="8457" width="11.7109375" style="618" customWidth="1"/>
    <col min="8458" max="8458" width="9.42578125" style="618" customWidth="1"/>
    <col min="8459" max="8459" width="36" style="618" customWidth="1"/>
    <col min="8460" max="8697" width="9.140625" style="618"/>
    <col min="8698" max="8698" width="14.42578125" style="618" customWidth="1"/>
    <col min="8699" max="8699" width="0" style="618" hidden="1" customWidth="1"/>
    <col min="8700" max="8700" width="8.7109375" style="618" customWidth="1"/>
    <col min="8701" max="8701" width="10.140625" style="618" customWidth="1"/>
    <col min="8702" max="8702" width="6.42578125" style="618" customWidth="1"/>
    <col min="8703" max="8703" width="6.85546875" style="618" customWidth="1"/>
    <col min="8704" max="8705" width="9" style="618" customWidth="1"/>
    <col min="8706" max="8706" width="0" style="618" hidden="1" customWidth="1"/>
    <col min="8707" max="8707" width="12.42578125" style="618" customWidth="1"/>
    <col min="8708" max="8708" width="11.140625" style="618" customWidth="1"/>
    <col min="8709" max="8709" width="10" style="618" customWidth="1"/>
    <col min="8710" max="8710" width="8.5703125" style="618" customWidth="1"/>
    <col min="8711" max="8711" width="9.85546875" style="618" bestFit="1" customWidth="1"/>
    <col min="8712" max="8712" width="11.5703125" style="618" customWidth="1"/>
    <col min="8713" max="8713" width="11.7109375" style="618" customWidth="1"/>
    <col min="8714" max="8714" width="9.42578125" style="618" customWidth="1"/>
    <col min="8715" max="8715" width="36" style="618" customWidth="1"/>
    <col min="8716" max="8953" width="9.140625" style="618"/>
    <col min="8954" max="8954" width="14.42578125" style="618" customWidth="1"/>
    <col min="8955" max="8955" width="0" style="618" hidden="1" customWidth="1"/>
    <col min="8956" max="8956" width="8.7109375" style="618" customWidth="1"/>
    <col min="8957" max="8957" width="10.140625" style="618" customWidth="1"/>
    <col min="8958" max="8958" width="6.42578125" style="618" customWidth="1"/>
    <col min="8959" max="8959" width="6.85546875" style="618" customWidth="1"/>
    <col min="8960" max="8961" width="9" style="618" customWidth="1"/>
    <col min="8962" max="8962" width="0" style="618" hidden="1" customWidth="1"/>
    <col min="8963" max="8963" width="12.42578125" style="618" customWidth="1"/>
    <col min="8964" max="8964" width="11.140625" style="618" customWidth="1"/>
    <col min="8965" max="8965" width="10" style="618" customWidth="1"/>
    <col min="8966" max="8966" width="8.5703125" style="618" customWidth="1"/>
    <col min="8967" max="8967" width="9.85546875" style="618" bestFit="1" customWidth="1"/>
    <col min="8968" max="8968" width="11.5703125" style="618" customWidth="1"/>
    <col min="8969" max="8969" width="11.7109375" style="618" customWidth="1"/>
    <col min="8970" max="8970" width="9.42578125" style="618" customWidth="1"/>
    <col min="8971" max="8971" width="36" style="618" customWidth="1"/>
    <col min="8972" max="9209" width="9.140625" style="618"/>
    <col min="9210" max="9210" width="14.42578125" style="618" customWidth="1"/>
    <col min="9211" max="9211" width="0" style="618" hidden="1" customWidth="1"/>
    <col min="9212" max="9212" width="8.7109375" style="618" customWidth="1"/>
    <col min="9213" max="9213" width="10.140625" style="618" customWidth="1"/>
    <col min="9214" max="9214" width="6.42578125" style="618" customWidth="1"/>
    <col min="9215" max="9215" width="6.85546875" style="618" customWidth="1"/>
    <col min="9216" max="9217" width="9" style="618" customWidth="1"/>
    <col min="9218" max="9218" width="0" style="618" hidden="1" customWidth="1"/>
    <col min="9219" max="9219" width="12.42578125" style="618" customWidth="1"/>
    <col min="9220" max="9220" width="11.140625" style="618" customWidth="1"/>
    <col min="9221" max="9221" width="10" style="618" customWidth="1"/>
    <col min="9222" max="9222" width="8.5703125" style="618" customWidth="1"/>
    <col min="9223" max="9223" width="9.85546875" style="618" bestFit="1" customWidth="1"/>
    <col min="9224" max="9224" width="11.5703125" style="618" customWidth="1"/>
    <col min="9225" max="9225" width="11.7109375" style="618" customWidth="1"/>
    <col min="9226" max="9226" width="9.42578125" style="618" customWidth="1"/>
    <col min="9227" max="9227" width="36" style="618" customWidth="1"/>
    <col min="9228" max="9465" width="9.140625" style="618"/>
    <col min="9466" max="9466" width="14.42578125" style="618" customWidth="1"/>
    <col min="9467" max="9467" width="0" style="618" hidden="1" customWidth="1"/>
    <col min="9468" max="9468" width="8.7109375" style="618" customWidth="1"/>
    <col min="9469" max="9469" width="10.140625" style="618" customWidth="1"/>
    <col min="9470" max="9470" width="6.42578125" style="618" customWidth="1"/>
    <col min="9471" max="9471" width="6.85546875" style="618" customWidth="1"/>
    <col min="9472" max="9473" width="9" style="618" customWidth="1"/>
    <col min="9474" max="9474" width="0" style="618" hidden="1" customWidth="1"/>
    <col min="9475" max="9475" width="12.42578125" style="618" customWidth="1"/>
    <col min="9476" max="9476" width="11.140625" style="618" customWidth="1"/>
    <col min="9477" max="9477" width="10" style="618" customWidth="1"/>
    <col min="9478" max="9478" width="8.5703125" style="618" customWidth="1"/>
    <col min="9479" max="9479" width="9.85546875" style="618" bestFit="1" customWidth="1"/>
    <col min="9480" max="9480" width="11.5703125" style="618" customWidth="1"/>
    <col min="9481" max="9481" width="11.7109375" style="618" customWidth="1"/>
    <col min="9482" max="9482" width="9.42578125" style="618" customWidth="1"/>
    <col min="9483" max="9483" width="36" style="618" customWidth="1"/>
    <col min="9484" max="9721" width="9.140625" style="618"/>
    <col min="9722" max="9722" width="14.42578125" style="618" customWidth="1"/>
    <col min="9723" max="9723" width="0" style="618" hidden="1" customWidth="1"/>
    <col min="9724" max="9724" width="8.7109375" style="618" customWidth="1"/>
    <col min="9725" max="9725" width="10.140625" style="618" customWidth="1"/>
    <col min="9726" max="9726" width="6.42578125" style="618" customWidth="1"/>
    <col min="9727" max="9727" width="6.85546875" style="618" customWidth="1"/>
    <col min="9728" max="9729" width="9" style="618" customWidth="1"/>
    <col min="9730" max="9730" width="0" style="618" hidden="1" customWidth="1"/>
    <col min="9731" max="9731" width="12.42578125" style="618" customWidth="1"/>
    <col min="9732" max="9732" width="11.140625" style="618" customWidth="1"/>
    <col min="9733" max="9733" width="10" style="618" customWidth="1"/>
    <col min="9734" max="9734" width="8.5703125" style="618" customWidth="1"/>
    <col min="9735" max="9735" width="9.85546875" style="618" bestFit="1" customWidth="1"/>
    <col min="9736" max="9736" width="11.5703125" style="618" customWidth="1"/>
    <col min="9737" max="9737" width="11.7109375" style="618" customWidth="1"/>
    <col min="9738" max="9738" width="9.42578125" style="618" customWidth="1"/>
    <col min="9739" max="9739" width="36" style="618" customWidth="1"/>
    <col min="9740" max="9977" width="9.140625" style="618"/>
    <col min="9978" max="9978" width="14.42578125" style="618" customWidth="1"/>
    <col min="9979" max="9979" width="0" style="618" hidden="1" customWidth="1"/>
    <col min="9980" max="9980" width="8.7109375" style="618" customWidth="1"/>
    <col min="9981" max="9981" width="10.140625" style="618" customWidth="1"/>
    <col min="9982" max="9982" width="6.42578125" style="618" customWidth="1"/>
    <col min="9983" max="9983" width="6.85546875" style="618" customWidth="1"/>
    <col min="9984" max="9985" width="9" style="618" customWidth="1"/>
    <col min="9986" max="9986" width="0" style="618" hidden="1" customWidth="1"/>
    <col min="9987" max="9987" width="12.42578125" style="618" customWidth="1"/>
    <col min="9988" max="9988" width="11.140625" style="618" customWidth="1"/>
    <col min="9989" max="9989" width="10" style="618" customWidth="1"/>
    <col min="9990" max="9990" width="8.5703125" style="618" customWidth="1"/>
    <col min="9991" max="9991" width="9.85546875" style="618" bestFit="1" customWidth="1"/>
    <col min="9992" max="9992" width="11.5703125" style="618" customWidth="1"/>
    <col min="9993" max="9993" width="11.7109375" style="618" customWidth="1"/>
    <col min="9994" max="9994" width="9.42578125" style="618" customWidth="1"/>
    <col min="9995" max="9995" width="36" style="618" customWidth="1"/>
    <col min="9996" max="10233" width="9.140625" style="618"/>
    <col min="10234" max="10234" width="14.42578125" style="618" customWidth="1"/>
    <col min="10235" max="10235" width="0" style="618" hidden="1" customWidth="1"/>
    <col min="10236" max="10236" width="8.7109375" style="618" customWidth="1"/>
    <col min="10237" max="10237" width="10.140625" style="618" customWidth="1"/>
    <col min="10238" max="10238" width="6.42578125" style="618" customWidth="1"/>
    <col min="10239" max="10239" width="6.85546875" style="618" customWidth="1"/>
    <col min="10240" max="10241" width="9" style="618" customWidth="1"/>
    <col min="10242" max="10242" width="0" style="618" hidden="1" customWidth="1"/>
    <col min="10243" max="10243" width="12.42578125" style="618" customWidth="1"/>
    <col min="10244" max="10244" width="11.140625" style="618" customWidth="1"/>
    <col min="10245" max="10245" width="10" style="618" customWidth="1"/>
    <col min="10246" max="10246" width="8.5703125" style="618" customWidth="1"/>
    <col min="10247" max="10247" width="9.85546875" style="618" bestFit="1" customWidth="1"/>
    <col min="10248" max="10248" width="11.5703125" style="618" customWidth="1"/>
    <col min="10249" max="10249" width="11.7109375" style="618" customWidth="1"/>
    <col min="10250" max="10250" width="9.42578125" style="618" customWidth="1"/>
    <col min="10251" max="10251" width="36" style="618" customWidth="1"/>
    <col min="10252" max="10489" width="9.140625" style="618"/>
    <col min="10490" max="10490" width="14.42578125" style="618" customWidth="1"/>
    <col min="10491" max="10491" width="0" style="618" hidden="1" customWidth="1"/>
    <col min="10492" max="10492" width="8.7109375" style="618" customWidth="1"/>
    <col min="10493" max="10493" width="10.140625" style="618" customWidth="1"/>
    <col min="10494" max="10494" width="6.42578125" style="618" customWidth="1"/>
    <col min="10495" max="10495" width="6.85546875" style="618" customWidth="1"/>
    <col min="10496" max="10497" width="9" style="618" customWidth="1"/>
    <col min="10498" max="10498" width="0" style="618" hidden="1" customWidth="1"/>
    <col min="10499" max="10499" width="12.42578125" style="618" customWidth="1"/>
    <col min="10500" max="10500" width="11.140625" style="618" customWidth="1"/>
    <col min="10501" max="10501" width="10" style="618" customWidth="1"/>
    <col min="10502" max="10502" width="8.5703125" style="618" customWidth="1"/>
    <col min="10503" max="10503" width="9.85546875" style="618" bestFit="1" customWidth="1"/>
    <col min="10504" max="10504" width="11.5703125" style="618" customWidth="1"/>
    <col min="10505" max="10505" width="11.7109375" style="618" customWidth="1"/>
    <col min="10506" max="10506" width="9.42578125" style="618" customWidth="1"/>
    <col min="10507" max="10507" width="36" style="618" customWidth="1"/>
    <col min="10508" max="10745" width="9.140625" style="618"/>
    <col min="10746" max="10746" width="14.42578125" style="618" customWidth="1"/>
    <col min="10747" max="10747" width="0" style="618" hidden="1" customWidth="1"/>
    <col min="10748" max="10748" width="8.7109375" style="618" customWidth="1"/>
    <col min="10749" max="10749" width="10.140625" style="618" customWidth="1"/>
    <col min="10750" max="10750" width="6.42578125" style="618" customWidth="1"/>
    <col min="10751" max="10751" width="6.85546875" style="618" customWidth="1"/>
    <col min="10752" max="10753" width="9" style="618" customWidth="1"/>
    <col min="10754" max="10754" width="0" style="618" hidden="1" customWidth="1"/>
    <col min="10755" max="10755" width="12.42578125" style="618" customWidth="1"/>
    <col min="10756" max="10756" width="11.140625" style="618" customWidth="1"/>
    <col min="10757" max="10757" width="10" style="618" customWidth="1"/>
    <col min="10758" max="10758" width="8.5703125" style="618" customWidth="1"/>
    <col min="10759" max="10759" width="9.85546875" style="618" bestFit="1" customWidth="1"/>
    <col min="10760" max="10760" width="11.5703125" style="618" customWidth="1"/>
    <col min="10761" max="10761" width="11.7109375" style="618" customWidth="1"/>
    <col min="10762" max="10762" width="9.42578125" style="618" customWidth="1"/>
    <col min="10763" max="10763" width="36" style="618" customWidth="1"/>
    <col min="10764" max="11001" width="9.140625" style="618"/>
    <col min="11002" max="11002" width="14.42578125" style="618" customWidth="1"/>
    <col min="11003" max="11003" width="0" style="618" hidden="1" customWidth="1"/>
    <col min="11004" max="11004" width="8.7109375" style="618" customWidth="1"/>
    <col min="11005" max="11005" width="10.140625" style="618" customWidth="1"/>
    <col min="11006" max="11006" width="6.42578125" style="618" customWidth="1"/>
    <col min="11007" max="11007" width="6.85546875" style="618" customWidth="1"/>
    <col min="11008" max="11009" width="9" style="618" customWidth="1"/>
    <col min="11010" max="11010" width="0" style="618" hidden="1" customWidth="1"/>
    <col min="11011" max="11011" width="12.42578125" style="618" customWidth="1"/>
    <col min="11012" max="11012" width="11.140625" style="618" customWidth="1"/>
    <col min="11013" max="11013" width="10" style="618" customWidth="1"/>
    <col min="11014" max="11014" width="8.5703125" style="618" customWidth="1"/>
    <col min="11015" max="11015" width="9.85546875" style="618" bestFit="1" customWidth="1"/>
    <col min="11016" max="11016" width="11.5703125" style="618" customWidth="1"/>
    <col min="11017" max="11017" width="11.7109375" style="618" customWidth="1"/>
    <col min="11018" max="11018" width="9.42578125" style="618" customWidth="1"/>
    <col min="11019" max="11019" width="36" style="618" customWidth="1"/>
    <col min="11020" max="11257" width="9.140625" style="618"/>
    <col min="11258" max="11258" width="14.42578125" style="618" customWidth="1"/>
    <col min="11259" max="11259" width="0" style="618" hidden="1" customWidth="1"/>
    <col min="11260" max="11260" width="8.7109375" style="618" customWidth="1"/>
    <col min="11261" max="11261" width="10.140625" style="618" customWidth="1"/>
    <col min="11262" max="11262" width="6.42578125" style="618" customWidth="1"/>
    <col min="11263" max="11263" width="6.85546875" style="618" customWidth="1"/>
    <col min="11264" max="11265" width="9" style="618" customWidth="1"/>
    <col min="11266" max="11266" width="0" style="618" hidden="1" customWidth="1"/>
    <col min="11267" max="11267" width="12.42578125" style="618" customWidth="1"/>
    <col min="11268" max="11268" width="11.140625" style="618" customWidth="1"/>
    <col min="11269" max="11269" width="10" style="618" customWidth="1"/>
    <col min="11270" max="11270" width="8.5703125" style="618" customWidth="1"/>
    <col min="11271" max="11271" width="9.85546875" style="618" bestFit="1" customWidth="1"/>
    <col min="11272" max="11272" width="11.5703125" style="618" customWidth="1"/>
    <col min="11273" max="11273" width="11.7109375" style="618" customWidth="1"/>
    <col min="11274" max="11274" width="9.42578125" style="618" customWidth="1"/>
    <col min="11275" max="11275" width="36" style="618" customWidth="1"/>
    <col min="11276" max="11513" width="9.140625" style="618"/>
    <col min="11514" max="11514" width="14.42578125" style="618" customWidth="1"/>
    <col min="11515" max="11515" width="0" style="618" hidden="1" customWidth="1"/>
    <col min="11516" max="11516" width="8.7109375" style="618" customWidth="1"/>
    <col min="11517" max="11517" width="10.140625" style="618" customWidth="1"/>
    <col min="11518" max="11518" width="6.42578125" style="618" customWidth="1"/>
    <col min="11519" max="11519" width="6.85546875" style="618" customWidth="1"/>
    <col min="11520" max="11521" width="9" style="618" customWidth="1"/>
    <col min="11522" max="11522" width="0" style="618" hidden="1" customWidth="1"/>
    <col min="11523" max="11523" width="12.42578125" style="618" customWidth="1"/>
    <col min="11524" max="11524" width="11.140625" style="618" customWidth="1"/>
    <col min="11525" max="11525" width="10" style="618" customWidth="1"/>
    <col min="11526" max="11526" width="8.5703125" style="618" customWidth="1"/>
    <col min="11527" max="11527" width="9.85546875" style="618" bestFit="1" customWidth="1"/>
    <col min="11528" max="11528" width="11.5703125" style="618" customWidth="1"/>
    <col min="11529" max="11529" width="11.7109375" style="618" customWidth="1"/>
    <col min="11530" max="11530" width="9.42578125" style="618" customWidth="1"/>
    <col min="11531" max="11531" width="36" style="618" customWidth="1"/>
    <col min="11532" max="11769" width="9.140625" style="618"/>
    <col min="11770" max="11770" width="14.42578125" style="618" customWidth="1"/>
    <col min="11771" max="11771" width="0" style="618" hidden="1" customWidth="1"/>
    <col min="11772" max="11772" width="8.7109375" style="618" customWidth="1"/>
    <col min="11773" max="11773" width="10.140625" style="618" customWidth="1"/>
    <col min="11774" max="11774" width="6.42578125" style="618" customWidth="1"/>
    <col min="11775" max="11775" width="6.85546875" style="618" customWidth="1"/>
    <col min="11776" max="11777" width="9" style="618" customWidth="1"/>
    <col min="11778" max="11778" width="0" style="618" hidden="1" customWidth="1"/>
    <col min="11779" max="11779" width="12.42578125" style="618" customWidth="1"/>
    <col min="11780" max="11780" width="11.140625" style="618" customWidth="1"/>
    <col min="11781" max="11781" width="10" style="618" customWidth="1"/>
    <col min="11782" max="11782" width="8.5703125" style="618" customWidth="1"/>
    <col min="11783" max="11783" width="9.85546875" style="618" bestFit="1" customWidth="1"/>
    <col min="11784" max="11784" width="11.5703125" style="618" customWidth="1"/>
    <col min="11785" max="11785" width="11.7109375" style="618" customWidth="1"/>
    <col min="11786" max="11786" width="9.42578125" style="618" customWidth="1"/>
    <col min="11787" max="11787" width="36" style="618" customWidth="1"/>
    <col min="11788" max="12025" width="9.140625" style="618"/>
    <col min="12026" max="12026" width="14.42578125" style="618" customWidth="1"/>
    <col min="12027" max="12027" width="0" style="618" hidden="1" customWidth="1"/>
    <col min="12028" max="12028" width="8.7109375" style="618" customWidth="1"/>
    <col min="12029" max="12029" width="10.140625" style="618" customWidth="1"/>
    <col min="12030" max="12030" width="6.42578125" style="618" customWidth="1"/>
    <col min="12031" max="12031" width="6.85546875" style="618" customWidth="1"/>
    <col min="12032" max="12033" width="9" style="618" customWidth="1"/>
    <col min="12034" max="12034" width="0" style="618" hidden="1" customWidth="1"/>
    <col min="12035" max="12035" width="12.42578125" style="618" customWidth="1"/>
    <col min="12036" max="12036" width="11.140625" style="618" customWidth="1"/>
    <col min="12037" max="12037" width="10" style="618" customWidth="1"/>
    <col min="12038" max="12038" width="8.5703125" style="618" customWidth="1"/>
    <col min="12039" max="12039" width="9.85546875" style="618" bestFit="1" customWidth="1"/>
    <col min="12040" max="12040" width="11.5703125" style="618" customWidth="1"/>
    <col min="12041" max="12041" width="11.7109375" style="618" customWidth="1"/>
    <col min="12042" max="12042" width="9.42578125" style="618" customWidth="1"/>
    <col min="12043" max="12043" width="36" style="618" customWidth="1"/>
    <col min="12044" max="12281" width="9.140625" style="618"/>
    <col min="12282" max="12282" width="14.42578125" style="618" customWidth="1"/>
    <col min="12283" max="12283" width="0" style="618" hidden="1" customWidth="1"/>
    <col min="12284" max="12284" width="8.7109375" style="618" customWidth="1"/>
    <col min="12285" max="12285" width="10.140625" style="618" customWidth="1"/>
    <col min="12286" max="12286" width="6.42578125" style="618" customWidth="1"/>
    <col min="12287" max="12287" width="6.85546875" style="618" customWidth="1"/>
    <col min="12288" max="12289" width="9" style="618" customWidth="1"/>
    <col min="12290" max="12290" width="0" style="618" hidden="1" customWidth="1"/>
    <col min="12291" max="12291" width="12.42578125" style="618" customWidth="1"/>
    <col min="12292" max="12292" width="11.140625" style="618" customWidth="1"/>
    <col min="12293" max="12293" width="10" style="618" customWidth="1"/>
    <col min="12294" max="12294" width="8.5703125" style="618" customWidth="1"/>
    <col min="12295" max="12295" width="9.85546875" style="618" bestFit="1" customWidth="1"/>
    <col min="12296" max="12296" width="11.5703125" style="618" customWidth="1"/>
    <col min="12297" max="12297" width="11.7109375" style="618" customWidth="1"/>
    <col min="12298" max="12298" width="9.42578125" style="618" customWidth="1"/>
    <col min="12299" max="12299" width="36" style="618" customWidth="1"/>
    <col min="12300" max="12537" width="9.140625" style="618"/>
    <col min="12538" max="12538" width="14.42578125" style="618" customWidth="1"/>
    <col min="12539" max="12539" width="0" style="618" hidden="1" customWidth="1"/>
    <col min="12540" max="12540" width="8.7109375" style="618" customWidth="1"/>
    <col min="12541" max="12541" width="10.140625" style="618" customWidth="1"/>
    <col min="12542" max="12542" width="6.42578125" style="618" customWidth="1"/>
    <col min="12543" max="12543" width="6.85546875" style="618" customWidth="1"/>
    <col min="12544" max="12545" width="9" style="618" customWidth="1"/>
    <col min="12546" max="12546" width="0" style="618" hidden="1" customWidth="1"/>
    <col min="12547" max="12547" width="12.42578125" style="618" customWidth="1"/>
    <col min="12548" max="12548" width="11.140625" style="618" customWidth="1"/>
    <col min="12549" max="12549" width="10" style="618" customWidth="1"/>
    <col min="12550" max="12550" width="8.5703125" style="618" customWidth="1"/>
    <col min="12551" max="12551" width="9.85546875" style="618" bestFit="1" customWidth="1"/>
    <col min="12552" max="12552" width="11.5703125" style="618" customWidth="1"/>
    <col min="12553" max="12553" width="11.7109375" style="618" customWidth="1"/>
    <col min="12554" max="12554" width="9.42578125" style="618" customWidth="1"/>
    <col min="12555" max="12555" width="36" style="618" customWidth="1"/>
    <col min="12556" max="12793" width="9.140625" style="618"/>
    <col min="12794" max="12794" width="14.42578125" style="618" customWidth="1"/>
    <col min="12795" max="12795" width="0" style="618" hidden="1" customWidth="1"/>
    <col min="12796" max="12796" width="8.7109375" style="618" customWidth="1"/>
    <col min="12797" max="12797" width="10.140625" style="618" customWidth="1"/>
    <col min="12798" max="12798" width="6.42578125" style="618" customWidth="1"/>
    <col min="12799" max="12799" width="6.85546875" style="618" customWidth="1"/>
    <col min="12800" max="12801" width="9" style="618" customWidth="1"/>
    <col min="12802" max="12802" width="0" style="618" hidden="1" customWidth="1"/>
    <col min="12803" max="12803" width="12.42578125" style="618" customWidth="1"/>
    <col min="12804" max="12804" width="11.140625" style="618" customWidth="1"/>
    <col min="12805" max="12805" width="10" style="618" customWidth="1"/>
    <col min="12806" max="12806" width="8.5703125" style="618" customWidth="1"/>
    <col min="12807" max="12807" width="9.85546875" style="618" bestFit="1" customWidth="1"/>
    <col min="12808" max="12808" width="11.5703125" style="618" customWidth="1"/>
    <col min="12809" max="12809" width="11.7109375" style="618" customWidth="1"/>
    <col min="12810" max="12810" width="9.42578125" style="618" customWidth="1"/>
    <col min="12811" max="12811" width="36" style="618" customWidth="1"/>
    <col min="12812" max="13049" width="9.140625" style="618"/>
    <col min="13050" max="13050" width="14.42578125" style="618" customWidth="1"/>
    <col min="13051" max="13051" width="0" style="618" hidden="1" customWidth="1"/>
    <col min="13052" max="13052" width="8.7109375" style="618" customWidth="1"/>
    <col min="13053" max="13053" width="10.140625" style="618" customWidth="1"/>
    <col min="13054" max="13054" width="6.42578125" style="618" customWidth="1"/>
    <col min="13055" max="13055" width="6.85546875" style="618" customWidth="1"/>
    <col min="13056" max="13057" width="9" style="618" customWidth="1"/>
    <col min="13058" max="13058" width="0" style="618" hidden="1" customWidth="1"/>
    <col min="13059" max="13059" width="12.42578125" style="618" customWidth="1"/>
    <col min="13060" max="13060" width="11.140625" style="618" customWidth="1"/>
    <col min="13061" max="13061" width="10" style="618" customWidth="1"/>
    <col min="13062" max="13062" width="8.5703125" style="618" customWidth="1"/>
    <col min="13063" max="13063" width="9.85546875" style="618" bestFit="1" customWidth="1"/>
    <col min="13064" max="13064" width="11.5703125" style="618" customWidth="1"/>
    <col min="13065" max="13065" width="11.7109375" style="618" customWidth="1"/>
    <col min="13066" max="13066" width="9.42578125" style="618" customWidth="1"/>
    <col min="13067" max="13067" width="36" style="618" customWidth="1"/>
    <col min="13068" max="13305" width="9.140625" style="618"/>
    <col min="13306" max="13306" width="14.42578125" style="618" customWidth="1"/>
    <col min="13307" max="13307" width="0" style="618" hidden="1" customWidth="1"/>
    <col min="13308" max="13308" width="8.7109375" style="618" customWidth="1"/>
    <col min="13309" max="13309" width="10.140625" style="618" customWidth="1"/>
    <col min="13310" max="13310" width="6.42578125" style="618" customWidth="1"/>
    <col min="13311" max="13311" width="6.85546875" style="618" customWidth="1"/>
    <col min="13312" max="13313" width="9" style="618" customWidth="1"/>
    <col min="13314" max="13314" width="0" style="618" hidden="1" customWidth="1"/>
    <col min="13315" max="13315" width="12.42578125" style="618" customWidth="1"/>
    <col min="13316" max="13316" width="11.140625" style="618" customWidth="1"/>
    <col min="13317" max="13317" width="10" style="618" customWidth="1"/>
    <col min="13318" max="13318" width="8.5703125" style="618" customWidth="1"/>
    <col min="13319" max="13319" width="9.85546875" style="618" bestFit="1" customWidth="1"/>
    <col min="13320" max="13320" width="11.5703125" style="618" customWidth="1"/>
    <col min="13321" max="13321" width="11.7109375" style="618" customWidth="1"/>
    <col min="13322" max="13322" width="9.42578125" style="618" customWidth="1"/>
    <col min="13323" max="13323" width="36" style="618" customWidth="1"/>
    <col min="13324" max="13561" width="9.140625" style="618"/>
    <col min="13562" max="13562" width="14.42578125" style="618" customWidth="1"/>
    <col min="13563" max="13563" width="0" style="618" hidden="1" customWidth="1"/>
    <col min="13564" max="13564" width="8.7109375" style="618" customWidth="1"/>
    <col min="13565" max="13565" width="10.140625" style="618" customWidth="1"/>
    <col min="13566" max="13566" width="6.42578125" style="618" customWidth="1"/>
    <col min="13567" max="13567" width="6.85546875" style="618" customWidth="1"/>
    <col min="13568" max="13569" width="9" style="618" customWidth="1"/>
    <col min="13570" max="13570" width="0" style="618" hidden="1" customWidth="1"/>
    <col min="13571" max="13571" width="12.42578125" style="618" customWidth="1"/>
    <col min="13572" max="13572" width="11.140625" style="618" customWidth="1"/>
    <col min="13573" max="13573" width="10" style="618" customWidth="1"/>
    <col min="13574" max="13574" width="8.5703125" style="618" customWidth="1"/>
    <col min="13575" max="13575" width="9.85546875" style="618" bestFit="1" customWidth="1"/>
    <col min="13576" max="13576" width="11.5703125" style="618" customWidth="1"/>
    <col min="13577" max="13577" width="11.7109375" style="618" customWidth="1"/>
    <col min="13578" max="13578" width="9.42578125" style="618" customWidth="1"/>
    <col min="13579" max="13579" width="36" style="618" customWidth="1"/>
    <col min="13580" max="13817" width="9.140625" style="618"/>
    <col min="13818" max="13818" width="14.42578125" style="618" customWidth="1"/>
    <col min="13819" max="13819" width="0" style="618" hidden="1" customWidth="1"/>
    <col min="13820" max="13820" width="8.7109375" style="618" customWidth="1"/>
    <col min="13821" max="13821" width="10.140625" style="618" customWidth="1"/>
    <col min="13822" max="13822" width="6.42578125" style="618" customWidth="1"/>
    <col min="13823" max="13823" width="6.85546875" style="618" customWidth="1"/>
    <col min="13824" max="13825" width="9" style="618" customWidth="1"/>
    <col min="13826" max="13826" width="0" style="618" hidden="1" customWidth="1"/>
    <col min="13827" max="13827" width="12.42578125" style="618" customWidth="1"/>
    <col min="13828" max="13828" width="11.140625" style="618" customWidth="1"/>
    <col min="13829" max="13829" width="10" style="618" customWidth="1"/>
    <col min="13830" max="13830" width="8.5703125" style="618" customWidth="1"/>
    <col min="13831" max="13831" width="9.85546875" style="618" bestFit="1" customWidth="1"/>
    <col min="13832" max="13832" width="11.5703125" style="618" customWidth="1"/>
    <col min="13833" max="13833" width="11.7109375" style="618" customWidth="1"/>
    <col min="13834" max="13834" width="9.42578125" style="618" customWidth="1"/>
    <col min="13835" max="13835" width="36" style="618" customWidth="1"/>
    <col min="13836" max="14073" width="9.140625" style="618"/>
    <col min="14074" max="14074" width="14.42578125" style="618" customWidth="1"/>
    <col min="14075" max="14075" width="0" style="618" hidden="1" customWidth="1"/>
    <col min="14076" max="14076" width="8.7109375" style="618" customWidth="1"/>
    <col min="14077" max="14077" width="10.140625" style="618" customWidth="1"/>
    <col min="14078" max="14078" width="6.42578125" style="618" customWidth="1"/>
    <col min="14079" max="14079" width="6.85546875" style="618" customWidth="1"/>
    <col min="14080" max="14081" width="9" style="618" customWidth="1"/>
    <col min="14082" max="14082" width="0" style="618" hidden="1" customWidth="1"/>
    <col min="14083" max="14083" width="12.42578125" style="618" customWidth="1"/>
    <col min="14084" max="14084" width="11.140625" style="618" customWidth="1"/>
    <col min="14085" max="14085" width="10" style="618" customWidth="1"/>
    <col min="14086" max="14086" width="8.5703125" style="618" customWidth="1"/>
    <col min="14087" max="14087" width="9.85546875" style="618" bestFit="1" customWidth="1"/>
    <col min="14088" max="14088" width="11.5703125" style="618" customWidth="1"/>
    <col min="14089" max="14089" width="11.7109375" style="618" customWidth="1"/>
    <col min="14090" max="14090" width="9.42578125" style="618" customWidth="1"/>
    <col min="14091" max="14091" width="36" style="618" customWidth="1"/>
    <col min="14092" max="14329" width="9.140625" style="618"/>
    <col min="14330" max="14330" width="14.42578125" style="618" customWidth="1"/>
    <col min="14331" max="14331" width="0" style="618" hidden="1" customWidth="1"/>
    <col min="14332" max="14332" width="8.7109375" style="618" customWidth="1"/>
    <col min="14333" max="14333" width="10.140625" style="618" customWidth="1"/>
    <col min="14334" max="14334" width="6.42578125" style="618" customWidth="1"/>
    <col min="14335" max="14335" width="6.85546875" style="618" customWidth="1"/>
    <col min="14336" max="14337" width="9" style="618" customWidth="1"/>
    <col min="14338" max="14338" width="0" style="618" hidden="1" customWidth="1"/>
    <col min="14339" max="14339" width="12.42578125" style="618" customWidth="1"/>
    <col min="14340" max="14340" width="11.140625" style="618" customWidth="1"/>
    <col min="14341" max="14341" width="10" style="618" customWidth="1"/>
    <col min="14342" max="14342" width="8.5703125" style="618" customWidth="1"/>
    <col min="14343" max="14343" width="9.85546875" style="618" bestFit="1" customWidth="1"/>
    <col min="14344" max="14344" width="11.5703125" style="618" customWidth="1"/>
    <col min="14345" max="14345" width="11.7109375" style="618" customWidth="1"/>
    <col min="14346" max="14346" width="9.42578125" style="618" customWidth="1"/>
    <col min="14347" max="14347" width="36" style="618" customWidth="1"/>
    <col min="14348" max="14585" width="9.140625" style="618"/>
    <col min="14586" max="14586" width="14.42578125" style="618" customWidth="1"/>
    <col min="14587" max="14587" width="0" style="618" hidden="1" customWidth="1"/>
    <col min="14588" max="14588" width="8.7109375" style="618" customWidth="1"/>
    <col min="14589" max="14589" width="10.140625" style="618" customWidth="1"/>
    <col min="14590" max="14590" width="6.42578125" style="618" customWidth="1"/>
    <col min="14591" max="14591" width="6.85546875" style="618" customWidth="1"/>
    <col min="14592" max="14593" width="9" style="618" customWidth="1"/>
    <col min="14594" max="14594" width="0" style="618" hidden="1" customWidth="1"/>
    <col min="14595" max="14595" width="12.42578125" style="618" customWidth="1"/>
    <col min="14596" max="14596" width="11.140625" style="618" customWidth="1"/>
    <col min="14597" max="14597" width="10" style="618" customWidth="1"/>
    <col min="14598" max="14598" width="8.5703125" style="618" customWidth="1"/>
    <col min="14599" max="14599" width="9.85546875" style="618" bestFit="1" customWidth="1"/>
    <col min="14600" max="14600" width="11.5703125" style="618" customWidth="1"/>
    <col min="14601" max="14601" width="11.7109375" style="618" customWidth="1"/>
    <col min="14602" max="14602" width="9.42578125" style="618" customWidth="1"/>
    <col min="14603" max="14603" width="36" style="618" customWidth="1"/>
    <col min="14604" max="14841" width="9.140625" style="618"/>
    <col min="14842" max="14842" width="14.42578125" style="618" customWidth="1"/>
    <col min="14843" max="14843" width="0" style="618" hidden="1" customWidth="1"/>
    <col min="14844" max="14844" width="8.7109375" style="618" customWidth="1"/>
    <col min="14845" max="14845" width="10.140625" style="618" customWidth="1"/>
    <col min="14846" max="14846" width="6.42578125" style="618" customWidth="1"/>
    <col min="14847" max="14847" width="6.85546875" style="618" customWidth="1"/>
    <col min="14848" max="14849" width="9" style="618" customWidth="1"/>
    <col min="14850" max="14850" width="0" style="618" hidden="1" customWidth="1"/>
    <col min="14851" max="14851" width="12.42578125" style="618" customWidth="1"/>
    <col min="14852" max="14852" width="11.140625" style="618" customWidth="1"/>
    <col min="14853" max="14853" width="10" style="618" customWidth="1"/>
    <col min="14854" max="14854" width="8.5703125" style="618" customWidth="1"/>
    <col min="14855" max="14855" width="9.85546875" style="618" bestFit="1" customWidth="1"/>
    <col min="14856" max="14856" width="11.5703125" style="618" customWidth="1"/>
    <col min="14857" max="14857" width="11.7109375" style="618" customWidth="1"/>
    <col min="14858" max="14858" width="9.42578125" style="618" customWidth="1"/>
    <col min="14859" max="14859" width="36" style="618" customWidth="1"/>
    <col min="14860" max="15097" width="9.140625" style="618"/>
    <col min="15098" max="15098" width="14.42578125" style="618" customWidth="1"/>
    <col min="15099" max="15099" width="0" style="618" hidden="1" customWidth="1"/>
    <col min="15100" max="15100" width="8.7109375" style="618" customWidth="1"/>
    <col min="15101" max="15101" width="10.140625" style="618" customWidth="1"/>
    <col min="15102" max="15102" width="6.42578125" style="618" customWidth="1"/>
    <col min="15103" max="15103" width="6.85546875" style="618" customWidth="1"/>
    <col min="15104" max="15105" width="9" style="618" customWidth="1"/>
    <col min="15106" max="15106" width="0" style="618" hidden="1" customWidth="1"/>
    <col min="15107" max="15107" width="12.42578125" style="618" customWidth="1"/>
    <col min="15108" max="15108" width="11.140625" style="618" customWidth="1"/>
    <col min="15109" max="15109" width="10" style="618" customWidth="1"/>
    <col min="15110" max="15110" width="8.5703125" style="618" customWidth="1"/>
    <col min="15111" max="15111" width="9.85546875" style="618" bestFit="1" customWidth="1"/>
    <col min="15112" max="15112" width="11.5703125" style="618" customWidth="1"/>
    <col min="15113" max="15113" width="11.7109375" style="618" customWidth="1"/>
    <col min="15114" max="15114" width="9.42578125" style="618" customWidth="1"/>
    <col min="15115" max="15115" width="36" style="618" customWidth="1"/>
    <col min="15116" max="15353" width="9.140625" style="618"/>
    <col min="15354" max="15354" width="14.42578125" style="618" customWidth="1"/>
    <col min="15355" max="15355" width="0" style="618" hidden="1" customWidth="1"/>
    <col min="15356" max="15356" width="8.7109375" style="618" customWidth="1"/>
    <col min="15357" max="15357" width="10.140625" style="618" customWidth="1"/>
    <col min="15358" max="15358" width="6.42578125" style="618" customWidth="1"/>
    <col min="15359" max="15359" width="6.85546875" style="618" customWidth="1"/>
    <col min="15360" max="15361" width="9" style="618" customWidth="1"/>
    <col min="15362" max="15362" width="0" style="618" hidden="1" customWidth="1"/>
    <col min="15363" max="15363" width="12.42578125" style="618" customWidth="1"/>
    <col min="15364" max="15364" width="11.140625" style="618" customWidth="1"/>
    <col min="15365" max="15365" width="10" style="618" customWidth="1"/>
    <col min="15366" max="15366" width="8.5703125" style="618" customWidth="1"/>
    <col min="15367" max="15367" width="9.85546875" style="618" bestFit="1" customWidth="1"/>
    <col min="15368" max="15368" width="11.5703125" style="618" customWidth="1"/>
    <col min="15369" max="15369" width="11.7109375" style="618" customWidth="1"/>
    <col min="15370" max="15370" width="9.42578125" style="618" customWidth="1"/>
    <col min="15371" max="15371" width="36" style="618" customWidth="1"/>
    <col min="15372" max="15609" width="9.140625" style="618"/>
    <col min="15610" max="15610" width="14.42578125" style="618" customWidth="1"/>
    <col min="15611" max="15611" width="0" style="618" hidden="1" customWidth="1"/>
    <col min="15612" max="15612" width="8.7109375" style="618" customWidth="1"/>
    <col min="15613" max="15613" width="10.140625" style="618" customWidth="1"/>
    <col min="15614" max="15614" width="6.42578125" style="618" customWidth="1"/>
    <col min="15615" max="15615" width="6.85546875" style="618" customWidth="1"/>
    <col min="15616" max="15617" width="9" style="618" customWidth="1"/>
    <col min="15618" max="15618" width="0" style="618" hidden="1" customWidth="1"/>
    <col min="15619" max="15619" width="12.42578125" style="618" customWidth="1"/>
    <col min="15620" max="15620" width="11.140625" style="618" customWidth="1"/>
    <col min="15621" max="15621" width="10" style="618" customWidth="1"/>
    <col min="15622" max="15622" width="8.5703125" style="618" customWidth="1"/>
    <col min="15623" max="15623" width="9.85546875" style="618" bestFit="1" customWidth="1"/>
    <col min="15624" max="15624" width="11.5703125" style="618" customWidth="1"/>
    <col min="15625" max="15625" width="11.7109375" style="618" customWidth="1"/>
    <col min="15626" max="15626" width="9.42578125" style="618" customWidth="1"/>
    <col min="15627" max="15627" width="36" style="618" customWidth="1"/>
    <col min="15628" max="15865" width="9.140625" style="618"/>
    <col min="15866" max="15866" width="14.42578125" style="618" customWidth="1"/>
    <col min="15867" max="15867" width="0" style="618" hidden="1" customWidth="1"/>
    <col min="15868" max="15868" width="8.7109375" style="618" customWidth="1"/>
    <col min="15869" max="15869" width="10.140625" style="618" customWidth="1"/>
    <col min="15870" max="15870" width="6.42578125" style="618" customWidth="1"/>
    <col min="15871" max="15871" width="6.85546875" style="618" customWidth="1"/>
    <col min="15872" max="15873" width="9" style="618" customWidth="1"/>
    <col min="15874" max="15874" width="0" style="618" hidden="1" customWidth="1"/>
    <col min="15875" max="15875" width="12.42578125" style="618" customWidth="1"/>
    <col min="15876" max="15876" width="11.140625" style="618" customWidth="1"/>
    <col min="15877" max="15877" width="10" style="618" customWidth="1"/>
    <col min="15878" max="15878" width="8.5703125" style="618" customWidth="1"/>
    <col min="15879" max="15879" width="9.85546875" style="618" bestFit="1" customWidth="1"/>
    <col min="15880" max="15880" width="11.5703125" style="618" customWidth="1"/>
    <col min="15881" max="15881" width="11.7109375" style="618" customWidth="1"/>
    <col min="15882" max="15882" width="9.42578125" style="618" customWidth="1"/>
    <col min="15883" max="15883" width="36" style="618" customWidth="1"/>
    <col min="15884" max="16121" width="9.140625" style="618"/>
    <col min="16122" max="16122" width="14.42578125" style="618" customWidth="1"/>
    <col min="16123" max="16123" width="0" style="618" hidden="1" customWidth="1"/>
    <col min="16124" max="16124" width="8.7109375" style="618" customWidth="1"/>
    <col min="16125" max="16125" width="10.140625" style="618" customWidth="1"/>
    <col min="16126" max="16126" width="6.42578125" style="618" customWidth="1"/>
    <col min="16127" max="16127" width="6.85546875" style="618" customWidth="1"/>
    <col min="16128" max="16129" width="9" style="618" customWidth="1"/>
    <col min="16130" max="16130" width="0" style="618" hidden="1" customWidth="1"/>
    <col min="16131" max="16131" width="12.42578125" style="618" customWidth="1"/>
    <col min="16132" max="16132" width="11.140625" style="618" customWidth="1"/>
    <col min="16133" max="16133" width="10" style="618" customWidth="1"/>
    <col min="16134" max="16134" width="8.5703125" style="618" customWidth="1"/>
    <col min="16135" max="16135" width="9.85546875" style="618" bestFit="1" customWidth="1"/>
    <col min="16136" max="16136" width="11.5703125" style="618" customWidth="1"/>
    <col min="16137" max="16137" width="11.7109375" style="618" customWidth="1"/>
    <col min="16138" max="16138" width="9.42578125" style="618" customWidth="1"/>
    <col min="16139" max="16139" width="36" style="618" customWidth="1"/>
    <col min="16140" max="16384" width="9.140625" style="618"/>
  </cols>
  <sheetData>
    <row r="1" spans="1:20" ht="24.75" customHeight="1">
      <c r="A1" s="692" t="s">
        <v>1284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</row>
    <row r="2" spans="1:20" ht="29.25" customHeight="1">
      <c r="A2" s="680" t="s">
        <v>1282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  <c r="L2" s="680"/>
    </row>
    <row r="3" spans="1:20" ht="61.5" customHeight="1">
      <c r="A3" s="619" t="s">
        <v>42</v>
      </c>
      <c r="B3" s="619" t="s">
        <v>119</v>
      </c>
      <c r="C3" s="619" t="s">
        <v>120</v>
      </c>
      <c r="D3" s="619" t="s">
        <v>121</v>
      </c>
      <c r="E3" s="619" t="s">
        <v>122</v>
      </c>
      <c r="F3" s="619" t="s">
        <v>123</v>
      </c>
      <c r="G3" s="619" t="s">
        <v>124</v>
      </c>
      <c r="H3" s="619" t="s">
        <v>125</v>
      </c>
      <c r="I3" s="619" t="s">
        <v>126</v>
      </c>
      <c r="J3" s="619" t="s">
        <v>1283</v>
      </c>
      <c r="K3" s="619" t="s">
        <v>127</v>
      </c>
      <c r="L3" s="619" t="s">
        <v>128</v>
      </c>
    </row>
    <row r="4" spans="1:20" ht="20.25" customHeight="1">
      <c r="A4" s="691" t="s">
        <v>14</v>
      </c>
      <c r="B4" s="611" t="s">
        <v>129</v>
      </c>
      <c r="C4" s="611">
        <v>33</v>
      </c>
      <c r="D4" s="611">
        <v>16</v>
      </c>
      <c r="E4" s="611">
        <v>16</v>
      </c>
      <c r="F4" s="611">
        <v>16</v>
      </c>
      <c r="G4" s="611">
        <v>11</v>
      </c>
      <c r="H4" s="611">
        <v>0</v>
      </c>
      <c r="I4" s="611">
        <v>0</v>
      </c>
      <c r="J4" s="611">
        <v>5</v>
      </c>
      <c r="K4" s="611">
        <v>500</v>
      </c>
      <c r="L4" s="611">
        <v>182</v>
      </c>
    </row>
    <row r="5" spans="1:20" ht="20.25" customHeight="1">
      <c r="A5" s="691"/>
      <c r="B5" s="611" t="s">
        <v>130</v>
      </c>
      <c r="C5" s="611">
        <v>17</v>
      </c>
      <c r="D5" s="611">
        <v>9</v>
      </c>
      <c r="E5" s="611">
        <v>9</v>
      </c>
      <c r="F5" s="611">
        <v>9</v>
      </c>
      <c r="G5" s="611">
        <v>5</v>
      </c>
      <c r="H5" s="611">
        <v>0</v>
      </c>
      <c r="I5" s="611">
        <v>0</v>
      </c>
      <c r="J5" s="611">
        <v>4</v>
      </c>
      <c r="K5" s="611">
        <v>265</v>
      </c>
      <c r="L5" s="611">
        <v>215</v>
      </c>
    </row>
    <row r="6" spans="1:20" ht="20.25" customHeight="1">
      <c r="A6" s="691"/>
      <c r="B6" s="611" t="s">
        <v>131</v>
      </c>
      <c r="C6" s="611">
        <v>16</v>
      </c>
      <c r="D6" s="611">
        <v>16</v>
      </c>
      <c r="E6" s="611">
        <v>16</v>
      </c>
      <c r="F6" s="611">
        <v>16</v>
      </c>
      <c r="G6" s="611">
        <v>10</v>
      </c>
      <c r="H6" s="611">
        <v>0</v>
      </c>
      <c r="I6" s="611">
        <v>0</v>
      </c>
      <c r="J6" s="611">
        <v>6</v>
      </c>
      <c r="K6" s="611">
        <v>935</v>
      </c>
      <c r="L6" s="611">
        <v>94</v>
      </c>
    </row>
    <row r="7" spans="1:20" ht="20.25" customHeight="1">
      <c r="A7" s="691"/>
      <c r="B7" s="611" t="s">
        <v>64</v>
      </c>
      <c r="C7" s="611">
        <v>66</v>
      </c>
      <c r="D7" s="611">
        <v>41</v>
      </c>
      <c r="E7" s="611">
        <v>41</v>
      </c>
      <c r="F7" s="611">
        <v>41</v>
      </c>
      <c r="G7" s="611">
        <v>26</v>
      </c>
      <c r="H7" s="611">
        <v>0</v>
      </c>
      <c r="I7" s="611">
        <v>0</v>
      </c>
      <c r="J7" s="611">
        <v>15</v>
      </c>
      <c r="K7" s="611">
        <v>1700</v>
      </c>
      <c r="L7" s="611">
        <v>491</v>
      </c>
    </row>
    <row r="8" spans="1:20" ht="20.25" customHeight="1">
      <c r="A8" s="691" t="s">
        <v>19</v>
      </c>
      <c r="B8" s="611" t="s">
        <v>132</v>
      </c>
      <c r="C8" s="611">
        <v>107</v>
      </c>
      <c r="D8" s="611">
        <v>107</v>
      </c>
      <c r="E8" s="611">
        <v>107</v>
      </c>
      <c r="F8" s="611">
        <v>107</v>
      </c>
      <c r="G8" s="611">
        <v>107</v>
      </c>
      <c r="H8" s="611">
        <v>0</v>
      </c>
      <c r="I8" s="611">
        <v>0</v>
      </c>
      <c r="J8" s="611">
        <v>0</v>
      </c>
      <c r="K8" s="611">
        <v>1000</v>
      </c>
      <c r="L8" s="611">
        <v>600</v>
      </c>
    </row>
    <row r="9" spans="1:20" ht="20.25" customHeight="1">
      <c r="A9" s="691"/>
      <c r="B9" s="611" t="s">
        <v>133</v>
      </c>
      <c r="C9" s="611">
        <v>30</v>
      </c>
      <c r="D9" s="611">
        <v>30</v>
      </c>
      <c r="E9" s="611">
        <v>30</v>
      </c>
      <c r="F9" s="611">
        <v>30</v>
      </c>
      <c r="G9" s="611">
        <v>30</v>
      </c>
      <c r="H9" s="611">
        <v>0</v>
      </c>
      <c r="I9" s="611">
        <v>0</v>
      </c>
      <c r="J9" s="611">
        <v>0</v>
      </c>
      <c r="K9" s="611">
        <v>1000</v>
      </c>
      <c r="L9" s="611">
        <v>984</v>
      </c>
    </row>
    <row r="10" spans="1:20" ht="20.25" customHeight="1">
      <c r="A10" s="691"/>
      <c r="B10" s="611" t="s">
        <v>64</v>
      </c>
      <c r="C10" s="611">
        <v>137</v>
      </c>
      <c r="D10" s="611">
        <v>137</v>
      </c>
      <c r="E10" s="611">
        <v>137</v>
      </c>
      <c r="F10" s="611">
        <v>137</v>
      </c>
      <c r="G10" s="611">
        <v>137</v>
      </c>
      <c r="H10" s="611">
        <v>0</v>
      </c>
      <c r="I10" s="611">
        <v>0</v>
      </c>
      <c r="J10" s="611">
        <v>0</v>
      </c>
      <c r="K10" s="611">
        <v>2000</v>
      </c>
      <c r="L10" s="611">
        <v>1584</v>
      </c>
    </row>
    <row r="11" spans="1:20" ht="20.25" customHeight="1">
      <c r="A11" s="691" t="s">
        <v>21</v>
      </c>
      <c r="B11" s="611" t="s">
        <v>134</v>
      </c>
      <c r="C11" s="611">
        <v>64</v>
      </c>
      <c r="D11" s="611">
        <v>63</v>
      </c>
      <c r="E11" s="611">
        <v>63</v>
      </c>
      <c r="F11" s="611">
        <v>63</v>
      </c>
      <c r="G11" s="611">
        <v>63</v>
      </c>
      <c r="H11" s="611">
        <v>0</v>
      </c>
      <c r="I11" s="611">
        <v>0</v>
      </c>
      <c r="J11" s="611">
        <v>0</v>
      </c>
      <c r="K11" s="611">
        <v>1415</v>
      </c>
      <c r="L11" s="611">
        <v>287</v>
      </c>
    </row>
    <row r="12" spans="1:20" ht="20.25" customHeight="1">
      <c r="A12" s="691"/>
      <c r="B12" s="611" t="s">
        <v>135</v>
      </c>
      <c r="C12" s="611">
        <v>62</v>
      </c>
      <c r="D12" s="611">
        <v>62</v>
      </c>
      <c r="E12" s="611">
        <v>62</v>
      </c>
      <c r="F12" s="611">
        <v>62</v>
      </c>
      <c r="G12" s="611">
        <v>61</v>
      </c>
      <c r="H12" s="611">
        <v>0</v>
      </c>
      <c r="I12" s="611">
        <v>0</v>
      </c>
      <c r="J12" s="611">
        <v>1</v>
      </c>
      <c r="K12" s="611">
        <v>1521</v>
      </c>
      <c r="L12" s="611">
        <v>396</v>
      </c>
      <c r="M12" s="620"/>
      <c r="N12" s="620"/>
      <c r="O12" s="620"/>
      <c r="P12" s="620"/>
      <c r="Q12" s="620"/>
      <c r="R12" s="620"/>
      <c r="S12" s="620"/>
      <c r="T12" s="620"/>
    </row>
    <row r="13" spans="1:20" s="611" customFormat="1" ht="20.25" customHeight="1">
      <c r="A13" s="691"/>
      <c r="B13" s="611" t="s">
        <v>136</v>
      </c>
      <c r="C13" s="611">
        <v>137</v>
      </c>
      <c r="D13" s="611">
        <v>127</v>
      </c>
      <c r="E13" s="611">
        <v>127</v>
      </c>
      <c r="F13" s="611">
        <v>127</v>
      </c>
      <c r="G13" s="611">
        <v>123</v>
      </c>
      <c r="H13" s="611">
        <v>0</v>
      </c>
      <c r="I13" s="611">
        <v>0</v>
      </c>
      <c r="J13" s="611">
        <v>4</v>
      </c>
      <c r="K13" s="611">
        <v>2279</v>
      </c>
      <c r="L13" s="611">
        <v>607</v>
      </c>
      <c r="M13" s="620"/>
      <c r="N13" s="620"/>
      <c r="O13" s="620"/>
      <c r="P13" s="620"/>
      <c r="Q13" s="620"/>
      <c r="R13" s="620"/>
      <c r="S13" s="620"/>
      <c r="T13" s="620"/>
    </row>
    <row r="14" spans="1:20" s="611" customFormat="1" ht="20.25" customHeight="1">
      <c r="A14" s="691"/>
      <c r="B14" s="611" t="s">
        <v>137</v>
      </c>
      <c r="C14" s="611">
        <v>31</v>
      </c>
      <c r="D14" s="611">
        <v>30</v>
      </c>
      <c r="E14" s="611">
        <v>30</v>
      </c>
      <c r="F14" s="611">
        <v>30</v>
      </c>
      <c r="G14" s="611">
        <v>30</v>
      </c>
      <c r="H14" s="611">
        <v>0</v>
      </c>
      <c r="I14" s="611">
        <v>0</v>
      </c>
      <c r="J14" s="611">
        <v>0</v>
      </c>
      <c r="K14" s="611">
        <v>1068</v>
      </c>
      <c r="L14" s="611">
        <v>198</v>
      </c>
      <c r="M14" s="620"/>
      <c r="N14" s="620"/>
      <c r="O14" s="620"/>
      <c r="P14" s="620"/>
      <c r="Q14" s="620"/>
      <c r="R14" s="620"/>
      <c r="S14" s="620"/>
      <c r="T14" s="620"/>
    </row>
    <row r="15" spans="1:20" s="611" customFormat="1" ht="20.25" customHeight="1">
      <c r="A15" s="691"/>
      <c r="B15" s="611" t="s">
        <v>138</v>
      </c>
      <c r="C15" s="611">
        <v>47</v>
      </c>
      <c r="D15" s="611">
        <v>46</v>
      </c>
      <c r="E15" s="611">
        <v>46</v>
      </c>
      <c r="F15" s="611">
        <v>46</v>
      </c>
      <c r="G15" s="611">
        <v>46</v>
      </c>
      <c r="H15" s="611">
        <v>0</v>
      </c>
      <c r="I15" s="611">
        <v>0</v>
      </c>
      <c r="J15" s="611">
        <v>0</v>
      </c>
      <c r="K15" s="611">
        <v>1326</v>
      </c>
      <c r="L15" s="611">
        <v>355</v>
      </c>
      <c r="M15" s="620"/>
      <c r="N15" s="620"/>
      <c r="O15" s="620"/>
      <c r="P15" s="620"/>
      <c r="Q15" s="620"/>
      <c r="R15" s="620"/>
      <c r="S15" s="620"/>
      <c r="T15" s="620"/>
    </row>
    <row r="16" spans="1:20" s="611" customFormat="1" ht="20.25" customHeight="1">
      <c r="A16" s="691"/>
      <c r="B16" s="611" t="s">
        <v>64</v>
      </c>
      <c r="C16" s="611">
        <v>341</v>
      </c>
      <c r="D16" s="611">
        <v>328</v>
      </c>
      <c r="E16" s="611">
        <v>328</v>
      </c>
      <c r="F16" s="611">
        <v>328</v>
      </c>
      <c r="G16" s="611">
        <v>323</v>
      </c>
      <c r="H16" s="611">
        <v>0</v>
      </c>
      <c r="I16" s="611">
        <v>0</v>
      </c>
      <c r="J16" s="611">
        <v>5</v>
      </c>
      <c r="K16" s="611">
        <v>7609</v>
      </c>
      <c r="L16" s="611">
        <v>1843</v>
      </c>
      <c r="M16" s="620"/>
      <c r="N16" s="620"/>
      <c r="O16" s="620"/>
      <c r="P16" s="620"/>
      <c r="Q16" s="620"/>
      <c r="R16" s="620"/>
      <c r="S16" s="620"/>
      <c r="T16" s="620"/>
    </row>
    <row r="17" spans="1:20" ht="20.25" customHeight="1">
      <c r="A17" s="691" t="s">
        <v>17</v>
      </c>
      <c r="B17" s="611" t="s">
        <v>139</v>
      </c>
      <c r="C17" s="611">
        <v>152</v>
      </c>
      <c r="D17" s="611">
        <v>54</v>
      </c>
      <c r="E17" s="611">
        <v>54</v>
      </c>
      <c r="F17" s="611">
        <v>54</v>
      </c>
      <c r="G17" s="611">
        <v>53</v>
      </c>
      <c r="H17" s="611">
        <v>0</v>
      </c>
      <c r="I17" s="611">
        <v>0</v>
      </c>
      <c r="J17" s="611">
        <v>1</v>
      </c>
      <c r="K17" s="611">
        <v>1745</v>
      </c>
      <c r="L17" s="611">
        <v>594</v>
      </c>
      <c r="M17" s="620"/>
      <c r="N17" s="620"/>
      <c r="O17" s="620"/>
      <c r="P17" s="620"/>
      <c r="Q17" s="620"/>
      <c r="R17" s="620"/>
      <c r="S17" s="620"/>
      <c r="T17" s="620"/>
    </row>
    <row r="18" spans="1:20" ht="20.25" customHeight="1">
      <c r="A18" s="691"/>
      <c r="B18" s="611" t="s">
        <v>140</v>
      </c>
      <c r="C18" s="611">
        <v>92</v>
      </c>
      <c r="D18" s="611">
        <v>80</v>
      </c>
      <c r="E18" s="611">
        <v>80</v>
      </c>
      <c r="F18" s="611">
        <v>80</v>
      </c>
      <c r="G18" s="611">
        <v>69</v>
      </c>
      <c r="H18" s="611">
        <v>0</v>
      </c>
      <c r="I18" s="611">
        <v>0</v>
      </c>
      <c r="J18" s="611">
        <v>11</v>
      </c>
      <c r="K18" s="611">
        <v>897</v>
      </c>
      <c r="L18" s="611">
        <v>248</v>
      </c>
    </row>
    <row r="19" spans="1:20" ht="20.25" customHeight="1">
      <c r="A19" s="691"/>
      <c r="B19" s="611" t="s">
        <v>141</v>
      </c>
      <c r="C19" s="611">
        <v>26</v>
      </c>
      <c r="D19" s="611">
        <v>10</v>
      </c>
      <c r="E19" s="611">
        <v>10</v>
      </c>
      <c r="F19" s="611">
        <v>10</v>
      </c>
      <c r="G19" s="611">
        <v>10</v>
      </c>
      <c r="H19" s="611">
        <v>0</v>
      </c>
      <c r="I19" s="611">
        <v>0</v>
      </c>
      <c r="J19" s="611">
        <v>0</v>
      </c>
      <c r="K19" s="611">
        <v>639</v>
      </c>
      <c r="L19" s="611">
        <v>173</v>
      </c>
    </row>
    <row r="20" spans="1:20" ht="20.25" customHeight="1">
      <c r="A20" s="691"/>
      <c r="B20" s="611" t="s">
        <v>142</v>
      </c>
      <c r="C20" s="611">
        <v>106</v>
      </c>
      <c r="D20" s="611">
        <v>38</v>
      </c>
      <c r="E20" s="611">
        <v>38</v>
      </c>
      <c r="F20" s="611">
        <v>38</v>
      </c>
      <c r="G20" s="611">
        <v>32</v>
      </c>
      <c r="H20" s="611">
        <v>0</v>
      </c>
      <c r="I20" s="611">
        <v>0</v>
      </c>
      <c r="J20" s="611">
        <v>6</v>
      </c>
      <c r="K20" s="611">
        <v>766</v>
      </c>
      <c r="L20" s="611">
        <v>188</v>
      </c>
    </row>
    <row r="21" spans="1:20" ht="20.25" customHeight="1">
      <c r="A21" s="691"/>
      <c r="B21" s="611" t="s">
        <v>64</v>
      </c>
      <c r="C21" s="611">
        <v>376</v>
      </c>
      <c r="D21" s="611">
        <v>182</v>
      </c>
      <c r="E21" s="611">
        <v>182</v>
      </c>
      <c r="F21" s="611">
        <v>182</v>
      </c>
      <c r="G21" s="611">
        <v>164</v>
      </c>
      <c r="H21" s="611">
        <v>0</v>
      </c>
      <c r="I21" s="611">
        <v>0</v>
      </c>
      <c r="J21" s="611">
        <v>18</v>
      </c>
      <c r="K21" s="611">
        <v>4047</v>
      </c>
      <c r="L21" s="611">
        <v>1203</v>
      </c>
    </row>
    <row r="22" spans="1:20" ht="20.25" customHeight="1">
      <c r="A22" s="691" t="s">
        <v>13</v>
      </c>
      <c r="B22" s="611" t="s">
        <v>143</v>
      </c>
      <c r="C22" s="611">
        <v>33</v>
      </c>
      <c r="D22" s="611">
        <v>33</v>
      </c>
      <c r="E22" s="611">
        <v>13</v>
      </c>
      <c r="F22" s="611">
        <v>13</v>
      </c>
      <c r="G22" s="611">
        <v>13</v>
      </c>
      <c r="H22" s="611">
        <v>20</v>
      </c>
      <c r="I22" s="611">
        <v>0</v>
      </c>
      <c r="J22" s="611">
        <v>0</v>
      </c>
      <c r="K22" s="611">
        <v>114</v>
      </c>
      <c r="L22" s="611">
        <v>54</v>
      </c>
    </row>
    <row r="23" spans="1:20" ht="20.25" customHeight="1">
      <c r="A23" s="691"/>
      <c r="B23" s="611" t="s">
        <v>144</v>
      </c>
      <c r="C23" s="611">
        <v>16</v>
      </c>
      <c r="D23" s="611">
        <v>16</v>
      </c>
      <c r="E23" s="611">
        <v>16</v>
      </c>
      <c r="F23" s="611">
        <v>16</v>
      </c>
      <c r="G23" s="611">
        <v>16</v>
      </c>
      <c r="H23" s="611">
        <v>0</v>
      </c>
      <c r="I23" s="611">
        <v>0</v>
      </c>
      <c r="J23" s="611">
        <v>0</v>
      </c>
      <c r="K23" s="611">
        <v>308</v>
      </c>
      <c r="L23" s="611">
        <v>175</v>
      </c>
    </row>
    <row r="24" spans="1:20" ht="20.25" customHeight="1">
      <c r="A24" s="691"/>
      <c r="B24" s="611" t="s">
        <v>145</v>
      </c>
      <c r="C24" s="611">
        <v>7</v>
      </c>
      <c r="D24" s="611">
        <v>7</v>
      </c>
      <c r="E24" s="611">
        <v>0</v>
      </c>
      <c r="F24" s="611">
        <v>0</v>
      </c>
      <c r="G24" s="611">
        <v>0</v>
      </c>
      <c r="H24" s="611">
        <v>7</v>
      </c>
      <c r="I24" s="611">
        <v>0</v>
      </c>
      <c r="J24" s="611">
        <v>0</v>
      </c>
      <c r="K24" s="611">
        <v>76</v>
      </c>
      <c r="L24" s="611">
        <v>0</v>
      </c>
    </row>
    <row r="25" spans="1:20" ht="20.25" customHeight="1">
      <c r="A25" s="691"/>
      <c r="B25" s="611" t="s">
        <v>146</v>
      </c>
      <c r="C25" s="611">
        <v>10</v>
      </c>
      <c r="D25" s="611">
        <v>10</v>
      </c>
      <c r="E25" s="611">
        <v>0</v>
      </c>
      <c r="F25" s="611">
        <v>0</v>
      </c>
      <c r="G25" s="611">
        <v>0</v>
      </c>
      <c r="H25" s="611">
        <v>10</v>
      </c>
      <c r="I25" s="611">
        <v>0</v>
      </c>
      <c r="J25" s="611">
        <v>0</v>
      </c>
      <c r="K25" s="611">
        <v>42</v>
      </c>
      <c r="L25" s="611">
        <v>0</v>
      </c>
    </row>
    <row r="26" spans="1:20" ht="20.25" customHeight="1">
      <c r="A26" s="691"/>
      <c r="B26" s="611" t="s">
        <v>64</v>
      </c>
      <c r="C26" s="611">
        <v>66</v>
      </c>
      <c r="D26" s="611">
        <v>66</v>
      </c>
      <c r="E26" s="611">
        <v>29</v>
      </c>
      <c r="F26" s="611">
        <v>29</v>
      </c>
      <c r="G26" s="611">
        <v>29</v>
      </c>
      <c r="H26" s="611">
        <v>37</v>
      </c>
      <c r="I26" s="611">
        <v>0</v>
      </c>
      <c r="J26" s="611">
        <v>0</v>
      </c>
      <c r="K26" s="611">
        <v>540</v>
      </c>
      <c r="L26" s="611">
        <v>229</v>
      </c>
    </row>
    <row r="27" spans="1:20" ht="20.25" customHeight="1">
      <c r="A27" s="611" t="s">
        <v>38</v>
      </c>
      <c r="B27" s="611" t="s">
        <v>147</v>
      </c>
      <c r="C27" s="611">
        <v>58</v>
      </c>
      <c r="D27" s="611">
        <v>58</v>
      </c>
      <c r="E27" s="611">
        <v>22</v>
      </c>
      <c r="F27" s="611">
        <v>22</v>
      </c>
      <c r="G27" s="611">
        <v>22</v>
      </c>
      <c r="H27" s="611">
        <v>36</v>
      </c>
      <c r="I27" s="611">
        <v>0</v>
      </c>
      <c r="J27" s="611">
        <v>0</v>
      </c>
      <c r="K27" s="611">
        <v>1000</v>
      </c>
      <c r="L27" s="611">
        <v>759</v>
      </c>
    </row>
    <row r="28" spans="1:20" ht="20.25" customHeight="1">
      <c r="A28" s="691" t="s">
        <v>11</v>
      </c>
      <c r="B28" s="611" t="s">
        <v>148</v>
      </c>
      <c r="C28" s="611">
        <v>20</v>
      </c>
      <c r="D28" s="611">
        <v>7</v>
      </c>
      <c r="E28" s="611">
        <v>7</v>
      </c>
      <c r="F28" s="611">
        <v>7</v>
      </c>
      <c r="G28" s="611">
        <v>7</v>
      </c>
      <c r="H28" s="611">
        <v>0</v>
      </c>
      <c r="I28" s="611">
        <v>0</v>
      </c>
      <c r="J28" s="611">
        <v>0</v>
      </c>
      <c r="K28" s="611">
        <v>500</v>
      </c>
      <c r="L28" s="611">
        <v>138</v>
      </c>
    </row>
    <row r="29" spans="1:20" ht="20.25" customHeight="1">
      <c r="A29" s="691"/>
      <c r="B29" s="611" t="s">
        <v>149</v>
      </c>
      <c r="C29" s="611">
        <v>45</v>
      </c>
      <c r="D29" s="611">
        <v>18</v>
      </c>
      <c r="E29" s="611">
        <v>18</v>
      </c>
      <c r="F29" s="611">
        <v>18</v>
      </c>
      <c r="G29" s="611">
        <v>18</v>
      </c>
      <c r="H29" s="611">
        <v>0</v>
      </c>
      <c r="I29" s="611">
        <v>0</v>
      </c>
      <c r="J29" s="611">
        <v>0</v>
      </c>
      <c r="K29" s="611">
        <v>1000</v>
      </c>
      <c r="L29" s="611">
        <v>248</v>
      </c>
    </row>
    <row r="30" spans="1:20" ht="20.25" customHeight="1">
      <c r="A30" s="691"/>
      <c r="B30" s="611" t="s">
        <v>150</v>
      </c>
      <c r="C30" s="611">
        <v>23</v>
      </c>
      <c r="D30" s="611">
        <v>13</v>
      </c>
      <c r="E30" s="611">
        <v>13</v>
      </c>
      <c r="F30" s="611">
        <v>13</v>
      </c>
      <c r="G30" s="611">
        <v>13</v>
      </c>
      <c r="H30" s="611">
        <v>0</v>
      </c>
      <c r="I30" s="611">
        <v>0</v>
      </c>
      <c r="J30" s="611">
        <v>0</v>
      </c>
      <c r="K30" s="611">
        <v>1000</v>
      </c>
      <c r="L30" s="611">
        <v>415</v>
      </c>
    </row>
    <row r="31" spans="1:20" ht="20.25" customHeight="1">
      <c r="A31" s="691"/>
      <c r="B31" s="611" t="s">
        <v>64</v>
      </c>
      <c r="C31" s="611">
        <v>88</v>
      </c>
      <c r="D31" s="611">
        <v>38</v>
      </c>
      <c r="E31" s="611">
        <v>38</v>
      </c>
      <c r="F31" s="611">
        <v>38</v>
      </c>
      <c r="G31" s="611">
        <v>38</v>
      </c>
      <c r="H31" s="611">
        <v>0</v>
      </c>
      <c r="I31" s="611">
        <v>0</v>
      </c>
      <c r="J31" s="611">
        <v>0</v>
      </c>
      <c r="K31" s="611">
        <v>2500</v>
      </c>
      <c r="L31" s="611">
        <v>801</v>
      </c>
    </row>
    <row r="32" spans="1:20" ht="20.25" customHeight="1">
      <c r="A32" s="691" t="s">
        <v>15</v>
      </c>
      <c r="B32" s="611" t="s">
        <v>151</v>
      </c>
      <c r="C32" s="611">
        <v>209</v>
      </c>
      <c r="D32" s="611">
        <v>209</v>
      </c>
      <c r="E32" s="611">
        <v>209</v>
      </c>
      <c r="F32" s="611">
        <v>209</v>
      </c>
      <c r="G32" s="611">
        <v>178</v>
      </c>
      <c r="H32" s="611">
        <v>0</v>
      </c>
      <c r="I32" s="611">
        <v>0</v>
      </c>
      <c r="J32" s="611">
        <v>31</v>
      </c>
      <c r="K32" s="611">
        <v>391</v>
      </c>
      <c r="L32" s="611">
        <v>314</v>
      </c>
    </row>
    <row r="33" spans="1:12" ht="20.25" customHeight="1">
      <c r="A33" s="691"/>
      <c r="B33" s="611" t="s">
        <v>152</v>
      </c>
      <c r="C33" s="611">
        <v>58</v>
      </c>
      <c r="D33" s="611">
        <v>57</v>
      </c>
      <c r="E33" s="611">
        <v>57</v>
      </c>
      <c r="F33" s="611">
        <v>57</v>
      </c>
      <c r="G33" s="611">
        <v>36</v>
      </c>
      <c r="H33" s="611">
        <v>0</v>
      </c>
      <c r="I33" s="611">
        <v>0</v>
      </c>
      <c r="J33" s="611">
        <v>21</v>
      </c>
      <c r="K33" s="611">
        <v>690</v>
      </c>
      <c r="L33" s="611">
        <v>548</v>
      </c>
    </row>
    <row r="34" spans="1:12" ht="20.25" customHeight="1">
      <c r="A34" s="691"/>
      <c r="B34" s="611" t="s">
        <v>153</v>
      </c>
      <c r="C34" s="611">
        <v>88</v>
      </c>
      <c r="D34" s="611">
        <v>88</v>
      </c>
      <c r="E34" s="611">
        <v>88</v>
      </c>
      <c r="F34" s="611">
        <v>88</v>
      </c>
      <c r="G34" s="611">
        <v>37</v>
      </c>
      <c r="H34" s="611">
        <v>0</v>
      </c>
      <c r="I34" s="611">
        <v>0</v>
      </c>
      <c r="J34" s="611">
        <v>51</v>
      </c>
      <c r="K34" s="611">
        <v>255</v>
      </c>
      <c r="L34" s="611">
        <v>137</v>
      </c>
    </row>
    <row r="35" spans="1:12" ht="20.25" customHeight="1">
      <c r="A35" s="691"/>
      <c r="B35" s="611" t="s">
        <v>154</v>
      </c>
      <c r="C35" s="611">
        <v>45</v>
      </c>
      <c r="D35" s="611">
        <v>43</v>
      </c>
      <c r="E35" s="611">
        <v>43</v>
      </c>
      <c r="F35" s="611">
        <v>43</v>
      </c>
      <c r="G35" s="611">
        <v>21</v>
      </c>
      <c r="H35" s="611">
        <v>0</v>
      </c>
      <c r="I35" s="611">
        <v>0</v>
      </c>
      <c r="J35" s="611">
        <v>22</v>
      </c>
      <c r="K35" s="611">
        <v>372</v>
      </c>
      <c r="L35" s="611">
        <v>186</v>
      </c>
    </row>
    <row r="36" spans="1:12" ht="20.25" customHeight="1">
      <c r="A36" s="691"/>
      <c r="B36" s="611" t="s">
        <v>64</v>
      </c>
      <c r="C36" s="611">
        <v>400</v>
      </c>
      <c r="D36" s="611">
        <v>397</v>
      </c>
      <c r="E36" s="611">
        <v>397</v>
      </c>
      <c r="F36" s="611">
        <v>397</v>
      </c>
      <c r="G36" s="611">
        <v>272</v>
      </c>
      <c r="H36" s="611">
        <v>0</v>
      </c>
      <c r="I36" s="611">
        <v>0</v>
      </c>
      <c r="J36" s="611">
        <v>125</v>
      </c>
      <c r="K36" s="611">
        <v>1708</v>
      </c>
      <c r="L36" s="611">
        <v>1185</v>
      </c>
    </row>
    <row r="37" spans="1:12">
      <c r="E37" s="620"/>
      <c r="F37" s="620"/>
      <c r="G37" s="620"/>
      <c r="H37" s="620"/>
      <c r="I37" s="620"/>
    </row>
    <row r="38" spans="1:12">
      <c r="E38" s="620"/>
      <c r="F38" s="620"/>
      <c r="G38" s="620"/>
      <c r="H38" s="620"/>
      <c r="I38" s="620"/>
    </row>
    <row r="39" spans="1:12">
      <c r="E39" s="620"/>
      <c r="F39" s="620"/>
      <c r="G39" s="620"/>
      <c r="H39" s="620"/>
      <c r="I39" s="620"/>
    </row>
    <row r="40" spans="1:12">
      <c r="E40" s="620"/>
      <c r="F40" s="620"/>
      <c r="G40" s="620"/>
      <c r="H40" s="620"/>
      <c r="I40" s="620"/>
    </row>
    <row r="41" spans="1:12">
      <c r="E41" s="620"/>
      <c r="F41" s="620"/>
      <c r="G41" s="620"/>
      <c r="H41" s="620"/>
      <c r="I41" s="620"/>
    </row>
    <row r="42" spans="1:12">
      <c r="E42" s="620"/>
      <c r="F42" s="620"/>
      <c r="G42" s="620"/>
      <c r="H42" s="620"/>
      <c r="I42" s="620"/>
    </row>
    <row r="52" spans="6:6">
      <c r="F52" s="618">
        <v>328</v>
      </c>
    </row>
  </sheetData>
  <mergeCells count="9">
    <mergeCell ref="A17:A21"/>
    <mergeCell ref="A22:A26"/>
    <mergeCell ref="A28:A31"/>
    <mergeCell ref="A32:A36"/>
    <mergeCell ref="A1:L1"/>
    <mergeCell ref="A2:L2"/>
    <mergeCell ref="A4:A7"/>
    <mergeCell ref="A8:A10"/>
    <mergeCell ref="A11:A16"/>
  </mergeCells>
  <pageMargins left="0.15748031496062992" right="0.15748031496062992" top="0.39370078740157483" bottom="0.23622047244094491" header="0.23622047244094491" footer="0.15748031496062992"/>
  <pageSetup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U58"/>
  <sheetViews>
    <sheetView topLeftCell="A4" workbookViewId="0">
      <selection activeCell="N2" sqref="N2:P2"/>
    </sheetView>
  </sheetViews>
  <sheetFormatPr defaultRowHeight="12.75"/>
  <cols>
    <col min="1" max="1" width="4.140625" style="16" customWidth="1"/>
    <col min="2" max="2" width="13.85546875" style="16" customWidth="1"/>
    <col min="3" max="3" width="10" style="16" customWidth="1"/>
    <col min="4" max="4" width="10.5703125" style="16" bestFit="1" customWidth="1"/>
    <col min="5" max="5" width="11.140625" style="16" bestFit="1" customWidth="1"/>
    <col min="6" max="6" width="7.140625" style="16" customWidth="1"/>
    <col min="7" max="7" width="9.140625" style="16" bestFit="1" customWidth="1"/>
    <col min="8" max="8" width="9.5703125" style="16" bestFit="1" customWidth="1"/>
    <col min="9" max="9" width="18.140625" style="16" bestFit="1" customWidth="1"/>
    <col min="10" max="11" width="10.85546875" style="16" bestFit="1" customWidth="1"/>
    <col min="12" max="12" width="9.28515625" style="16" bestFit="1" customWidth="1"/>
    <col min="13" max="13" width="7.7109375" style="16" bestFit="1" customWidth="1"/>
    <col min="14" max="14" width="13.7109375" style="16" customWidth="1"/>
    <col min="15" max="16" width="8.85546875" style="16" customWidth="1"/>
    <col min="17" max="16384" width="9.140625" style="16"/>
  </cols>
  <sheetData>
    <row r="2" spans="1:21" ht="16.5" customHeight="1">
      <c r="N2" s="721" t="s">
        <v>200</v>
      </c>
      <c r="O2" s="721"/>
      <c r="P2" s="721"/>
      <c r="Q2" s="1"/>
      <c r="R2" s="1"/>
      <c r="S2" s="1"/>
      <c r="T2" s="1"/>
      <c r="U2" s="1"/>
    </row>
    <row r="3" spans="1:21" ht="15.75" customHeight="1">
      <c r="A3" s="722" t="s">
        <v>1024</v>
      </c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</row>
    <row r="4" spans="1:21" ht="20.25" customHeight="1">
      <c r="A4" s="723" t="s">
        <v>1025</v>
      </c>
      <c r="B4" s="720" t="s">
        <v>182</v>
      </c>
      <c r="C4" s="716" t="s">
        <v>183</v>
      </c>
      <c r="D4" s="719" t="s">
        <v>184</v>
      </c>
      <c r="E4" s="719"/>
      <c r="F4" s="719"/>
      <c r="G4" s="719" t="s">
        <v>185</v>
      </c>
      <c r="H4" s="719" t="s">
        <v>186</v>
      </c>
      <c r="I4" s="720" t="s">
        <v>357</v>
      </c>
      <c r="J4" s="719" t="s">
        <v>187</v>
      </c>
      <c r="K4" s="719"/>
      <c r="L4" s="719"/>
      <c r="M4" s="719" t="s">
        <v>188</v>
      </c>
      <c r="N4" s="718" t="s">
        <v>189</v>
      </c>
      <c r="O4" s="719" t="s">
        <v>190</v>
      </c>
      <c r="P4" s="718" t="s">
        <v>1026</v>
      </c>
    </row>
    <row r="5" spans="1:21" ht="26.25" customHeight="1">
      <c r="A5" s="723"/>
      <c r="B5" s="720"/>
      <c r="C5" s="717"/>
      <c r="D5" s="114" t="s">
        <v>300</v>
      </c>
      <c r="E5" s="114" t="s">
        <v>301</v>
      </c>
      <c r="F5" s="114" t="s">
        <v>191</v>
      </c>
      <c r="G5" s="719"/>
      <c r="H5" s="719"/>
      <c r="I5" s="720"/>
      <c r="J5" s="114" t="s">
        <v>300</v>
      </c>
      <c r="K5" s="114" t="s">
        <v>301</v>
      </c>
      <c r="L5" s="114" t="s">
        <v>191</v>
      </c>
      <c r="M5" s="719"/>
      <c r="N5" s="718"/>
      <c r="O5" s="719"/>
      <c r="P5" s="718"/>
    </row>
    <row r="6" spans="1:21" ht="17.25" customHeight="1">
      <c r="A6" s="694">
        <v>1</v>
      </c>
      <c r="B6" s="705" t="s">
        <v>423</v>
      </c>
      <c r="C6" s="115">
        <v>8</v>
      </c>
      <c r="D6" s="116">
        <v>204276.2</v>
      </c>
      <c r="E6" s="116">
        <v>208349.1</v>
      </c>
      <c r="F6" s="116">
        <v>200</v>
      </c>
      <c r="G6" s="103">
        <f t="shared" ref="G6" si="0">(E6-D6)*F6/10^6</f>
        <v>0.81457999999999886</v>
      </c>
      <c r="H6" s="706">
        <f>G6+G7</f>
        <v>4.5678399999999968</v>
      </c>
      <c r="I6" s="117" t="s">
        <v>1285</v>
      </c>
      <c r="J6" s="118">
        <v>2580.6</v>
      </c>
      <c r="K6" s="118">
        <v>2680.7</v>
      </c>
      <c r="L6" s="119">
        <v>8000</v>
      </c>
      <c r="M6" s="103">
        <f>(K6-J6)*L6/10^6</f>
        <v>0.80079999999999929</v>
      </c>
      <c r="N6" s="704">
        <f>SUM(M6:M8)</f>
        <v>4.5288000000000013</v>
      </c>
      <c r="O6" s="704">
        <f>H6-N6</f>
        <v>3.9039999999995523E-2</v>
      </c>
      <c r="P6" s="693">
        <f>O6/H6</f>
        <v>8.5467091666948814E-3</v>
      </c>
    </row>
    <row r="7" spans="1:21" ht="17.25" customHeight="1">
      <c r="A7" s="694"/>
      <c r="B7" s="705"/>
      <c r="C7" s="712">
        <v>8</v>
      </c>
      <c r="D7" s="715">
        <v>342572.79999999999</v>
      </c>
      <c r="E7" s="715">
        <v>361339.1</v>
      </c>
      <c r="F7" s="712">
        <v>200</v>
      </c>
      <c r="G7" s="706">
        <f>(E7-D7)*F7/10^6</f>
        <v>3.7532599999999978</v>
      </c>
      <c r="H7" s="706"/>
      <c r="I7" s="117" t="s">
        <v>1286</v>
      </c>
      <c r="J7" s="120">
        <v>960.5</v>
      </c>
      <c r="K7" s="120">
        <v>1005.8</v>
      </c>
      <c r="L7" s="121">
        <v>40000</v>
      </c>
      <c r="M7" s="103">
        <f t="shared" ref="M7:M38" si="1">(K7-J7)*L7/10^6</f>
        <v>1.8119999999999981</v>
      </c>
      <c r="N7" s="704"/>
      <c r="O7" s="703"/>
      <c r="P7" s="693"/>
    </row>
    <row r="8" spans="1:21" ht="17.25" customHeight="1">
      <c r="A8" s="694"/>
      <c r="B8" s="705"/>
      <c r="C8" s="712"/>
      <c r="D8" s="715"/>
      <c r="E8" s="715"/>
      <c r="F8" s="712"/>
      <c r="G8" s="706"/>
      <c r="H8" s="706"/>
      <c r="I8" s="117" t="s">
        <v>424</v>
      </c>
      <c r="J8" s="122">
        <v>1028.3</v>
      </c>
      <c r="K8" s="122">
        <v>1076.2</v>
      </c>
      <c r="L8" s="121">
        <v>40000</v>
      </c>
      <c r="M8" s="103">
        <f t="shared" si="1"/>
        <v>1.9160000000000037</v>
      </c>
      <c r="N8" s="704"/>
      <c r="O8" s="703"/>
      <c r="P8" s="693"/>
    </row>
    <row r="9" spans="1:21" ht="17.25" customHeight="1">
      <c r="A9" s="694">
        <v>2</v>
      </c>
      <c r="B9" s="705" t="s">
        <v>1029</v>
      </c>
      <c r="C9" s="712">
        <v>12.5</v>
      </c>
      <c r="D9" s="703">
        <v>261784.2</v>
      </c>
      <c r="E9" s="703">
        <v>272610.8</v>
      </c>
      <c r="F9" s="714">
        <v>400</v>
      </c>
      <c r="G9" s="706">
        <f>(E9-D9)*F9/10^6</f>
        <v>4.3306399999999909</v>
      </c>
      <c r="H9" s="706">
        <f>G9</f>
        <v>4.3306399999999909</v>
      </c>
      <c r="I9" s="117" t="s">
        <v>712</v>
      </c>
      <c r="J9" s="123">
        <v>634.29999999999995</v>
      </c>
      <c r="K9" s="123">
        <v>664.8</v>
      </c>
      <c r="L9" s="113">
        <v>40000</v>
      </c>
      <c r="M9" s="103">
        <f t="shared" si="1"/>
        <v>1.22</v>
      </c>
      <c r="N9" s="704">
        <f>SUM(M9:M12)</f>
        <v>4.3119999999999985</v>
      </c>
      <c r="O9" s="704">
        <f>H9-N9</f>
        <v>1.863999999999244E-2</v>
      </c>
      <c r="P9" s="693">
        <f>O9/H9</f>
        <v>4.3042136958954058E-3</v>
      </c>
    </row>
    <row r="10" spans="1:21" ht="17.25" customHeight="1">
      <c r="A10" s="694"/>
      <c r="B10" s="705"/>
      <c r="C10" s="712"/>
      <c r="D10" s="703"/>
      <c r="E10" s="703"/>
      <c r="F10" s="714"/>
      <c r="G10" s="706"/>
      <c r="H10" s="706"/>
      <c r="I10" s="117" t="s">
        <v>714</v>
      </c>
      <c r="J10" s="123">
        <v>936.7</v>
      </c>
      <c r="K10" s="123">
        <v>969.5</v>
      </c>
      <c r="L10" s="113">
        <v>40000</v>
      </c>
      <c r="M10" s="103">
        <f t="shared" si="1"/>
        <v>1.3119999999999981</v>
      </c>
      <c r="N10" s="704"/>
      <c r="O10" s="703"/>
      <c r="P10" s="693"/>
    </row>
    <row r="11" spans="1:21" ht="17.25" customHeight="1">
      <c r="A11" s="694"/>
      <c r="B11" s="705"/>
      <c r="C11" s="712">
        <v>12.5</v>
      </c>
      <c r="D11" s="703"/>
      <c r="E11" s="703"/>
      <c r="F11" s="714"/>
      <c r="G11" s="706"/>
      <c r="H11" s="706"/>
      <c r="I11" s="117" t="s">
        <v>713</v>
      </c>
      <c r="J11" s="123">
        <v>867.6</v>
      </c>
      <c r="K11" s="123">
        <v>898</v>
      </c>
      <c r="L11" s="113">
        <v>40000</v>
      </c>
      <c r="M11" s="103">
        <f t="shared" si="1"/>
        <v>1.2159999999999991</v>
      </c>
      <c r="N11" s="704"/>
      <c r="O11" s="703"/>
      <c r="P11" s="693"/>
    </row>
    <row r="12" spans="1:21" ht="17.25" customHeight="1">
      <c r="A12" s="694"/>
      <c r="B12" s="705"/>
      <c r="C12" s="712"/>
      <c r="D12" s="703"/>
      <c r="E12" s="703"/>
      <c r="F12" s="714"/>
      <c r="G12" s="706"/>
      <c r="H12" s="706"/>
      <c r="I12" s="117" t="s">
        <v>715</v>
      </c>
      <c r="J12" s="124">
        <v>511.1</v>
      </c>
      <c r="K12" s="124">
        <v>525.20000000000005</v>
      </c>
      <c r="L12" s="113">
        <v>40000</v>
      </c>
      <c r="M12" s="103">
        <f t="shared" si="1"/>
        <v>0.56400000000000095</v>
      </c>
      <c r="N12" s="704"/>
      <c r="O12" s="703"/>
      <c r="P12" s="693"/>
    </row>
    <row r="13" spans="1:21" ht="17.25" customHeight="1">
      <c r="A13" s="694">
        <v>3</v>
      </c>
      <c r="B13" s="705" t="s">
        <v>218</v>
      </c>
      <c r="C13" s="712">
        <v>5</v>
      </c>
      <c r="D13" s="703">
        <v>11929.5</v>
      </c>
      <c r="E13" s="703">
        <v>13504.5</v>
      </c>
      <c r="F13" s="703">
        <v>1000</v>
      </c>
      <c r="G13" s="703">
        <f>F13*(E13-D13)/10^6</f>
        <v>1.575</v>
      </c>
      <c r="H13" s="706">
        <f>G13</f>
        <v>1.575</v>
      </c>
      <c r="I13" s="117" t="s">
        <v>1287</v>
      </c>
      <c r="J13" s="123">
        <v>1601.6</v>
      </c>
      <c r="K13" s="123">
        <v>1768.1</v>
      </c>
      <c r="L13" s="123">
        <v>1000</v>
      </c>
      <c r="M13" s="103">
        <f t="shared" si="1"/>
        <v>0.16650000000000001</v>
      </c>
      <c r="N13" s="713">
        <f>SUM(M13:M15)</f>
        <v>1.5686</v>
      </c>
      <c r="O13" s="704">
        <f>H13-N13</f>
        <v>6.3999999999999613E-3</v>
      </c>
      <c r="P13" s="693">
        <f>O13/H13</f>
        <v>4.063492063492039E-3</v>
      </c>
    </row>
    <row r="14" spans="1:21" ht="17.25" customHeight="1">
      <c r="A14" s="694"/>
      <c r="B14" s="705"/>
      <c r="C14" s="712"/>
      <c r="D14" s="703"/>
      <c r="E14" s="703"/>
      <c r="F14" s="703"/>
      <c r="G14" s="703"/>
      <c r="H14" s="706"/>
      <c r="I14" s="117" t="s">
        <v>1288</v>
      </c>
      <c r="J14" s="123">
        <v>6266.5</v>
      </c>
      <c r="K14" s="123">
        <v>6901.5</v>
      </c>
      <c r="L14" s="123">
        <v>1000</v>
      </c>
      <c r="M14" s="103">
        <f t="shared" si="1"/>
        <v>0.63500000000000001</v>
      </c>
      <c r="N14" s="713"/>
      <c r="O14" s="703"/>
      <c r="P14" s="693"/>
    </row>
    <row r="15" spans="1:21" ht="17.25" customHeight="1">
      <c r="A15" s="694"/>
      <c r="B15" s="705"/>
      <c r="C15" s="115">
        <v>5</v>
      </c>
      <c r="D15" s="703"/>
      <c r="E15" s="703"/>
      <c r="F15" s="703"/>
      <c r="G15" s="703"/>
      <c r="H15" s="706"/>
      <c r="I15" s="125" t="s">
        <v>1289</v>
      </c>
      <c r="J15" s="113">
        <v>3995.4</v>
      </c>
      <c r="K15" s="113">
        <v>4762.5</v>
      </c>
      <c r="L15" s="113">
        <v>1000</v>
      </c>
      <c r="M15" s="103">
        <f t="shared" si="1"/>
        <v>0.76709999999999989</v>
      </c>
      <c r="N15" s="713"/>
      <c r="O15" s="703"/>
      <c r="P15" s="693"/>
    </row>
    <row r="16" spans="1:21" ht="17.25" customHeight="1">
      <c r="A16" s="694">
        <v>4</v>
      </c>
      <c r="B16" s="705" t="s">
        <v>1290</v>
      </c>
      <c r="C16" s="115">
        <v>12.5</v>
      </c>
      <c r="D16" s="712">
        <v>524.53150000000005</v>
      </c>
      <c r="E16" s="712">
        <v>548.04949999999997</v>
      </c>
      <c r="F16" s="712">
        <v>120000</v>
      </c>
      <c r="G16" s="703">
        <f>F16*(E16-D16)/10^6</f>
        <v>2.8221599999999896</v>
      </c>
      <c r="H16" s="706">
        <f>G16</f>
        <v>2.8221599999999896</v>
      </c>
      <c r="I16" s="126" t="s">
        <v>1290</v>
      </c>
      <c r="J16" s="119">
        <v>1127.377</v>
      </c>
      <c r="K16" s="119">
        <v>1175.7895000000001</v>
      </c>
      <c r="L16" s="119">
        <v>20000</v>
      </c>
      <c r="M16" s="103">
        <f t="shared" si="1"/>
        <v>0.96825000000000272</v>
      </c>
      <c r="N16" s="713">
        <f>SUM(M16:M18)</f>
        <v>2.8119600000000013</v>
      </c>
      <c r="O16" s="704">
        <f>H16-N16</f>
        <v>1.0199999999988218E-2</v>
      </c>
      <c r="P16" s="693">
        <f>O16/H16</f>
        <v>3.6142529126584801E-3</v>
      </c>
    </row>
    <row r="17" spans="1:16" ht="17.25" customHeight="1">
      <c r="A17" s="694"/>
      <c r="B17" s="705"/>
      <c r="C17" s="712">
        <v>12.5</v>
      </c>
      <c r="D17" s="712"/>
      <c r="E17" s="712"/>
      <c r="F17" s="712"/>
      <c r="G17" s="703"/>
      <c r="H17" s="706"/>
      <c r="I17" s="126" t="s">
        <v>1291</v>
      </c>
      <c r="J17" s="119">
        <v>976.61450000000002</v>
      </c>
      <c r="K17" s="119">
        <v>1018.9195</v>
      </c>
      <c r="L17" s="119">
        <v>20000</v>
      </c>
      <c r="M17" s="103">
        <f t="shared" si="1"/>
        <v>0.84609999999999896</v>
      </c>
      <c r="N17" s="713"/>
      <c r="O17" s="703"/>
      <c r="P17" s="693"/>
    </row>
    <row r="18" spans="1:16" ht="17.25" customHeight="1">
      <c r="A18" s="694"/>
      <c r="B18" s="705"/>
      <c r="C18" s="712"/>
      <c r="D18" s="712"/>
      <c r="E18" s="712"/>
      <c r="F18" s="712"/>
      <c r="G18" s="703"/>
      <c r="H18" s="706"/>
      <c r="I18" s="126" t="s">
        <v>1292</v>
      </c>
      <c r="J18" s="119">
        <v>1052.461</v>
      </c>
      <c r="K18" s="119">
        <v>1102.3415</v>
      </c>
      <c r="L18" s="119">
        <v>20000</v>
      </c>
      <c r="M18" s="103">
        <f t="shared" si="1"/>
        <v>0.99760999999999966</v>
      </c>
      <c r="N18" s="713"/>
      <c r="O18" s="703"/>
      <c r="P18" s="693"/>
    </row>
    <row r="19" spans="1:16" ht="17.25" customHeight="1">
      <c r="A19" s="694">
        <v>5</v>
      </c>
      <c r="B19" s="705" t="s">
        <v>1027</v>
      </c>
      <c r="C19" s="712">
        <v>8</v>
      </c>
      <c r="D19" s="703">
        <v>289942.7</v>
      </c>
      <c r="E19" s="703">
        <v>303751.86</v>
      </c>
      <c r="F19" s="702">
        <v>200</v>
      </c>
      <c r="G19" s="706">
        <f t="shared" ref="G19" si="2">(E19-D19)*F19/1000000</f>
        <v>2.7618319999999947</v>
      </c>
      <c r="H19" s="706">
        <f>G19</f>
        <v>2.7618319999999947</v>
      </c>
      <c r="I19" s="126" t="s">
        <v>376</v>
      </c>
      <c r="J19" s="119">
        <v>760.53599999999994</v>
      </c>
      <c r="K19" s="119">
        <v>794.59950000000003</v>
      </c>
      <c r="L19" s="119">
        <v>20000</v>
      </c>
      <c r="M19" s="103">
        <f t="shared" si="1"/>
        <v>0.68127000000000171</v>
      </c>
      <c r="N19" s="704">
        <f>SUM(M19:M22)</f>
        <v>2.7275500000000021</v>
      </c>
      <c r="O19" s="704">
        <f>H19-N19</f>
        <v>3.4281999999992596E-2</v>
      </c>
      <c r="P19" s="693">
        <f>O19/H19</f>
        <v>1.2412775288284248E-2</v>
      </c>
    </row>
    <row r="20" spans="1:16" ht="17.25" customHeight="1">
      <c r="A20" s="694"/>
      <c r="B20" s="705"/>
      <c r="C20" s="712"/>
      <c r="D20" s="703"/>
      <c r="E20" s="703"/>
      <c r="F20" s="702"/>
      <c r="G20" s="706"/>
      <c r="H20" s="706"/>
      <c r="I20" s="126" t="s">
        <v>378</v>
      </c>
      <c r="J20" s="127">
        <v>829.47149999999999</v>
      </c>
      <c r="K20" s="127">
        <v>871.22649999999999</v>
      </c>
      <c r="L20" s="119">
        <v>20000</v>
      </c>
      <c r="M20" s="103">
        <f t="shared" si="1"/>
        <v>0.83509999999999984</v>
      </c>
      <c r="N20" s="704"/>
      <c r="O20" s="703"/>
      <c r="P20" s="693"/>
    </row>
    <row r="21" spans="1:16" ht="17.25" customHeight="1">
      <c r="A21" s="694"/>
      <c r="B21" s="705"/>
      <c r="C21" s="712">
        <v>8</v>
      </c>
      <c r="D21" s="703"/>
      <c r="E21" s="703"/>
      <c r="F21" s="702"/>
      <c r="G21" s="706"/>
      <c r="H21" s="706"/>
      <c r="I21" s="126" t="s">
        <v>392</v>
      </c>
      <c r="J21" s="119">
        <v>877.03</v>
      </c>
      <c r="K21" s="119">
        <v>921.06050000000005</v>
      </c>
      <c r="L21" s="119">
        <v>20000</v>
      </c>
      <c r="M21" s="103">
        <f t="shared" si="1"/>
        <v>0.88061000000000156</v>
      </c>
      <c r="N21" s="704"/>
      <c r="O21" s="703"/>
      <c r="P21" s="693"/>
    </row>
    <row r="22" spans="1:16" ht="17.25" customHeight="1">
      <c r="A22" s="694"/>
      <c r="B22" s="705"/>
      <c r="C22" s="712"/>
      <c r="D22" s="703"/>
      <c r="E22" s="703"/>
      <c r="F22" s="702"/>
      <c r="G22" s="706"/>
      <c r="H22" s="706"/>
      <c r="I22" s="126" t="s">
        <v>1028</v>
      </c>
      <c r="J22" s="119">
        <v>448.98700000000002</v>
      </c>
      <c r="K22" s="119">
        <v>465.51549999999997</v>
      </c>
      <c r="L22" s="119">
        <v>20000</v>
      </c>
      <c r="M22" s="103">
        <f t="shared" si="1"/>
        <v>0.33056999999999903</v>
      </c>
      <c r="N22" s="704"/>
      <c r="O22" s="703"/>
      <c r="P22" s="693"/>
    </row>
    <row r="23" spans="1:16" ht="17.25" customHeight="1">
      <c r="A23" s="694">
        <v>6</v>
      </c>
      <c r="B23" s="705" t="s">
        <v>217</v>
      </c>
      <c r="C23" s="712">
        <v>12.5</v>
      </c>
      <c r="D23" s="703">
        <v>123014.8</v>
      </c>
      <c r="E23" s="703">
        <v>130449.66</v>
      </c>
      <c r="F23" s="702">
        <v>400</v>
      </c>
      <c r="G23" s="706">
        <f t="shared" ref="G23" si="3">(E23-D23)*F23/1000000</f>
        <v>2.9739439999999999</v>
      </c>
      <c r="H23" s="706">
        <f>G23</f>
        <v>2.9739439999999999</v>
      </c>
      <c r="I23" s="126" t="s">
        <v>1096</v>
      </c>
      <c r="J23" s="119">
        <v>4679220</v>
      </c>
      <c r="K23" s="119">
        <v>5157720</v>
      </c>
      <c r="L23" s="119">
        <v>1</v>
      </c>
      <c r="M23" s="103">
        <f t="shared" si="1"/>
        <v>0.47849999999999998</v>
      </c>
      <c r="N23" s="704">
        <f>SUM(M23:M26)</f>
        <v>2.9667000000000003</v>
      </c>
      <c r="O23" s="704">
        <f>H23-N23</f>
        <v>7.2439999999995841E-3</v>
      </c>
      <c r="P23" s="693">
        <f>O23/H23</f>
        <v>2.435822597869894E-3</v>
      </c>
    </row>
    <row r="24" spans="1:16" ht="17.25" customHeight="1">
      <c r="A24" s="694"/>
      <c r="B24" s="705"/>
      <c r="C24" s="712"/>
      <c r="D24" s="703"/>
      <c r="E24" s="703"/>
      <c r="F24" s="702"/>
      <c r="G24" s="706"/>
      <c r="H24" s="706"/>
      <c r="I24" s="126" t="s">
        <v>1097</v>
      </c>
      <c r="J24" s="119">
        <v>5440420</v>
      </c>
      <c r="K24" s="119">
        <v>5971490</v>
      </c>
      <c r="L24" s="119">
        <v>1</v>
      </c>
      <c r="M24" s="103">
        <f t="shared" si="1"/>
        <v>0.53107000000000004</v>
      </c>
      <c r="N24" s="704"/>
      <c r="O24" s="703"/>
      <c r="P24" s="693"/>
    </row>
    <row r="25" spans="1:16" ht="17.25" customHeight="1">
      <c r="A25" s="694"/>
      <c r="B25" s="705"/>
      <c r="C25" s="712">
        <v>12.5</v>
      </c>
      <c r="D25" s="703"/>
      <c r="E25" s="703"/>
      <c r="F25" s="702"/>
      <c r="G25" s="706"/>
      <c r="H25" s="706"/>
      <c r="I25" s="126" t="s">
        <v>1293</v>
      </c>
      <c r="J25" s="119">
        <v>10557500</v>
      </c>
      <c r="K25" s="119">
        <v>11616540</v>
      </c>
      <c r="L25" s="119">
        <v>1</v>
      </c>
      <c r="M25" s="103">
        <f t="shared" si="1"/>
        <v>1.05904</v>
      </c>
      <c r="N25" s="704"/>
      <c r="O25" s="703"/>
      <c r="P25" s="693"/>
    </row>
    <row r="26" spans="1:16" ht="17.25" customHeight="1">
      <c r="A26" s="694"/>
      <c r="B26" s="705"/>
      <c r="C26" s="712"/>
      <c r="D26" s="703"/>
      <c r="E26" s="703"/>
      <c r="F26" s="702"/>
      <c r="G26" s="706"/>
      <c r="H26" s="706"/>
      <c r="I26" s="126" t="s">
        <v>1095</v>
      </c>
      <c r="J26" s="119">
        <v>8020540</v>
      </c>
      <c r="K26" s="119">
        <v>8918630</v>
      </c>
      <c r="L26" s="119">
        <v>1</v>
      </c>
      <c r="M26" s="103">
        <f t="shared" si="1"/>
        <v>0.89809000000000005</v>
      </c>
      <c r="N26" s="704"/>
      <c r="O26" s="703"/>
      <c r="P26" s="693"/>
    </row>
    <row r="27" spans="1:16" ht="17.25" customHeight="1">
      <c r="A27" s="694">
        <v>7</v>
      </c>
      <c r="B27" s="705" t="s">
        <v>192</v>
      </c>
      <c r="C27" s="128">
        <v>8</v>
      </c>
      <c r="D27" s="128">
        <v>218929</v>
      </c>
      <c r="E27" s="128">
        <v>228567.7</v>
      </c>
      <c r="F27" s="128">
        <v>200</v>
      </c>
      <c r="G27" s="103">
        <f t="shared" ref="G27:G28" si="4">(E27-D27)*F27/10^6</f>
        <v>1.9277400000000022</v>
      </c>
      <c r="H27" s="706">
        <f>G27+G28</f>
        <v>3.8763200000000011</v>
      </c>
      <c r="I27" s="126" t="s">
        <v>716</v>
      </c>
      <c r="J27" s="128">
        <v>15060600</v>
      </c>
      <c r="K27" s="128">
        <v>16014400</v>
      </c>
      <c r="L27" s="128">
        <v>2</v>
      </c>
      <c r="M27" s="103">
        <f t="shared" si="1"/>
        <v>1.9076</v>
      </c>
      <c r="N27" s="706">
        <f>M27+M28</f>
        <v>3.8347600000000002</v>
      </c>
      <c r="O27" s="704">
        <f>H27-N27</f>
        <v>4.156000000000093E-2</v>
      </c>
      <c r="P27" s="693">
        <f>O27/H27</f>
        <v>1.072150906013975E-2</v>
      </c>
    </row>
    <row r="28" spans="1:16" ht="17.25" customHeight="1">
      <c r="A28" s="694"/>
      <c r="B28" s="705"/>
      <c r="C28" s="128">
        <v>8</v>
      </c>
      <c r="D28" s="128">
        <v>172726.7</v>
      </c>
      <c r="E28" s="128">
        <v>182469.6</v>
      </c>
      <c r="F28" s="128">
        <v>200</v>
      </c>
      <c r="G28" s="103">
        <f t="shared" si="4"/>
        <v>1.9485799999999989</v>
      </c>
      <c r="H28" s="706"/>
      <c r="I28" s="126" t="s">
        <v>192</v>
      </c>
      <c r="J28" s="128">
        <v>11925340</v>
      </c>
      <c r="K28" s="128">
        <v>12888920</v>
      </c>
      <c r="L28" s="128">
        <v>2</v>
      </c>
      <c r="M28" s="103">
        <f t="shared" si="1"/>
        <v>1.92716</v>
      </c>
      <c r="N28" s="706"/>
      <c r="O28" s="703"/>
      <c r="P28" s="693"/>
    </row>
    <row r="29" spans="1:16" ht="17.25" customHeight="1">
      <c r="A29" s="694">
        <v>8</v>
      </c>
      <c r="B29" s="705" t="s">
        <v>1033</v>
      </c>
      <c r="C29" s="694">
        <v>5</v>
      </c>
      <c r="D29" s="710">
        <v>48365.599999999999</v>
      </c>
      <c r="E29" s="710">
        <v>49150.1</v>
      </c>
      <c r="F29" s="694">
        <v>1000</v>
      </c>
      <c r="G29" s="703">
        <f>(E29-D29)*F29/1000000</f>
        <v>0.78449999999999998</v>
      </c>
      <c r="H29" s="703">
        <f>G29</f>
        <v>0.78449999999999998</v>
      </c>
      <c r="I29" s="126" t="s">
        <v>1034</v>
      </c>
      <c r="J29" s="97">
        <v>8561.14</v>
      </c>
      <c r="K29" s="123">
        <v>8787.43</v>
      </c>
      <c r="L29" s="101">
        <v>1000</v>
      </c>
      <c r="M29" s="103">
        <f t="shared" si="1"/>
        <v>0.22629000000000088</v>
      </c>
      <c r="N29" s="703">
        <f>M29+M30</f>
        <v>0.77355000000000296</v>
      </c>
      <c r="O29" s="711">
        <f>H29-N29</f>
        <v>1.0949999999997018E-2</v>
      </c>
      <c r="P29" s="693">
        <f>O29/H29</f>
        <v>1.3957934990435969E-2</v>
      </c>
    </row>
    <row r="30" spans="1:16" ht="17.25" customHeight="1">
      <c r="A30" s="694"/>
      <c r="B30" s="705"/>
      <c r="C30" s="694"/>
      <c r="D30" s="710"/>
      <c r="E30" s="710"/>
      <c r="F30" s="694"/>
      <c r="G30" s="703"/>
      <c r="H30" s="703"/>
      <c r="I30" s="126" t="s">
        <v>195</v>
      </c>
      <c r="J30" s="97">
        <v>12231.73</v>
      </c>
      <c r="K30" s="123">
        <v>12505.36</v>
      </c>
      <c r="L30" s="101">
        <v>2000</v>
      </c>
      <c r="M30" s="103">
        <f t="shared" si="1"/>
        <v>0.54726000000000208</v>
      </c>
      <c r="N30" s="703"/>
      <c r="O30" s="703"/>
      <c r="P30" s="693"/>
    </row>
    <row r="31" spans="1:16" ht="17.25" customHeight="1">
      <c r="A31" s="694">
        <v>9</v>
      </c>
      <c r="B31" s="705" t="s">
        <v>226</v>
      </c>
      <c r="C31" s="707">
        <v>8</v>
      </c>
      <c r="D31" s="710">
        <v>3537548</v>
      </c>
      <c r="E31" s="710">
        <v>3580419</v>
      </c>
      <c r="F31" s="710">
        <v>120</v>
      </c>
      <c r="G31" s="703">
        <f>(E31-D31)*F31/10^6</f>
        <v>5.14452</v>
      </c>
      <c r="H31" s="703">
        <f>G31</f>
        <v>5.14452</v>
      </c>
      <c r="I31" s="126" t="s">
        <v>226</v>
      </c>
      <c r="J31" s="99">
        <v>9337.7000000000007</v>
      </c>
      <c r="K31" s="123">
        <v>9564</v>
      </c>
      <c r="L31" s="101">
        <v>4000</v>
      </c>
      <c r="M31" s="103">
        <f t="shared" si="1"/>
        <v>0.90519999999999712</v>
      </c>
      <c r="N31" s="704">
        <f>SUM(M31:M35)</f>
        <v>5.0867800000000063</v>
      </c>
      <c r="O31" s="704">
        <f>H31-N31</f>
        <v>5.7739999999993685E-2</v>
      </c>
      <c r="P31" s="693">
        <f>O31/H31</f>
        <v>1.1223593260400132E-2</v>
      </c>
    </row>
    <row r="32" spans="1:16" ht="17.25" customHeight="1">
      <c r="A32" s="694"/>
      <c r="B32" s="705"/>
      <c r="C32" s="709"/>
      <c r="D32" s="710"/>
      <c r="E32" s="710"/>
      <c r="F32" s="710"/>
      <c r="G32" s="703"/>
      <c r="H32" s="703"/>
      <c r="I32" s="126" t="s">
        <v>1294</v>
      </c>
      <c r="J32" s="99">
        <v>4398290</v>
      </c>
      <c r="K32" s="123">
        <v>4447330</v>
      </c>
      <c r="L32" s="101">
        <v>20</v>
      </c>
      <c r="M32" s="103">
        <f t="shared" si="1"/>
        <v>0.98080000000000001</v>
      </c>
      <c r="N32" s="703"/>
      <c r="O32" s="703"/>
      <c r="P32" s="693"/>
    </row>
    <row r="33" spans="1:16" ht="17.25" customHeight="1">
      <c r="A33" s="694"/>
      <c r="B33" s="705"/>
      <c r="C33" s="707">
        <v>8</v>
      </c>
      <c r="D33" s="710"/>
      <c r="E33" s="710"/>
      <c r="F33" s="710"/>
      <c r="G33" s="703"/>
      <c r="H33" s="703"/>
      <c r="I33" s="126" t="s">
        <v>699</v>
      </c>
      <c r="J33" s="97">
        <v>25218.75</v>
      </c>
      <c r="K33" s="123">
        <v>25474.33</v>
      </c>
      <c r="L33" s="101">
        <v>4000</v>
      </c>
      <c r="M33" s="103">
        <f t="shared" si="1"/>
        <v>1.022320000000007</v>
      </c>
      <c r="N33" s="703"/>
      <c r="O33" s="703"/>
      <c r="P33" s="693"/>
    </row>
    <row r="34" spans="1:16" ht="17.25" customHeight="1">
      <c r="A34" s="694"/>
      <c r="B34" s="705"/>
      <c r="C34" s="708"/>
      <c r="D34" s="710"/>
      <c r="E34" s="710"/>
      <c r="F34" s="710"/>
      <c r="G34" s="703"/>
      <c r="H34" s="703"/>
      <c r="I34" s="126" t="s">
        <v>1295</v>
      </c>
      <c r="J34" s="97">
        <v>4672031</v>
      </c>
      <c r="K34" s="123">
        <v>4717470</v>
      </c>
      <c r="L34" s="101">
        <v>40</v>
      </c>
      <c r="M34" s="103">
        <f t="shared" si="1"/>
        <v>1.8175600000000001</v>
      </c>
      <c r="N34" s="703"/>
      <c r="O34" s="703"/>
      <c r="P34" s="693"/>
    </row>
    <row r="35" spans="1:16" ht="17.25" customHeight="1">
      <c r="A35" s="694"/>
      <c r="B35" s="705"/>
      <c r="C35" s="709"/>
      <c r="D35" s="710"/>
      <c r="E35" s="710"/>
      <c r="F35" s="710"/>
      <c r="G35" s="703"/>
      <c r="H35" s="703"/>
      <c r="I35" s="126" t="s">
        <v>700</v>
      </c>
      <c r="J35" s="97">
        <v>46493.4</v>
      </c>
      <c r="K35" s="123">
        <v>46854.3</v>
      </c>
      <c r="L35" s="101">
        <v>1000</v>
      </c>
      <c r="M35" s="103">
        <f t="shared" si="1"/>
        <v>0.36090000000000144</v>
      </c>
      <c r="N35" s="703"/>
      <c r="O35" s="703"/>
      <c r="P35" s="693"/>
    </row>
    <row r="36" spans="1:16" ht="17.25" customHeight="1">
      <c r="A36" s="694">
        <v>10</v>
      </c>
      <c r="B36" s="705" t="s">
        <v>1035</v>
      </c>
      <c r="C36" s="100">
        <v>5</v>
      </c>
      <c r="D36" s="703">
        <v>21678.6</v>
      </c>
      <c r="E36" s="703">
        <v>22655.5</v>
      </c>
      <c r="F36" s="703">
        <v>1000</v>
      </c>
      <c r="G36" s="703">
        <f>(E36-D36)*F36/1000000</f>
        <v>0.97690000000000143</v>
      </c>
      <c r="H36" s="703">
        <f>G36</f>
        <v>0.97690000000000143</v>
      </c>
      <c r="I36" s="126" t="s">
        <v>1035</v>
      </c>
      <c r="J36" s="129">
        <v>11872.7</v>
      </c>
      <c r="K36" s="123">
        <v>12434.9</v>
      </c>
      <c r="L36" s="101">
        <v>1000</v>
      </c>
      <c r="M36" s="103">
        <f t="shared" si="1"/>
        <v>0.56219999999999892</v>
      </c>
      <c r="N36" s="703">
        <f>M36+M37+M38</f>
        <v>0.97319999999999895</v>
      </c>
      <c r="O36" s="703">
        <f>H36-N36</f>
        <v>3.7000000000024791E-3</v>
      </c>
      <c r="P36" s="693">
        <f>O36/H36</f>
        <v>3.7874910430980382E-3</v>
      </c>
    </row>
    <row r="37" spans="1:16" ht="21.75" customHeight="1">
      <c r="A37" s="694"/>
      <c r="B37" s="705"/>
      <c r="C37" s="703">
        <v>5</v>
      </c>
      <c r="D37" s="703"/>
      <c r="E37" s="703"/>
      <c r="F37" s="703"/>
      <c r="G37" s="703"/>
      <c r="H37" s="703"/>
      <c r="I37" s="126" t="s">
        <v>576</v>
      </c>
      <c r="J37" s="129">
        <v>5213.8</v>
      </c>
      <c r="K37" s="123">
        <v>5442.8</v>
      </c>
      <c r="L37" s="101">
        <v>1000</v>
      </c>
      <c r="M37" s="103">
        <f t="shared" si="1"/>
        <v>0.22900000000000001</v>
      </c>
      <c r="N37" s="703"/>
      <c r="O37" s="703"/>
      <c r="P37" s="693"/>
    </row>
    <row r="38" spans="1:16">
      <c r="A38" s="694"/>
      <c r="B38" s="705"/>
      <c r="C38" s="703"/>
      <c r="D38" s="703"/>
      <c r="E38" s="703"/>
      <c r="F38" s="703"/>
      <c r="G38" s="703"/>
      <c r="H38" s="703"/>
      <c r="I38" s="126" t="s">
        <v>1036</v>
      </c>
      <c r="J38" s="129">
        <v>4557.3</v>
      </c>
      <c r="K38" s="123">
        <v>4739.3</v>
      </c>
      <c r="L38" s="101">
        <v>1000</v>
      </c>
      <c r="M38" s="103">
        <f t="shared" si="1"/>
        <v>0.182</v>
      </c>
      <c r="N38" s="703"/>
      <c r="O38" s="703"/>
      <c r="P38" s="693"/>
    </row>
    <row r="39" spans="1:16">
      <c r="A39" s="101">
        <v>11</v>
      </c>
      <c r="B39" s="102" t="s">
        <v>1031</v>
      </c>
      <c r="C39" s="100">
        <v>3.15</v>
      </c>
      <c r="D39" s="130">
        <v>30800400</v>
      </c>
      <c r="E39" s="130">
        <v>31608300</v>
      </c>
      <c r="F39" s="100">
        <v>1</v>
      </c>
      <c r="G39" s="103">
        <f t="shared" ref="G39:G40" si="5">(E39-D39)*F39/1000000</f>
        <v>0.80789999999999995</v>
      </c>
      <c r="H39" s="103">
        <f>G39</f>
        <v>0.80789999999999995</v>
      </c>
      <c r="I39" s="102" t="s">
        <v>1032</v>
      </c>
      <c r="J39" s="131">
        <v>2323.3000000000002</v>
      </c>
      <c r="K39" s="131">
        <v>2523.3000000000002</v>
      </c>
      <c r="L39" s="101">
        <v>4000</v>
      </c>
      <c r="M39" s="103">
        <f>(K39-J39)*L39/1000000</f>
        <v>0.8</v>
      </c>
      <c r="N39" s="110">
        <f>M39</f>
        <v>0.8</v>
      </c>
      <c r="O39" s="110">
        <f>H39-N39</f>
        <v>7.8999999999999071E-3</v>
      </c>
      <c r="P39" s="111">
        <f>O39/H39</f>
        <v>9.7784379254857133E-3</v>
      </c>
    </row>
    <row r="40" spans="1:16">
      <c r="A40" s="694">
        <v>12</v>
      </c>
      <c r="B40" s="705" t="s">
        <v>194</v>
      </c>
      <c r="C40" s="703">
        <v>8</v>
      </c>
      <c r="D40" s="703">
        <v>557.154</v>
      </c>
      <c r="E40" s="703">
        <v>581.3415</v>
      </c>
      <c r="F40" s="703">
        <v>120000</v>
      </c>
      <c r="G40" s="706">
        <f t="shared" si="5"/>
        <v>2.9024999999999999</v>
      </c>
      <c r="H40" s="706">
        <f>G40</f>
        <v>2.9024999999999999</v>
      </c>
      <c r="I40" s="104" t="s">
        <v>430</v>
      </c>
      <c r="J40" s="119">
        <v>958.92650000000003</v>
      </c>
      <c r="K40" s="123">
        <v>1016.191</v>
      </c>
      <c r="L40" s="129">
        <v>20000</v>
      </c>
      <c r="M40" s="103">
        <f t="shared" ref="M40:M52" si="6">(K40-J40)*L40/10^6</f>
        <v>1.1452899999999999</v>
      </c>
      <c r="N40" s="704">
        <f>SUM(M40:M43)</f>
        <v>2.8949300000000022</v>
      </c>
      <c r="O40" s="704">
        <f>H40-N40</f>
        <v>7.5699999999976342E-3</v>
      </c>
      <c r="P40" s="693">
        <f>O40/H40</f>
        <v>2.6080964685607699E-3</v>
      </c>
    </row>
    <row r="41" spans="1:16">
      <c r="A41" s="694"/>
      <c r="B41" s="705"/>
      <c r="C41" s="703"/>
      <c r="D41" s="703"/>
      <c r="E41" s="703"/>
      <c r="F41" s="703"/>
      <c r="G41" s="706"/>
      <c r="H41" s="706"/>
      <c r="I41" s="104" t="s">
        <v>446</v>
      </c>
      <c r="J41" s="119">
        <v>327.08850000000001</v>
      </c>
      <c r="K41" s="123">
        <v>356.67849999999999</v>
      </c>
      <c r="L41" s="129">
        <v>20000</v>
      </c>
      <c r="M41" s="103">
        <f t="shared" si="6"/>
        <v>0.59179999999999955</v>
      </c>
      <c r="N41" s="704"/>
      <c r="O41" s="703"/>
      <c r="P41" s="693"/>
    </row>
    <row r="42" spans="1:16">
      <c r="A42" s="694"/>
      <c r="B42" s="705"/>
      <c r="C42" s="703">
        <v>8</v>
      </c>
      <c r="D42" s="703"/>
      <c r="E42" s="703"/>
      <c r="F42" s="703"/>
      <c r="G42" s="706"/>
      <c r="H42" s="706"/>
      <c r="I42" s="104" t="s">
        <v>445</v>
      </c>
      <c r="J42" s="119">
        <v>1305.4749999999999</v>
      </c>
      <c r="K42" s="123">
        <v>1342.296</v>
      </c>
      <c r="L42" s="129">
        <v>20000</v>
      </c>
      <c r="M42" s="103">
        <f t="shared" si="6"/>
        <v>0.73642000000000274</v>
      </c>
      <c r="N42" s="704"/>
      <c r="O42" s="703"/>
      <c r="P42" s="693"/>
    </row>
    <row r="43" spans="1:16">
      <c r="A43" s="694"/>
      <c r="B43" s="705"/>
      <c r="C43" s="703"/>
      <c r="D43" s="703"/>
      <c r="E43" s="703"/>
      <c r="F43" s="703"/>
      <c r="G43" s="706"/>
      <c r="H43" s="706"/>
      <c r="I43" s="104" t="s">
        <v>447</v>
      </c>
      <c r="J43" s="119">
        <v>638.28949999999998</v>
      </c>
      <c r="K43" s="123">
        <v>659.3605</v>
      </c>
      <c r="L43" s="129">
        <v>20000</v>
      </c>
      <c r="M43" s="103">
        <f t="shared" si="6"/>
        <v>0.42142000000000052</v>
      </c>
      <c r="N43" s="704"/>
      <c r="O43" s="703"/>
      <c r="P43" s="693"/>
    </row>
    <row r="44" spans="1:16">
      <c r="A44" s="694">
        <v>13</v>
      </c>
      <c r="B44" s="705" t="s">
        <v>469</v>
      </c>
      <c r="C44" s="703">
        <v>8</v>
      </c>
      <c r="D44" s="703">
        <v>235.5615</v>
      </c>
      <c r="E44" s="703">
        <v>246.03550000000001</v>
      </c>
      <c r="F44" s="703">
        <v>60000</v>
      </c>
      <c r="G44" s="706">
        <f t="shared" ref="G44" si="7">(E44-D44)*F44/1000000</f>
        <v>0.628440000000001</v>
      </c>
      <c r="H44" s="706">
        <f>G44</f>
        <v>0.628440000000001</v>
      </c>
      <c r="I44" s="104" t="s">
        <v>473</v>
      </c>
      <c r="J44" s="105">
        <v>41.725999999999999</v>
      </c>
      <c r="K44" s="105">
        <v>53.103999999999999</v>
      </c>
      <c r="L44" s="105">
        <v>20000</v>
      </c>
      <c r="M44" s="103">
        <f t="shared" si="6"/>
        <v>0.22756000000000001</v>
      </c>
      <c r="N44" s="704">
        <f>SUM(M44:M47)</f>
        <v>0.62083000000000066</v>
      </c>
      <c r="O44" s="704">
        <f>H44-N44</f>
        <v>7.6100000000003387E-3</v>
      </c>
      <c r="P44" s="693">
        <f>O44/H44</f>
        <v>1.2109350136847314E-2</v>
      </c>
    </row>
    <row r="45" spans="1:16">
      <c r="A45" s="694"/>
      <c r="B45" s="705"/>
      <c r="C45" s="703"/>
      <c r="D45" s="703"/>
      <c r="E45" s="703"/>
      <c r="F45" s="703"/>
      <c r="G45" s="706"/>
      <c r="H45" s="706"/>
      <c r="I45" s="104" t="s">
        <v>469</v>
      </c>
      <c r="J45" s="105">
        <v>208.9</v>
      </c>
      <c r="K45" s="105">
        <v>214.74</v>
      </c>
      <c r="L45" s="105">
        <v>20000</v>
      </c>
      <c r="M45" s="103">
        <f t="shared" si="6"/>
        <v>0.11680000000000007</v>
      </c>
      <c r="N45" s="704"/>
      <c r="O45" s="703"/>
      <c r="P45" s="693"/>
    </row>
    <row r="46" spans="1:16">
      <c r="A46" s="694"/>
      <c r="B46" s="705"/>
      <c r="C46" s="703">
        <v>8</v>
      </c>
      <c r="D46" s="703"/>
      <c r="E46" s="703"/>
      <c r="F46" s="703"/>
      <c r="G46" s="706"/>
      <c r="H46" s="706"/>
      <c r="I46" s="104" t="s">
        <v>403</v>
      </c>
      <c r="J46" s="105">
        <v>186.8015</v>
      </c>
      <c r="K46" s="105">
        <v>188.7225</v>
      </c>
      <c r="L46" s="105">
        <v>20000</v>
      </c>
      <c r="M46" s="103">
        <f t="shared" si="6"/>
        <v>3.841999999999985E-2</v>
      </c>
      <c r="N46" s="704"/>
      <c r="O46" s="703"/>
      <c r="P46" s="693"/>
    </row>
    <row r="47" spans="1:16">
      <c r="A47" s="694"/>
      <c r="B47" s="705"/>
      <c r="C47" s="703"/>
      <c r="D47" s="703"/>
      <c r="E47" s="703"/>
      <c r="F47" s="703"/>
      <c r="G47" s="706"/>
      <c r="H47" s="706"/>
      <c r="I47" s="104" t="s">
        <v>472</v>
      </c>
      <c r="J47" s="105">
        <v>415.22699999999998</v>
      </c>
      <c r="K47" s="105">
        <v>427.12950000000001</v>
      </c>
      <c r="L47" s="105">
        <v>20000</v>
      </c>
      <c r="M47" s="103">
        <f t="shared" si="6"/>
        <v>0.23805000000000065</v>
      </c>
      <c r="N47" s="704"/>
      <c r="O47" s="703"/>
      <c r="P47" s="693"/>
    </row>
    <row r="48" spans="1:16">
      <c r="A48" s="694">
        <v>14</v>
      </c>
      <c r="B48" s="701" t="s">
        <v>193</v>
      </c>
      <c r="C48" s="101">
        <v>5</v>
      </c>
      <c r="D48" s="702">
        <v>627082</v>
      </c>
      <c r="E48" s="702">
        <v>643757</v>
      </c>
      <c r="F48" s="702">
        <v>120</v>
      </c>
      <c r="G48" s="694">
        <f>(E48-D48)*F48/1000000</f>
        <v>2.0009999999999999</v>
      </c>
      <c r="H48" s="703">
        <f>G48</f>
        <v>2.0009999999999999</v>
      </c>
      <c r="I48" s="106" t="s">
        <v>502</v>
      </c>
      <c r="J48" s="101">
        <v>16743.560000000001</v>
      </c>
      <c r="K48" s="101">
        <v>17079.099999999999</v>
      </c>
      <c r="L48" s="107">
        <v>2000</v>
      </c>
      <c r="M48" s="103">
        <f t="shared" si="6"/>
        <v>0.67107999999999446</v>
      </c>
      <c r="N48" s="704">
        <f>SUM(M48:M50)</f>
        <v>1.9938199999999939</v>
      </c>
      <c r="O48" s="704">
        <f>H48-N48</f>
        <v>7.1800000000059594E-3</v>
      </c>
      <c r="P48" s="693">
        <f>O48/H48</f>
        <v>3.5882058970544525E-3</v>
      </c>
    </row>
    <row r="49" spans="1:16">
      <c r="A49" s="694"/>
      <c r="B49" s="701"/>
      <c r="C49" s="694" t="s">
        <v>1037</v>
      </c>
      <c r="D49" s="702"/>
      <c r="E49" s="702"/>
      <c r="F49" s="702"/>
      <c r="G49" s="694"/>
      <c r="H49" s="703"/>
      <c r="I49" s="106" t="s">
        <v>1038</v>
      </c>
      <c r="J49" s="101">
        <v>28136.82</v>
      </c>
      <c r="K49" s="101">
        <v>28669.57</v>
      </c>
      <c r="L49" s="107">
        <v>2000</v>
      </c>
      <c r="M49" s="103">
        <f t="shared" si="6"/>
        <v>1.0654999999999999</v>
      </c>
      <c r="N49" s="703"/>
      <c r="O49" s="703"/>
      <c r="P49" s="693"/>
    </row>
    <row r="50" spans="1:16">
      <c r="A50" s="694"/>
      <c r="B50" s="701"/>
      <c r="C50" s="694"/>
      <c r="D50" s="702"/>
      <c r="E50" s="702"/>
      <c r="F50" s="702"/>
      <c r="G50" s="694"/>
      <c r="H50" s="703"/>
      <c r="I50" s="106" t="s">
        <v>501</v>
      </c>
      <c r="J50" s="101">
        <v>7022.82</v>
      </c>
      <c r="K50" s="101">
        <v>7151.44</v>
      </c>
      <c r="L50" s="100">
        <v>2000</v>
      </c>
      <c r="M50" s="103">
        <f t="shared" si="6"/>
        <v>0.25723999999999975</v>
      </c>
      <c r="N50" s="703"/>
      <c r="O50" s="703"/>
      <c r="P50" s="693"/>
    </row>
    <row r="51" spans="1:16">
      <c r="A51" s="101">
        <v>15</v>
      </c>
      <c r="B51" s="108" t="s">
        <v>1296</v>
      </c>
      <c r="C51" s="100">
        <v>5</v>
      </c>
      <c r="D51" s="100">
        <v>16778.900000000001</v>
      </c>
      <c r="E51" s="100">
        <v>18178.099999999999</v>
      </c>
      <c r="F51" s="100">
        <v>1000</v>
      </c>
      <c r="G51" s="100">
        <f t="shared" ref="G51:G52" si="8">(E51-D51)*F51/1000000</f>
        <v>1.3991999999999971</v>
      </c>
      <c r="H51" s="100">
        <f>G51</f>
        <v>1.3991999999999971</v>
      </c>
      <c r="I51" s="106" t="s">
        <v>1296</v>
      </c>
      <c r="J51" s="100">
        <v>15961.6</v>
      </c>
      <c r="K51" s="100">
        <v>17358.900000000001</v>
      </c>
      <c r="L51" s="100">
        <v>1000</v>
      </c>
      <c r="M51" s="103">
        <f t="shared" si="6"/>
        <v>1.3973000000000011</v>
      </c>
      <c r="N51" s="110">
        <f>M51</f>
        <v>1.3973000000000011</v>
      </c>
      <c r="O51" s="110">
        <f>H51-N51</f>
        <v>1.899999999996016E-3</v>
      </c>
      <c r="P51" s="111">
        <f>O51/H51</f>
        <v>1.3579188107461549E-3</v>
      </c>
    </row>
    <row r="52" spans="1:16" ht="25.5">
      <c r="A52" s="101">
        <v>16</v>
      </c>
      <c r="B52" s="102" t="s">
        <v>1297</v>
      </c>
      <c r="C52" s="100">
        <v>7.5</v>
      </c>
      <c r="D52" s="100">
        <v>68026.100000000006</v>
      </c>
      <c r="E52" s="100">
        <v>68266.399999999994</v>
      </c>
      <c r="F52" s="100">
        <v>2000</v>
      </c>
      <c r="G52" s="100">
        <f t="shared" si="8"/>
        <v>0.48059999999997671</v>
      </c>
      <c r="H52" s="100">
        <f>G52</f>
        <v>0.48059999999997671</v>
      </c>
      <c r="I52" s="112" t="s">
        <v>245</v>
      </c>
      <c r="J52" s="127">
        <v>54.61</v>
      </c>
      <c r="K52" s="127">
        <v>66.59</v>
      </c>
      <c r="L52" s="113">
        <v>40000</v>
      </c>
      <c r="M52" s="103">
        <f t="shared" si="6"/>
        <v>0.47920000000000018</v>
      </c>
      <c r="N52" s="110">
        <f>M52</f>
        <v>0.47920000000000018</v>
      </c>
      <c r="O52" s="110">
        <f>H52-N52</f>
        <v>1.3999999999765311E-3</v>
      </c>
      <c r="P52" s="111">
        <f>O52/H52</f>
        <v>2.9130253848868061E-3</v>
      </c>
    </row>
    <row r="53" spans="1:16">
      <c r="A53" s="132"/>
      <c r="B53" s="133"/>
      <c r="C53" s="134">
        <f>SUM(C6:C52)</f>
        <v>216.65</v>
      </c>
      <c r="D53" s="695"/>
      <c r="E53" s="696"/>
      <c r="F53" s="696"/>
      <c r="G53" s="697"/>
      <c r="H53" s="135">
        <f>SUM(H6:H52)</f>
        <v>38.033295999999943</v>
      </c>
      <c r="I53" s="698" t="s">
        <v>1043</v>
      </c>
      <c r="J53" s="699"/>
      <c r="K53" s="699"/>
      <c r="L53" s="699"/>
      <c r="M53" s="700"/>
      <c r="N53" s="135">
        <f>SUM(N6:N52)</f>
        <v>37.769980000000004</v>
      </c>
      <c r="O53" s="135">
        <f>H53-N53</f>
        <v>0.26331599999993927</v>
      </c>
      <c r="P53" s="136">
        <f>O53/H53</f>
        <v>6.9233021508296223E-3</v>
      </c>
    </row>
    <row r="54" spans="1:16">
      <c r="A54" s="132"/>
      <c r="B54" s="133"/>
      <c r="C54" s="137"/>
      <c r="D54" s="132"/>
      <c r="E54" s="132"/>
      <c r="F54" s="132"/>
      <c r="G54" s="132"/>
      <c r="H54" s="132"/>
      <c r="I54" s="133"/>
      <c r="J54" s="137"/>
      <c r="K54" s="137"/>
      <c r="L54" s="137"/>
      <c r="M54" s="137"/>
      <c r="N54" s="132"/>
      <c r="O54" s="132"/>
      <c r="P54" s="132"/>
    </row>
    <row r="55" spans="1:16">
      <c r="I55" s="18"/>
      <c r="J55" s="17"/>
      <c r="K55" s="17"/>
      <c r="L55" s="17"/>
      <c r="M55" s="17"/>
    </row>
    <row r="56" spans="1:16">
      <c r="I56" s="18"/>
      <c r="J56" s="17"/>
      <c r="K56" s="17"/>
    </row>
    <row r="57" spans="1:16">
      <c r="I57" s="18"/>
    </row>
    <row r="58" spans="1:16">
      <c r="I58" s="18"/>
    </row>
  </sheetData>
  <mergeCells count="160">
    <mergeCell ref="C4:C5"/>
    <mergeCell ref="N4:N5"/>
    <mergeCell ref="O4:O5"/>
    <mergeCell ref="B4:B5"/>
    <mergeCell ref="H19:H22"/>
    <mergeCell ref="N19:N22"/>
    <mergeCell ref="H27:H28"/>
    <mergeCell ref="N27:N28"/>
    <mergeCell ref="N2:P2"/>
    <mergeCell ref="H16:H18"/>
    <mergeCell ref="N16:N18"/>
    <mergeCell ref="O16:O18"/>
    <mergeCell ref="P16:P18"/>
    <mergeCell ref="A3:P3"/>
    <mergeCell ref="A4:A5"/>
    <mergeCell ref="I4:I5"/>
    <mergeCell ref="J4:L4"/>
    <mergeCell ref="P4:P5"/>
    <mergeCell ref="D4:F4"/>
    <mergeCell ref="G4:G5"/>
    <mergeCell ref="H4:H5"/>
    <mergeCell ref="M4:M5"/>
    <mergeCell ref="A6:A8"/>
    <mergeCell ref="B6:B8"/>
    <mergeCell ref="D16:D18"/>
    <mergeCell ref="E16:E18"/>
    <mergeCell ref="F16:F18"/>
    <mergeCell ref="G16:G18"/>
    <mergeCell ref="A16:A18"/>
    <mergeCell ref="B16:B18"/>
    <mergeCell ref="C17:C18"/>
    <mergeCell ref="A19:A22"/>
    <mergeCell ref="B19:B22"/>
    <mergeCell ref="C19:C20"/>
    <mergeCell ref="D19:D22"/>
    <mergeCell ref="E19:E22"/>
    <mergeCell ref="F19:F22"/>
    <mergeCell ref="H6:H8"/>
    <mergeCell ref="N6:N8"/>
    <mergeCell ref="O6:O8"/>
    <mergeCell ref="P6:P8"/>
    <mergeCell ref="C7:C8"/>
    <mergeCell ref="D7:D8"/>
    <mergeCell ref="E7:E8"/>
    <mergeCell ref="F7:F8"/>
    <mergeCell ref="G7:G8"/>
    <mergeCell ref="O9:O12"/>
    <mergeCell ref="P9:P12"/>
    <mergeCell ref="C11:C12"/>
    <mergeCell ref="A13:A15"/>
    <mergeCell ref="B13:B15"/>
    <mergeCell ref="C13:C14"/>
    <mergeCell ref="D13:D15"/>
    <mergeCell ref="E13:E15"/>
    <mergeCell ref="F13:F15"/>
    <mergeCell ref="G13:G15"/>
    <mergeCell ref="H13:H15"/>
    <mergeCell ref="N13:N15"/>
    <mergeCell ref="O13:O15"/>
    <mergeCell ref="P13:P15"/>
    <mergeCell ref="A9:A12"/>
    <mergeCell ref="B9:B12"/>
    <mergeCell ref="C9:C10"/>
    <mergeCell ref="D9:D12"/>
    <mergeCell ref="E9:E12"/>
    <mergeCell ref="F9:F12"/>
    <mergeCell ref="G9:G12"/>
    <mergeCell ref="H9:H12"/>
    <mergeCell ref="N9:N12"/>
    <mergeCell ref="O19:O22"/>
    <mergeCell ref="P19:P22"/>
    <mergeCell ref="C21:C22"/>
    <mergeCell ref="A23:A26"/>
    <mergeCell ref="B23:B26"/>
    <mergeCell ref="D23:D26"/>
    <mergeCell ref="E23:E26"/>
    <mergeCell ref="F23:F26"/>
    <mergeCell ref="G23:G26"/>
    <mergeCell ref="H23:H26"/>
    <mergeCell ref="N23:N26"/>
    <mergeCell ref="O23:O26"/>
    <mergeCell ref="P23:P26"/>
    <mergeCell ref="C25:C26"/>
    <mergeCell ref="C23:C24"/>
    <mergeCell ref="G19:G22"/>
    <mergeCell ref="O27:O28"/>
    <mergeCell ref="P27:P28"/>
    <mergeCell ref="A29:A30"/>
    <mergeCell ref="B29:B30"/>
    <mergeCell ref="C29:C30"/>
    <mergeCell ref="D29:D30"/>
    <mergeCell ref="E29:E30"/>
    <mergeCell ref="F29:F30"/>
    <mergeCell ref="G29:G30"/>
    <mergeCell ref="H29:H30"/>
    <mergeCell ref="N29:N30"/>
    <mergeCell ref="O29:O30"/>
    <mergeCell ref="P29:P30"/>
    <mergeCell ref="A27:A28"/>
    <mergeCell ref="B27:B28"/>
    <mergeCell ref="P31:P35"/>
    <mergeCell ref="C33:C35"/>
    <mergeCell ref="A36:A38"/>
    <mergeCell ref="B36:B38"/>
    <mergeCell ref="D36:D38"/>
    <mergeCell ref="E36:E38"/>
    <mergeCell ref="F36:F38"/>
    <mergeCell ref="G36:G38"/>
    <mergeCell ref="H36:H38"/>
    <mergeCell ref="N36:N38"/>
    <mergeCell ref="O36:O38"/>
    <mergeCell ref="P36:P38"/>
    <mergeCell ref="C37:C38"/>
    <mergeCell ref="A31:A35"/>
    <mergeCell ref="B31:B35"/>
    <mergeCell ref="D31:D35"/>
    <mergeCell ref="E31:E35"/>
    <mergeCell ref="F31:F35"/>
    <mergeCell ref="G31:G35"/>
    <mergeCell ref="H31:H35"/>
    <mergeCell ref="N31:N35"/>
    <mergeCell ref="O31:O35"/>
    <mergeCell ref="C31:C32"/>
    <mergeCell ref="O40:O43"/>
    <mergeCell ref="P40:P43"/>
    <mergeCell ref="C42:C43"/>
    <mergeCell ref="A44:A47"/>
    <mergeCell ref="B44:B47"/>
    <mergeCell ref="C44:C45"/>
    <mergeCell ref="D44:D47"/>
    <mergeCell ref="E44:E47"/>
    <mergeCell ref="F44:F47"/>
    <mergeCell ref="G44:G47"/>
    <mergeCell ref="H44:H47"/>
    <mergeCell ref="N44:N47"/>
    <mergeCell ref="O44:O47"/>
    <mergeCell ref="P44:P47"/>
    <mergeCell ref="C46:C47"/>
    <mergeCell ref="A40:A43"/>
    <mergeCell ref="B40:B43"/>
    <mergeCell ref="C40:C41"/>
    <mergeCell ref="D40:D43"/>
    <mergeCell ref="E40:E43"/>
    <mergeCell ref="F40:F43"/>
    <mergeCell ref="G40:G43"/>
    <mergeCell ref="H40:H43"/>
    <mergeCell ref="N40:N43"/>
    <mergeCell ref="P48:P50"/>
    <mergeCell ref="C49:C50"/>
    <mergeCell ref="D53:G53"/>
    <mergeCell ref="I53:M53"/>
    <mergeCell ref="A48:A50"/>
    <mergeCell ref="B48:B50"/>
    <mergeCell ref="D48:D50"/>
    <mergeCell ref="E48:E50"/>
    <mergeCell ref="F48:F50"/>
    <mergeCell ref="G48:G50"/>
    <mergeCell ref="H48:H50"/>
    <mergeCell ref="N48:N50"/>
    <mergeCell ref="O48:O50"/>
  </mergeCells>
  <pageMargins left="0.16" right="0.15" top="0.28000000000000003" bottom="0.27" header="0.23" footer="0.17"/>
  <pageSetup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14"/>
  <sheetViews>
    <sheetView workbookViewId="0">
      <selection activeCell="E1" sqref="E1:G1"/>
    </sheetView>
  </sheetViews>
  <sheetFormatPr defaultRowHeight="14.25"/>
  <cols>
    <col min="1" max="1" width="7.85546875" style="19" customWidth="1"/>
    <col min="2" max="2" width="22.85546875" style="20" bestFit="1" customWidth="1"/>
    <col min="3" max="4" width="19" style="19" customWidth="1"/>
    <col min="5" max="5" width="15" style="20" customWidth="1"/>
    <col min="6" max="6" width="12.42578125" style="20" customWidth="1"/>
    <col min="7" max="7" width="13.5703125" style="20" customWidth="1"/>
    <col min="8" max="8" width="10.140625" style="20" customWidth="1"/>
    <col min="9" max="12" width="9.140625" style="20" customWidth="1"/>
    <col min="13" max="244" width="9.140625" style="20"/>
    <col min="245" max="245" width="18.140625" style="20" bestFit="1" customWidth="1"/>
    <col min="246" max="247" width="19" style="20" customWidth="1"/>
    <col min="248" max="248" width="11.5703125" style="20" bestFit="1" customWidth="1"/>
    <col min="249" max="249" width="11.7109375" style="20" customWidth="1"/>
    <col min="250" max="250" width="13.5703125" style="20" customWidth="1"/>
    <col min="251" max="256" width="9.140625" style="20" customWidth="1"/>
    <col min="257" max="500" width="9.140625" style="20"/>
    <col min="501" max="501" width="18.140625" style="20" bestFit="1" customWidth="1"/>
    <col min="502" max="503" width="19" style="20" customWidth="1"/>
    <col min="504" max="504" width="11.5703125" style="20" bestFit="1" customWidth="1"/>
    <col min="505" max="505" width="11.7109375" style="20" customWidth="1"/>
    <col min="506" max="506" width="13.5703125" style="20" customWidth="1"/>
    <col min="507" max="512" width="9.140625" style="20" customWidth="1"/>
    <col min="513" max="756" width="9.140625" style="20"/>
    <col min="757" max="757" width="18.140625" style="20" bestFit="1" customWidth="1"/>
    <col min="758" max="759" width="19" style="20" customWidth="1"/>
    <col min="760" max="760" width="11.5703125" style="20" bestFit="1" customWidth="1"/>
    <col min="761" max="761" width="11.7109375" style="20" customWidth="1"/>
    <col min="762" max="762" width="13.5703125" style="20" customWidth="1"/>
    <col min="763" max="768" width="9.140625" style="20" customWidth="1"/>
    <col min="769" max="1012" width="9.140625" style="20"/>
    <col min="1013" max="1013" width="18.140625" style="20" bestFit="1" customWidth="1"/>
    <col min="1014" max="1015" width="19" style="20" customWidth="1"/>
    <col min="1016" max="1016" width="11.5703125" style="20" bestFit="1" customWidth="1"/>
    <col min="1017" max="1017" width="11.7109375" style="20" customWidth="1"/>
    <col min="1018" max="1018" width="13.5703125" style="20" customWidth="1"/>
    <col min="1019" max="1024" width="9.140625" style="20" customWidth="1"/>
    <col min="1025" max="1268" width="9.140625" style="20"/>
    <col min="1269" max="1269" width="18.140625" style="20" bestFit="1" customWidth="1"/>
    <col min="1270" max="1271" width="19" style="20" customWidth="1"/>
    <col min="1272" max="1272" width="11.5703125" style="20" bestFit="1" customWidth="1"/>
    <col min="1273" max="1273" width="11.7109375" style="20" customWidth="1"/>
    <col min="1274" max="1274" width="13.5703125" style="20" customWidth="1"/>
    <col min="1275" max="1280" width="9.140625" style="20" customWidth="1"/>
    <col min="1281" max="1524" width="9.140625" style="20"/>
    <col min="1525" max="1525" width="18.140625" style="20" bestFit="1" customWidth="1"/>
    <col min="1526" max="1527" width="19" style="20" customWidth="1"/>
    <col min="1528" max="1528" width="11.5703125" style="20" bestFit="1" customWidth="1"/>
    <col min="1529" max="1529" width="11.7109375" style="20" customWidth="1"/>
    <col min="1530" max="1530" width="13.5703125" style="20" customWidth="1"/>
    <col min="1531" max="1536" width="9.140625" style="20" customWidth="1"/>
    <col min="1537" max="1780" width="9.140625" style="20"/>
    <col min="1781" max="1781" width="18.140625" style="20" bestFit="1" customWidth="1"/>
    <col min="1782" max="1783" width="19" style="20" customWidth="1"/>
    <col min="1784" max="1784" width="11.5703125" style="20" bestFit="1" customWidth="1"/>
    <col min="1785" max="1785" width="11.7109375" style="20" customWidth="1"/>
    <col min="1786" max="1786" width="13.5703125" style="20" customWidth="1"/>
    <col min="1787" max="1792" width="9.140625" style="20" customWidth="1"/>
    <col min="1793" max="2036" width="9.140625" style="20"/>
    <col min="2037" max="2037" width="18.140625" style="20" bestFit="1" customWidth="1"/>
    <col min="2038" max="2039" width="19" style="20" customWidth="1"/>
    <col min="2040" max="2040" width="11.5703125" style="20" bestFit="1" customWidth="1"/>
    <col min="2041" max="2041" width="11.7109375" style="20" customWidth="1"/>
    <col min="2042" max="2042" width="13.5703125" style="20" customWidth="1"/>
    <col min="2043" max="2048" width="9.140625" style="20" customWidth="1"/>
    <col min="2049" max="2292" width="9.140625" style="20"/>
    <col min="2293" max="2293" width="18.140625" style="20" bestFit="1" customWidth="1"/>
    <col min="2294" max="2295" width="19" style="20" customWidth="1"/>
    <col min="2296" max="2296" width="11.5703125" style="20" bestFit="1" customWidth="1"/>
    <col min="2297" max="2297" width="11.7109375" style="20" customWidth="1"/>
    <col min="2298" max="2298" width="13.5703125" style="20" customWidth="1"/>
    <col min="2299" max="2304" width="9.140625" style="20" customWidth="1"/>
    <col min="2305" max="2548" width="9.140625" style="20"/>
    <col min="2549" max="2549" width="18.140625" style="20" bestFit="1" customWidth="1"/>
    <col min="2550" max="2551" width="19" style="20" customWidth="1"/>
    <col min="2552" max="2552" width="11.5703125" style="20" bestFit="1" customWidth="1"/>
    <col min="2553" max="2553" width="11.7109375" style="20" customWidth="1"/>
    <col min="2554" max="2554" width="13.5703125" style="20" customWidth="1"/>
    <col min="2555" max="2560" width="9.140625" style="20" customWidth="1"/>
    <col min="2561" max="2804" width="9.140625" style="20"/>
    <col min="2805" max="2805" width="18.140625" style="20" bestFit="1" customWidth="1"/>
    <col min="2806" max="2807" width="19" style="20" customWidth="1"/>
    <col min="2808" max="2808" width="11.5703125" style="20" bestFit="1" customWidth="1"/>
    <col min="2809" max="2809" width="11.7109375" style="20" customWidth="1"/>
    <col min="2810" max="2810" width="13.5703125" style="20" customWidth="1"/>
    <col min="2811" max="2816" width="9.140625" style="20" customWidth="1"/>
    <col min="2817" max="3060" width="9.140625" style="20"/>
    <col min="3061" max="3061" width="18.140625" style="20" bestFit="1" customWidth="1"/>
    <col min="3062" max="3063" width="19" style="20" customWidth="1"/>
    <col min="3064" max="3064" width="11.5703125" style="20" bestFit="1" customWidth="1"/>
    <col min="3065" max="3065" width="11.7109375" style="20" customWidth="1"/>
    <col min="3066" max="3066" width="13.5703125" style="20" customWidth="1"/>
    <col min="3067" max="3072" width="9.140625" style="20" customWidth="1"/>
    <col min="3073" max="3316" width="9.140625" style="20"/>
    <col min="3317" max="3317" width="18.140625" style="20" bestFit="1" customWidth="1"/>
    <col min="3318" max="3319" width="19" style="20" customWidth="1"/>
    <col min="3320" max="3320" width="11.5703125" style="20" bestFit="1" customWidth="1"/>
    <col min="3321" max="3321" width="11.7109375" style="20" customWidth="1"/>
    <col min="3322" max="3322" width="13.5703125" style="20" customWidth="1"/>
    <col min="3323" max="3328" width="9.140625" style="20" customWidth="1"/>
    <col min="3329" max="3572" width="9.140625" style="20"/>
    <col min="3573" max="3573" width="18.140625" style="20" bestFit="1" customWidth="1"/>
    <col min="3574" max="3575" width="19" style="20" customWidth="1"/>
    <col min="3576" max="3576" width="11.5703125" style="20" bestFit="1" customWidth="1"/>
    <col min="3577" max="3577" width="11.7109375" style="20" customWidth="1"/>
    <col min="3578" max="3578" width="13.5703125" style="20" customWidth="1"/>
    <col min="3579" max="3584" width="9.140625" style="20" customWidth="1"/>
    <col min="3585" max="3828" width="9.140625" style="20"/>
    <col min="3829" max="3829" width="18.140625" style="20" bestFit="1" customWidth="1"/>
    <col min="3830" max="3831" width="19" style="20" customWidth="1"/>
    <col min="3832" max="3832" width="11.5703125" style="20" bestFit="1" customWidth="1"/>
    <col min="3833" max="3833" width="11.7109375" style="20" customWidth="1"/>
    <col min="3834" max="3834" width="13.5703125" style="20" customWidth="1"/>
    <col min="3835" max="3840" width="9.140625" style="20" customWidth="1"/>
    <col min="3841" max="4084" width="9.140625" style="20"/>
    <col min="4085" max="4085" width="18.140625" style="20" bestFit="1" customWidth="1"/>
    <col min="4086" max="4087" width="19" style="20" customWidth="1"/>
    <col min="4088" max="4088" width="11.5703125" style="20" bestFit="1" customWidth="1"/>
    <col min="4089" max="4089" width="11.7109375" style="20" customWidth="1"/>
    <col min="4090" max="4090" width="13.5703125" style="20" customWidth="1"/>
    <col min="4091" max="4096" width="9.140625" style="20" customWidth="1"/>
    <col min="4097" max="4340" width="9.140625" style="20"/>
    <col min="4341" max="4341" width="18.140625" style="20" bestFit="1" customWidth="1"/>
    <col min="4342" max="4343" width="19" style="20" customWidth="1"/>
    <col min="4344" max="4344" width="11.5703125" style="20" bestFit="1" customWidth="1"/>
    <col min="4345" max="4345" width="11.7109375" style="20" customWidth="1"/>
    <col min="4346" max="4346" width="13.5703125" style="20" customWidth="1"/>
    <col min="4347" max="4352" width="9.140625" style="20" customWidth="1"/>
    <col min="4353" max="4596" width="9.140625" style="20"/>
    <col min="4597" max="4597" width="18.140625" style="20" bestFit="1" customWidth="1"/>
    <col min="4598" max="4599" width="19" style="20" customWidth="1"/>
    <col min="4600" max="4600" width="11.5703125" style="20" bestFit="1" customWidth="1"/>
    <col min="4601" max="4601" width="11.7109375" style="20" customWidth="1"/>
    <col min="4602" max="4602" width="13.5703125" style="20" customWidth="1"/>
    <col min="4603" max="4608" width="9.140625" style="20" customWidth="1"/>
    <col min="4609" max="4852" width="9.140625" style="20"/>
    <col min="4853" max="4853" width="18.140625" style="20" bestFit="1" customWidth="1"/>
    <col min="4854" max="4855" width="19" style="20" customWidth="1"/>
    <col min="4856" max="4856" width="11.5703125" style="20" bestFit="1" customWidth="1"/>
    <col min="4857" max="4857" width="11.7109375" style="20" customWidth="1"/>
    <col min="4858" max="4858" width="13.5703125" style="20" customWidth="1"/>
    <col min="4859" max="4864" width="9.140625" style="20" customWidth="1"/>
    <col min="4865" max="5108" width="9.140625" style="20"/>
    <col min="5109" max="5109" width="18.140625" style="20" bestFit="1" customWidth="1"/>
    <col min="5110" max="5111" width="19" style="20" customWidth="1"/>
    <col min="5112" max="5112" width="11.5703125" style="20" bestFit="1" customWidth="1"/>
    <col min="5113" max="5113" width="11.7109375" style="20" customWidth="1"/>
    <col min="5114" max="5114" width="13.5703125" style="20" customWidth="1"/>
    <col min="5115" max="5120" width="9.140625" style="20" customWidth="1"/>
    <col min="5121" max="5364" width="9.140625" style="20"/>
    <col min="5365" max="5365" width="18.140625" style="20" bestFit="1" customWidth="1"/>
    <col min="5366" max="5367" width="19" style="20" customWidth="1"/>
    <col min="5368" max="5368" width="11.5703125" style="20" bestFit="1" customWidth="1"/>
    <col min="5369" max="5369" width="11.7109375" style="20" customWidth="1"/>
    <col min="5370" max="5370" width="13.5703125" style="20" customWidth="1"/>
    <col min="5371" max="5376" width="9.140625" style="20" customWidth="1"/>
    <col min="5377" max="5620" width="9.140625" style="20"/>
    <col min="5621" max="5621" width="18.140625" style="20" bestFit="1" customWidth="1"/>
    <col min="5622" max="5623" width="19" style="20" customWidth="1"/>
    <col min="5624" max="5624" width="11.5703125" style="20" bestFit="1" customWidth="1"/>
    <col min="5625" max="5625" width="11.7109375" style="20" customWidth="1"/>
    <col min="5626" max="5626" width="13.5703125" style="20" customWidth="1"/>
    <col min="5627" max="5632" width="9.140625" style="20" customWidth="1"/>
    <col min="5633" max="5876" width="9.140625" style="20"/>
    <col min="5877" max="5877" width="18.140625" style="20" bestFit="1" customWidth="1"/>
    <col min="5878" max="5879" width="19" style="20" customWidth="1"/>
    <col min="5880" max="5880" width="11.5703125" style="20" bestFit="1" customWidth="1"/>
    <col min="5881" max="5881" width="11.7109375" style="20" customWidth="1"/>
    <col min="5882" max="5882" width="13.5703125" style="20" customWidth="1"/>
    <col min="5883" max="5888" width="9.140625" style="20" customWidth="1"/>
    <col min="5889" max="6132" width="9.140625" style="20"/>
    <col min="6133" max="6133" width="18.140625" style="20" bestFit="1" customWidth="1"/>
    <col min="6134" max="6135" width="19" style="20" customWidth="1"/>
    <col min="6136" max="6136" width="11.5703125" style="20" bestFit="1" customWidth="1"/>
    <col min="6137" max="6137" width="11.7109375" style="20" customWidth="1"/>
    <col min="6138" max="6138" width="13.5703125" style="20" customWidth="1"/>
    <col min="6139" max="6144" width="9.140625" style="20" customWidth="1"/>
    <col min="6145" max="6388" width="9.140625" style="20"/>
    <col min="6389" max="6389" width="18.140625" style="20" bestFit="1" customWidth="1"/>
    <col min="6390" max="6391" width="19" style="20" customWidth="1"/>
    <col min="6392" max="6392" width="11.5703125" style="20" bestFit="1" customWidth="1"/>
    <col min="6393" max="6393" width="11.7109375" style="20" customWidth="1"/>
    <col min="6394" max="6394" width="13.5703125" style="20" customWidth="1"/>
    <col min="6395" max="6400" width="9.140625" style="20" customWidth="1"/>
    <col min="6401" max="6644" width="9.140625" style="20"/>
    <col min="6645" max="6645" width="18.140625" style="20" bestFit="1" customWidth="1"/>
    <col min="6646" max="6647" width="19" style="20" customWidth="1"/>
    <col min="6648" max="6648" width="11.5703125" style="20" bestFit="1" customWidth="1"/>
    <col min="6649" max="6649" width="11.7109375" style="20" customWidth="1"/>
    <col min="6650" max="6650" width="13.5703125" style="20" customWidth="1"/>
    <col min="6651" max="6656" width="9.140625" style="20" customWidth="1"/>
    <col min="6657" max="6900" width="9.140625" style="20"/>
    <col min="6901" max="6901" width="18.140625" style="20" bestFit="1" customWidth="1"/>
    <col min="6902" max="6903" width="19" style="20" customWidth="1"/>
    <col min="6904" max="6904" width="11.5703125" style="20" bestFit="1" customWidth="1"/>
    <col min="6905" max="6905" width="11.7109375" style="20" customWidth="1"/>
    <col min="6906" max="6906" width="13.5703125" style="20" customWidth="1"/>
    <col min="6907" max="6912" width="9.140625" style="20" customWidth="1"/>
    <col min="6913" max="7156" width="9.140625" style="20"/>
    <col min="7157" max="7157" width="18.140625" style="20" bestFit="1" customWidth="1"/>
    <col min="7158" max="7159" width="19" style="20" customWidth="1"/>
    <col min="7160" max="7160" width="11.5703125" style="20" bestFit="1" customWidth="1"/>
    <col min="7161" max="7161" width="11.7109375" style="20" customWidth="1"/>
    <col min="7162" max="7162" width="13.5703125" style="20" customWidth="1"/>
    <col min="7163" max="7168" width="9.140625" style="20" customWidth="1"/>
    <col min="7169" max="7412" width="9.140625" style="20"/>
    <col min="7413" max="7413" width="18.140625" style="20" bestFit="1" customWidth="1"/>
    <col min="7414" max="7415" width="19" style="20" customWidth="1"/>
    <col min="7416" max="7416" width="11.5703125" style="20" bestFit="1" customWidth="1"/>
    <col min="7417" max="7417" width="11.7109375" style="20" customWidth="1"/>
    <col min="7418" max="7418" width="13.5703125" style="20" customWidth="1"/>
    <col min="7419" max="7424" width="9.140625" style="20" customWidth="1"/>
    <col min="7425" max="7668" width="9.140625" style="20"/>
    <col min="7669" max="7669" width="18.140625" style="20" bestFit="1" customWidth="1"/>
    <col min="7670" max="7671" width="19" style="20" customWidth="1"/>
    <col min="7672" max="7672" width="11.5703125" style="20" bestFit="1" customWidth="1"/>
    <col min="7673" max="7673" width="11.7109375" style="20" customWidth="1"/>
    <col min="7674" max="7674" width="13.5703125" style="20" customWidth="1"/>
    <col min="7675" max="7680" width="9.140625" style="20" customWidth="1"/>
    <col min="7681" max="7924" width="9.140625" style="20"/>
    <col min="7925" max="7925" width="18.140625" style="20" bestFit="1" customWidth="1"/>
    <col min="7926" max="7927" width="19" style="20" customWidth="1"/>
    <col min="7928" max="7928" width="11.5703125" style="20" bestFit="1" customWidth="1"/>
    <col min="7929" max="7929" width="11.7109375" style="20" customWidth="1"/>
    <col min="7930" max="7930" width="13.5703125" style="20" customWidth="1"/>
    <col min="7931" max="7936" width="9.140625" style="20" customWidth="1"/>
    <col min="7937" max="8180" width="9.140625" style="20"/>
    <col min="8181" max="8181" width="18.140625" style="20" bestFit="1" customWidth="1"/>
    <col min="8182" max="8183" width="19" style="20" customWidth="1"/>
    <col min="8184" max="8184" width="11.5703125" style="20" bestFit="1" customWidth="1"/>
    <col min="8185" max="8185" width="11.7109375" style="20" customWidth="1"/>
    <col min="8186" max="8186" width="13.5703125" style="20" customWidth="1"/>
    <col min="8187" max="8192" width="9.140625" style="20" customWidth="1"/>
    <col min="8193" max="8436" width="9.140625" style="20"/>
    <col min="8437" max="8437" width="18.140625" style="20" bestFit="1" customWidth="1"/>
    <col min="8438" max="8439" width="19" style="20" customWidth="1"/>
    <col min="8440" max="8440" width="11.5703125" style="20" bestFit="1" customWidth="1"/>
    <col min="8441" max="8441" width="11.7109375" style="20" customWidth="1"/>
    <col min="8442" max="8442" width="13.5703125" style="20" customWidth="1"/>
    <col min="8443" max="8448" width="9.140625" style="20" customWidth="1"/>
    <col min="8449" max="8692" width="9.140625" style="20"/>
    <col min="8693" max="8693" width="18.140625" style="20" bestFit="1" customWidth="1"/>
    <col min="8694" max="8695" width="19" style="20" customWidth="1"/>
    <col min="8696" max="8696" width="11.5703125" style="20" bestFit="1" customWidth="1"/>
    <col min="8697" max="8697" width="11.7109375" style="20" customWidth="1"/>
    <col min="8698" max="8698" width="13.5703125" style="20" customWidth="1"/>
    <col min="8699" max="8704" width="9.140625" style="20" customWidth="1"/>
    <col min="8705" max="8948" width="9.140625" style="20"/>
    <col min="8949" max="8949" width="18.140625" style="20" bestFit="1" customWidth="1"/>
    <col min="8950" max="8951" width="19" style="20" customWidth="1"/>
    <col min="8952" max="8952" width="11.5703125" style="20" bestFit="1" customWidth="1"/>
    <col min="8953" max="8953" width="11.7109375" style="20" customWidth="1"/>
    <col min="8954" max="8954" width="13.5703125" style="20" customWidth="1"/>
    <col min="8955" max="8960" width="9.140625" style="20" customWidth="1"/>
    <col min="8961" max="9204" width="9.140625" style="20"/>
    <col min="9205" max="9205" width="18.140625" style="20" bestFit="1" customWidth="1"/>
    <col min="9206" max="9207" width="19" style="20" customWidth="1"/>
    <col min="9208" max="9208" width="11.5703125" style="20" bestFit="1" customWidth="1"/>
    <col min="9209" max="9209" width="11.7109375" style="20" customWidth="1"/>
    <col min="9210" max="9210" width="13.5703125" style="20" customWidth="1"/>
    <col min="9211" max="9216" width="9.140625" style="20" customWidth="1"/>
    <col min="9217" max="9460" width="9.140625" style="20"/>
    <col min="9461" max="9461" width="18.140625" style="20" bestFit="1" customWidth="1"/>
    <col min="9462" max="9463" width="19" style="20" customWidth="1"/>
    <col min="9464" max="9464" width="11.5703125" style="20" bestFit="1" customWidth="1"/>
    <col min="9465" max="9465" width="11.7109375" style="20" customWidth="1"/>
    <col min="9466" max="9466" width="13.5703125" style="20" customWidth="1"/>
    <col min="9467" max="9472" width="9.140625" style="20" customWidth="1"/>
    <col min="9473" max="9716" width="9.140625" style="20"/>
    <col min="9717" max="9717" width="18.140625" style="20" bestFit="1" customWidth="1"/>
    <col min="9718" max="9719" width="19" style="20" customWidth="1"/>
    <col min="9720" max="9720" width="11.5703125" style="20" bestFit="1" customWidth="1"/>
    <col min="9721" max="9721" width="11.7109375" style="20" customWidth="1"/>
    <col min="9722" max="9722" width="13.5703125" style="20" customWidth="1"/>
    <col min="9723" max="9728" width="9.140625" style="20" customWidth="1"/>
    <col min="9729" max="9972" width="9.140625" style="20"/>
    <col min="9973" max="9973" width="18.140625" style="20" bestFit="1" customWidth="1"/>
    <col min="9974" max="9975" width="19" style="20" customWidth="1"/>
    <col min="9976" max="9976" width="11.5703125" style="20" bestFit="1" customWidth="1"/>
    <col min="9977" max="9977" width="11.7109375" style="20" customWidth="1"/>
    <col min="9978" max="9978" width="13.5703125" style="20" customWidth="1"/>
    <col min="9979" max="9984" width="9.140625" style="20" customWidth="1"/>
    <col min="9985" max="10228" width="9.140625" style="20"/>
    <col min="10229" max="10229" width="18.140625" style="20" bestFit="1" customWidth="1"/>
    <col min="10230" max="10231" width="19" style="20" customWidth="1"/>
    <col min="10232" max="10232" width="11.5703125" style="20" bestFit="1" customWidth="1"/>
    <col min="10233" max="10233" width="11.7109375" style="20" customWidth="1"/>
    <col min="10234" max="10234" width="13.5703125" style="20" customWidth="1"/>
    <col min="10235" max="10240" width="9.140625" style="20" customWidth="1"/>
    <col min="10241" max="10484" width="9.140625" style="20"/>
    <col min="10485" max="10485" width="18.140625" style="20" bestFit="1" customWidth="1"/>
    <col min="10486" max="10487" width="19" style="20" customWidth="1"/>
    <col min="10488" max="10488" width="11.5703125" style="20" bestFit="1" customWidth="1"/>
    <col min="10489" max="10489" width="11.7109375" style="20" customWidth="1"/>
    <col min="10490" max="10490" width="13.5703125" style="20" customWidth="1"/>
    <col min="10491" max="10496" width="9.140625" style="20" customWidth="1"/>
    <col min="10497" max="10740" width="9.140625" style="20"/>
    <col min="10741" max="10741" width="18.140625" style="20" bestFit="1" customWidth="1"/>
    <col min="10742" max="10743" width="19" style="20" customWidth="1"/>
    <col min="10744" max="10744" width="11.5703125" style="20" bestFit="1" customWidth="1"/>
    <col min="10745" max="10745" width="11.7109375" style="20" customWidth="1"/>
    <col min="10746" max="10746" width="13.5703125" style="20" customWidth="1"/>
    <col min="10747" max="10752" width="9.140625" style="20" customWidth="1"/>
    <col min="10753" max="10996" width="9.140625" style="20"/>
    <col min="10997" max="10997" width="18.140625" style="20" bestFit="1" customWidth="1"/>
    <col min="10998" max="10999" width="19" style="20" customWidth="1"/>
    <col min="11000" max="11000" width="11.5703125" style="20" bestFit="1" customWidth="1"/>
    <col min="11001" max="11001" width="11.7109375" style="20" customWidth="1"/>
    <col min="11002" max="11002" width="13.5703125" style="20" customWidth="1"/>
    <col min="11003" max="11008" width="9.140625" style="20" customWidth="1"/>
    <col min="11009" max="11252" width="9.140625" style="20"/>
    <col min="11253" max="11253" width="18.140625" style="20" bestFit="1" customWidth="1"/>
    <col min="11254" max="11255" width="19" style="20" customWidth="1"/>
    <col min="11256" max="11256" width="11.5703125" style="20" bestFit="1" customWidth="1"/>
    <col min="11257" max="11257" width="11.7109375" style="20" customWidth="1"/>
    <col min="11258" max="11258" width="13.5703125" style="20" customWidth="1"/>
    <col min="11259" max="11264" width="9.140625" style="20" customWidth="1"/>
    <col min="11265" max="11508" width="9.140625" style="20"/>
    <col min="11509" max="11509" width="18.140625" style="20" bestFit="1" customWidth="1"/>
    <col min="11510" max="11511" width="19" style="20" customWidth="1"/>
    <col min="11512" max="11512" width="11.5703125" style="20" bestFit="1" customWidth="1"/>
    <col min="11513" max="11513" width="11.7109375" style="20" customWidth="1"/>
    <col min="11514" max="11514" width="13.5703125" style="20" customWidth="1"/>
    <col min="11515" max="11520" width="9.140625" style="20" customWidth="1"/>
    <col min="11521" max="11764" width="9.140625" style="20"/>
    <col min="11765" max="11765" width="18.140625" style="20" bestFit="1" customWidth="1"/>
    <col min="11766" max="11767" width="19" style="20" customWidth="1"/>
    <col min="11768" max="11768" width="11.5703125" style="20" bestFit="1" customWidth="1"/>
    <col min="11769" max="11769" width="11.7109375" style="20" customWidth="1"/>
    <col min="11770" max="11770" width="13.5703125" style="20" customWidth="1"/>
    <col min="11771" max="11776" width="9.140625" style="20" customWidth="1"/>
    <col min="11777" max="12020" width="9.140625" style="20"/>
    <col min="12021" max="12021" width="18.140625" style="20" bestFit="1" customWidth="1"/>
    <col min="12022" max="12023" width="19" style="20" customWidth="1"/>
    <col min="12024" max="12024" width="11.5703125" style="20" bestFit="1" customWidth="1"/>
    <col min="12025" max="12025" width="11.7109375" style="20" customWidth="1"/>
    <col min="12026" max="12026" width="13.5703125" style="20" customWidth="1"/>
    <col min="12027" max="12032" width="9.140625" style="20" customWidth="1"/>
    <col min="12033" max="12276" width="9.140625" style="20"/>
    <col min="12277" max="12277" width="18.140625" style="20" bestFit="1" customWidth="1"/>
    <col min="12278" max="12279" width="19" style="20" customWidth="1"/>
    <col min="12280" max="12280" width="11.5703125" style="20" bestFit="1" customWidth="1"/>
    <col min="12281" max="12281" width="11.7109375" style="20" customWidth="1"/>
    <col min="12282" max="12282" width="13.5703125" style="20" customWidth="1"/>
    <col min="12283" max="12288" width="9.140625" style="20" customWidth="1"/>
    <col min="12289" max="12532" width="9.140625" style="20"/>
    <col min="12533" max="12533" width="18.140625" style="20" bestFit="1" customWidth="1"/>
    <col min="12534" max="12535" width="19" style="20" customWidth="1"/>
    <col min="12536" max="12536" width="11.5703125" style="20" bestFit="1" customWidth="1"/>
    <col min="12537" max="12537" width="11.7109375" style="20" customWidth="1"/>
    <col min="12538" max="12538" width="13.5703125" style="20" customWidth="1"/>
    <col min="12539" max="12544" width="9.140625" style="20" customWidth="1"/>
    <col min="12545" max="12788" width="9.140625" style="20"/>
    <col min="12789" max="12789" width="18.140625" style="20" bestFit="1" customWidth="1"/>
    <col min="12790" max="12791" width="19" style="20" customWidth="1"/>
    <col min="12792" max="12792" width="11.5703125" style="20" bestFit="1" customWidth="1"/>
    <col min="12793" max="12793" width="11.7109375" style="20" customWidth="1"/>
    <col min="12794" max="12794" width="13.5703125" style="20" customWidth="1"/>
    <col min="12795" max="12800" width="9.140625" style="20" customWidth="1"/>
    <col min="12801" max="13044" width="9.140625" style="20"/>
    <col min="13045" max="13045" width="18.140625" style="20" bestFit="1" customWidth="1"/>
    <col min="13046" max="13047" width="19" style="20" customWidth="1"/>
    <col min="13048" max="13048" width="11.5703125" style="20" bestFit="1" customWidth="1"/>
    <col min="13049" max="13049" width="11.7109375" style="20" customWidth="1"/>
    <col min="13050" max="13050" width="13.5703125" style="20" customWidth="1"/>
    <col min="13051" max="13056" width="9.140625" style="20" customWidth="1"/>
    <col min="13057" max="13300" width="9.140625" style="20"/>
    <col min="13301" max="13301" width="18.140625" style="20" bestFit="1" customWidth="1"/>
    <col min="13302" max="13303" width="19" style="20" customWidth="1"/>
    <col min="13304" max="13304" width="11.5703125" style="20" bestFit="1" customWidth="1"/>
    <col min="13305" max="13305" width="11.7109375" style="20" customWidth="1"/>
    <col min="13306" max="13306" width="13.5703125" style="20" customWidth="1"/>
    <col min="13307" max="13312" width="9.140625" style="20" customWidth="1"/>
    <col min="13313" max="13556" width="9.140625" style="20"/>
    <col min="13557" max="13557" width="18.140625" style="20" bestFit="1" customWidth="1"/>
    <col min="13558" max="13559" width="19" style="20" customWidth="1"/>
    <col min="13560" max="13560" width="11.5703125" style="20" bestFit="1" customWidth="1"/>
    <col min="13561" max="13561" width="11.7109375" style="20" customWidth="1"/>
    <col min="13562" max="13562" width="13.5703125" style="20" customWidth="1"/>
    <col min="13563" max="13568" width="9.140625" style="20" customWidth="1"/>
    <col min="13569" max="13812" width="9.140625" style="20"/>
    <col min="13813" max="13813" width="18.140625" style="20" bestFit="1" customWidth="1"/>
    <col min="13814" max="13815" width="19" style="20" customWidth="1"/>
    <col min="13816" max="13816" width="11.5703125" style="20" bestFit="1" customWidth="1"/>
    <col min="13817" max="13817" width="11.7109375" style="20" customWidth="1"/>
    <col min="13818" max="13818" width="13.5703125" style="20" customWidth="1"/>
    <col min="13819" max="13824" width="9.140625" style="20" customWidth="1"/>
    <col min="13825" max="14068" width="9.140625" style="20"/>
    <col min="14069" max="14069" width="18.140625" style="20" bestFit="1" customWidth="1"/>
    <col min="14070" max="14071" width="19" style="20" customWidth="1"/>
    <col min="14072" max="14072" width="11.5703125" style="20" bestFit="1" customWidth="1"/>
    <col min="14073" max="14073" width="11.7109375" style="20" customWidth="1"/>
    <col min="14074" max="14074" width="13.5703125" style="20" customWidth="1"/>
    <col min="14075" max="14080" width="9.140625" style="20" customWidth="1"/>
    <col min="14081" max="14324" width="9.140625" style="20"/>
    <col min="14325" max="14325" width="18.140625" style="20" bestFit="1" customWidth="1"/>
    <col min="14326" max="14327" width="19" style="20" customWidth="1"/>
    <col min="14328" max="14328" width="11.5703125" style="20" bestFit="1" customWidth="1"/>
    <col min="14329" max="14329" width="11.7109375" style="20" customWidth="1"/>
    <col min="14330" max="14330" width="13.5703125" style="20" customWidth="1"/>
    <col min="14331" max="14336" width="9.140625" style="20" customWidth="1"/>
    <col min="14337" max="14580" width="9.140625" style="20"/>
    <col min="14581" max="14581" width="18.140625" style="20" bestFit="1" customWidth="1"/>
    <col min="14582" max="14583" width="19" style="20" customWidth="1"/>
    <col min="14584" max="14584" width="11.5703125" style="20" bestFit="1" customWidth="1"/>
    <col min="14585" max="14585" width="11.7109375" style="20" customWidth="1"/>
    <col min="14586" max="14586" width="13.5703125" style="20" customWidth="1"/>
    <col min="14587" max="14592" width="9.140625" style="20" customWidth="1"/>
    <col min="14593" max="14836" width="9.140625" style="20"/>
    <col min="14837" max="14837" width="18.140625" style="20" bestFit="1" customWidth="1"/>
    <col min="14838" max="14839" width="19" style="20" customWidth="1"/>
    <col min="14840" max="14840" width="11.5703125" style="20" bestFit="1" customWidth="1"/>
    <col min="14841" max="14841" width="11.7109375" style="20" customWidth="1"/>
    <col min="14842" max="14842" width="13.5703125" style="20" customWidth="1"/>
    <col min="14843" max="14848" width="9.140625" style="20" customWidth="1"/>
    <col min="14849" max="15092" width="9.140625" style="20"/>
    <col min="15093" max="15093" width="18.140625" style="20" bestFit="1" customWidth="1"/>
    <col min="15094" max="15095" width="19" style="20" customWidth="1"/>
    <col min="15096" max="15096" width="11.5703125" style="20" bestFit="1" customWidth="1"/>
    <col min="15097" max="15097" width="11.7109375" style="20" customWidth="1"/>
    <col min="15098" max="15098" width="13.5703125" style="20" customWidth="1"/>
    <col min="15099" max="15104" width="9.140625" style="20" customWidth="1"/>
    <col min="15105" max="15348" width="9.140625" style="20"/>
    <col min="15349" max="15349" width="18.140625" style="20" bestFit="1" customWidth="1"/>
    <col min="15350" max="15351" width="19" style="20" customWidth="1"/>
    <col min="15352" max="15352" width="11.5703125" style="20" bestFit="1" customWidth="1"/>
    <col min="15353" max="15353" width="11.7109375" style="20" customWidth="1"/>
    <col min="15354" max="15354" width="13.5703125" style="20" customWidth="1"/>
    <col min="15355" max="15360" width="9.140625" style="20" customWidth="1"/>
    <col min="15361" max="15604" width="9.140625" style="20"/>
    <col min="15605" max="15605" width="18.140625" style="20" bestFit="1" customWidth="1"/>
    <col min="15606" max="15607" width="19" style="20" customWidth="1"/>
    <col min="15608" max="15608" width="11.5703125" style="20" bestFit="1" customWidth="1"/>
    <col min="15609" max="15609" width="11.7109375" style="20" customWidth="1"/>
    <col min="15610" max="15610" width="13.5703125" style="20" customWidth="1"/>
    <col min="15611" max="15616" width="9.140625" style="20" customWidth="1"/>
    <col min="15617" max="15860" width="9.140625" style="20"/>
    <col min="15861" max="15861" width="18.140625" style="20" bestFit="1" customWidth="1"/>
    <col min="15862" max="15863" width="19" style="20" customWidth="1"/>
    <col min="15864" max="15864" width="11.5703125" style="20" bestFit="1" customWidth="1"/>
    <col min="15865" max="15865" width="11.7109375" style="20" customWidth="1"/>
    <col min="15866" max="15866" width="13.5703125" style="20" customWidth="1"/>
    <col min="15867" max="15872" width="9.140625" style="20" customWidth="1"/>
    <col min="15873" max="16116" width="9.140625" style="20"/>
    <col min="16117" max="16117" width="18.140625" style="20" bestFit="1" customWidth="1"/>
    <col min="16118" max="16119" width="19" style="20" customWidth="1"/>
    <col min="16120" max="16120" width="11.5703125" style="20" bestFit="1" customWidth="1"/>
    <col min="16121" max="16121" width="11.7109375" style="20" customWidth="1"/>
    <col min="16122" max="16122" width="13.5703125" style="20" customWidth="1"/>
    <col min="16123" max="16128" width="9.140625" style="20" customWidth="1"/>
    <col min="16129" max="16384" width="9.140625" style="20"/>
  </cols>
  <sheetData>
    <row r="1" spans="1:20" ht="27.75" customHeight="1">
      <c r="E1" s="721" t="s">
        <v>210</v>
      </c>
      <c r="F1" s="721"/>
      <c r="G1" s="721"/>
      <c r="H1" s="151"/>
    </row>
    <row r="2" spans="1:20" ht="30.75" customHeight="1">
      <c r="A2" s="724" t="s">
        <v>1044</v>
      </c>
      <c r="B2" s="725" t="s">
        <v>1044</v>
      </c>
      <c r="C2" s="725" t="s">
        <v>1044</v>
      </c>
      <c r="D2" s="725" t="s">
        <v>1044</v>
      </c>
      <c r="E2" s="725" t="s">
        <v>1044</v>
      </c>
      <c r="F2" s="725" t="s">
        <v>1044</v>
      </c>
      <c r="G2" s="726" t="s">
        <v>1044</v>
      </c>
    </row>
    <row r="3" spans="1:20" s="21" customFormat="1" ht="54.75" customHeight="1">
      <c r="A3" s="138" t="s">
        <v>117</v>
      </c>
      <c r="B3" s="139" t="s">
        <v>201</v>
      </c>
      <c r="C3" s="138" t="s">
        <v>1045</v>
      </c>
      <c r="D3" s="138" t="s">
        <v>202</v>
      </c>
      <c r="E3" s="140" t="s">
        <v>1046</v>
      </c>
      <c r="F3" s="138" t="s">
        <v>1298</v>
      </c>
      <c r="G3" s="139" t="s">
        <v>1299</v>
      </c>
      <c r="M3" s="28" t="s">
        <v>49</v>
      </c>
      <c r="N3" s="29" t="s">
        <v>50</v>
      </c>
      <c r="O3" s="29" t="s">
        <v>51</v>
      </c>
      <c r="Q3" s="138" t="s">
        <v>1304</v>
      </c>
      <c r="R3" s="138" t="s">
        <v>69</v>
      </c>
      <c r="S3" s="29" t="s">
        <v>1305</v>
      </c>
      <c r="T3" s="31" t="s">
        <v>1306</v>
      </c>
    </row>
    <row r="4" spans="1:20" s="30" customFormat="1" ht="17.25" customHeight="1">
      <c r="A4" s="138" t="s">
        <v>49</v>
      </c>
      <c r="B4" s="138" t="s">
        <v>50</v>
      </c>
      <c r="C4" s="138" t="s">
        <v>51</v>
      </c>
      <c r="D4" s="29" t="s">
        <v>1300</v>
      </c>
      <c r="E4" s="140" t="s">
        <v>53</v>
      </c>
      <c r="F4" s="138" t="s">
        <v>1301</v>
      </c>
      <c r="G4" s="138" t="s">
        <v>1302</v>
      </c>
    </row>
    <row r="5" spans="1:20" ht="30.75" customHeight="1">
      <c r="A5" s="141">
        <v>1</v>
      </c>
      <c r="B5" s="142" t="s">
        <v>203</v>
      </c>
      <c r="C5" s="141">
        <v>16000</v>
      </c>
      <c r="D5" s="143">
        <f t="shared" ref="D5:D11" si="0">C5/(1000*0.9)</f>
        <v>17.777777777777779</v>
      </c>
      <c r="E5" s="144">
        <v>32</v>
      </c>
      <c r="F5" s="145">
        <f>L5*E5</f>
        <v>51200</v>
      </c>
      <c r="G5" s="146">
        <f>D5*E5</f>
        <v>568.88888888888891</v>
      </c>
      <c r="L5" s="141">
        <v>1600</v>
      </c>
    </row>
    <row r="6" spans="1:20" ht="30.75" customHeight="1">
      <c r="A6" s="141">
        <v>2</v>
      </c>
      <c r="B6" s="142" t="s">
        <v>204</v>
      </c>
      <c r="C6" s="141">
        <v>23000</v>
      </c>
      <c r="D6" s="143">
        <f t="shared" si="0"/>
        <v>25.555555555555557</v>
      </c>
      <c r="E6" s="144">
        <v>1</v>
      </c>
      <c r="F6" s="145">
        <f t="shared" ref="F6:F11" si="1">L6*E6</f>
        <v>3000</v>
      </c>
      <c r="G6" s="146">
        <f t="shared" ref="G6:G11" si="2">D6*E6</f>
        <v>25.555555555555557</v>
      </c>
      <c r="L6" s="141">
        <v>3000</v>
      </c>
    </row>
    <row r="7" spans="1:20" ht="30.75" customHeight="1">
      <c r="A7" s="141">
        <v>3</v>
      </c>
      <c r="B7" s="142" t="s">
        <v>205</v>
      </c>
      <c r="C7" s="141">
        <v>23000</v>
      </c>
      <c r="D7" s="143">
        <f t="shared" si="0"/>
        <v>25.555555555555557</v>
      </c>
      <c r="E7" s="144">
        <v>109</v>
      </c>
      <c r="F7" s="145">
        <f t="shared" si="1"/>
        <v>343350</v>
      </c>
      <c r="G7" s="146">
        <f t="shared" si="2"/>
        <v>2785.5555555555557</v>
      </c>
      <c r="L7" s="141">
        <v>3150</v>
      </c>
    </row>
    <row r="8" spans="1:20" ht="30.75" customHeight="1">
      <c r="A8" s="141">
        <v>4</v>
      </c>
      <c r="B8" s="142" t="s">
        <v>206</v>
      </c>
      <c r="C8" s="141">
        <v>34000</v>
      </c>
      <c r="D8" s="143">
        <f t="shared" si="0"/>
        <v>37.777777777777779</v>
      </c>
      <c r="E8" s="144">
        <v>280</v>
      </c>
      <c r="F8" s="145">
        <f t="shared" si="1"/>
        <v>1400000</v>
      </c>
      <c r="G8" s="146">
        <f t="shared" si="2"/>
        <v>10577.777777777777</v>
      </c>
      <c r="L8" s="141">
        <v>5000</v>
      </c>
    </row>
    <row r="9" spans="1:20" ht="30.75" customHeight="1">
      <c r="A9" s="141">
        <v>5</v>
      </c>
      <c r="B9" s="142" t="s">
        <v>207</v>
      </c>
      <c r="C9" s="141">
        <v>50000</v>
      </c>
      <c r="D9" s="143">
        <f t="shared" si="0"/>
        <v>55.555555555555557</v>
      </c>
      <c r="E9" s="144">
        <v>6</v>
      </c>
      <c r="F9" s="145">
        <f t="shared" si="1"/>
        <v>45000</v>
      </c>
      <c r="G9" s="146">
        <f t="shared" si="2"/>
        <v>333.33333333333337</v>
      </c>
      <c r="L9" s="141">
        <v>7500</v>
      </c>
    </row>
    <row r="10" spans="1:20" ht="30.75" customHeight="1">
      <c r="A10" s="141">
        <v>6</v>
      </c>
      <c r="B10" s="142" t="s">
        <v>208</v>
      </c>
      <c r="C10" s="141">
        <v>50000</v>
      </c>
      <c r="D10" s="143">
        <f t="shared" si="0"/>
        <v>55.555555555555557</v>
      </c>
      <c r="E10" s="144">
        <v>151</v>
      </c>
      <c r="F10" s="145">
        <f t="shared" si="1"/>
        <v>1208000</v>
      </c>
      <c r="G10" s="146">
        <f t="shared" si="2"/>
        <v>8388.8888888888887</v>
      </c>
      <c r="L10" s="141">
        <v>8000</v>
      </c>
    </row>
    <row r="11" spans="1:20" ht="30.75" customHeight="1">
      <c r="A11" s="141">
        <v>7</v>
      </c>
      <c r="B11" s="142" t="s">
        <v>1303</v>
      </c>
      <c r="C11" s="141">
        <v>57000</v>
      </c>
      <c r="D11" s="143">
        <f t="shared" si="0"/>
        <v>63.333333333333336</v>
      </c>
      <c r="E11" s="144">
        <v>48</v>
      </c>
      <c r="F11" s="145">
        <f t="shared" si="1"/>
        <v>600000</v>
      </c>
      <c r="G11" s="146">
        <f t="shared" si="2"/>
        <v>3040</v>
      </c>
      <c r="L11" s="141">
        <v>12500</v>
      </c>
    </row>
    <row r="12" spans="1:20" ht="27" customHeight="1">
      <c r="C12" s="727" t="s">
        <v>209</v>
      </c>
      <c r="D12" s="727"/>
      <c r="E12" s="19"/>
      <c r="F12" s="145">
        <f>SUM(F5:F11)</f>
        <v>3650550</v>
      </c>
      <c r="G12" s="146">
        <f>SUM(G5:G11)</f>
        <v>25720</v>
      </c>
      <c r="H12" s="149">
        <f>1-(G12/F12)</f>
        <v>0.99295448631028205</v>
      </c>
    </row>
    <row r="13" spans="1:20" ht="27" customHeight="1" thickBot="1"/>
    <row r="14" spans="1:20" ht="27" customHeight="1" thickBot="1">
      <c r="G14" s="148" t="s">
        <v>1047</v>
      </c>
      <c r="H14" s="150">
        <f>1-H12</f>
        <v>7.0455136897179527E-3</v>
      </c>
    </row>
  </sheetData>
  <mergeCells count="3">
    <mergeCell ref="E1:G1"/>
    <mergeCell ref="A2:G2"/>
    <mergeCell ref="C12:D12"/>
  </mergeCells>
  <pageMargins left="0.7" right="0.23" top="0.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A154"/>
  <sheetViews>
    <sheetView topLeftCell="A103" workbookViewId="0">
      <selection activeCell="Y1" sqref="Y1:AA1"/>
    </sheetView>
  </sheetViews>
  <sheetFormatPr defaultRowHeight="14.25"/>
  <cols>
    <col min="1" max="1" width="7.7109375" style="152" customWidth="1"/>
    <col min="2" max="2" width="16.85546875" style="153" customWidth="1"/>
    <col min="3" max="3" width="17.140625" style="153" customWidth="1"/>
    <col min="4" max="4" width="6.28515625" style="152" customWidth="1"/>
    <col min="5" max="5" width="8.85546875" style="152" customWidth="1"/>
    <col min="6" max="6" width="6.85546875" style="152" customWidth="1"/>
    <col min="7" max="7" width="8.7109375" style="152" customWidth="1"/>
    <col min="8" max="8" width="11.85546875" style="153" hidden="1" customWidth="1"/>
    <col min="9" max="9" width="12.28515625" style="153" hidden="1" customWidth="1"/>
    <col min="10" max="10" width="10.140625" style="153" hidden="1" customWidth="1"/>
    <col min="11" max="11" width="11.42578125" style="153" hidden="1" customWidth="1"/>
    <col min="12" max="12" width="11.28515625" style="154" hidden="1" customWidth="1"/>
    <col min="13" max="13" width="12.42578125" style="155" hidden="1" customWidth="1"/>
    <col min="14" max="14" width="10.42578125" style="155" hidden="1" customWidth="1"/>
    <col min="15" max="15" width="12.85546875" style="156" hidden="1" customWidth="1"/>
    <col min="16" max="16" width="12" style="155" hidden="1" customWidth="1"/>
    <col min="17" max="17" width="12.140625" style="155" hidden="1" customWidth="1"/>
    <col min="18" max="18" width="10.42578125" style="155" hidden="1" customWidth="1"/>
    <col min="19" max="19" width="11.7109375" style="155" hidden="1" customWidth="1"/>
    <col min="20" max="21" width="12.140625" style="155" hidden="1" customWidth="1"/>
    <col min="22" max="22" width="9.7109375" style="155" hidden="1" customWidth="1"/>
    <col min="23" max="23" width="12" style="155" hidden="1" customWidth="1"/>
    <col min="24" max="24" width="10" style="154" bestFit="1" customWidth="1"/>
    <col min="25" max="25" width="8.85546875" style="154" bestFit="1" customWidth="1"/>
    <col min="26" max="26" width="10.42578125" style="154" customWidth="1"/>
    <col min="27" max="27" width="8.5703125" style="246" bestFit="1" customWidth="1"/>
    <col min="28" max="16384" width="9.140625" style="157"/>
  </cols>
  <sheetData>
    <row r="1" spans="1:27" ht="21" customHeight="1">
      <c r="X1" s="247"/>
      <c r="Y1" s="721" t="s">
        <v>297</v>
      </c>
      <c r="Z1" s="721"/>
      <c r="AA1" s="721"/>
    </row>
    <row r="2" spans="1:27">
      <c r="A2" s="781" t="s">
        <v>1307</v>
      </c>
      <c r="B2" s="781"/>
      <c r="C2" s="781"/>
      <c r="D2" s="781"/>
      <c r="E2" s="781"/>
      <c r="F2" s="781"/>
      <c r="G2" s="781"/>
      <c r="H2" s="781"/>
      <c r="I2" s="781"/>
      <c r="J2" s="781"/>
      <c r="K2" s="781"/>
      <c r="L2" s="781"/>
      <c r="M2" s="781"/>
      <c r="N2" s="781"/>
      <c r="O2" s="781"/>
      <c r="P2" s="781"/>
      <c r="Q2" s="781"/>
      <c r="R2" s="781"/>
      <c r="S2" s="781"/>
      <c r="T2" s="781"/>
      <c r="U2" s="781"/>
      <c r="V2" s="781"/>
      <c r="W2" s="781"/>
      <c r="X2" s="781"/>
      <c r="Y2" s="781"/>
      <c r="Z2" s="781"/>
      <c r="AA2" s="781"/>
    </row>
    <row r="3" spans="1:27" s="165" customFormat="1" ht="149.25">
      <c r="A3" s="22" t="s">
        <v>71</v>
      </c>
      <c r="B3" s="22" t="s">
        <v>211</v>
      </c>
      <c r="C3" s="158" t="s">
        <v>1048</v>
      </c>
      <c r="D3" s="159" t="s">
        <v>1049</v>
      </c>
      <c r="E3" s="159" t="s">
        <v>1050</v>
      </c>
      <c r="F3" s="159" t="s">
        <v>1051</v>
      </c>
      <c r="G3" s="159" t="s">
        <v>1052</v>
      </c>
      <c r="H3" s="160" t="s">
        <v>1053</v>
      </c>
      <c r="I3" s="160" t="s">
        <v>1054</v>
      </c>
      <c r="J3" s="160" t="s">
        <v>1055</v>
      </c>
      <c r="K3" s="161" t="s">
        <v>1056</v>
      </c>
      <c r="L3" s="160" t="s">
        <v>1053</v>
      </c>
      <c r="M3" s="160" t="s">
        <v>1054</v>
      </c>
      <c r="N3" s="160" t="s">
        <v>1055</v>
      </c>
      <c r="O3" s="162" t="s">
        <v>1056</v>
      </c>
      <c r="P3" s="160" t="s">
        <v>1053</v>
      </c>
      <c r="Q3" s="160" t="s">
        <v>1054</v>
      </c>
      <c r="R3" s="160" t="s">
        <v>1055</v>
      </c>
      <c r="S3" s="161" t="s">
        <v>1056</v>
      </c>
      <c r="T3" s="161" t="s">
        <v>1053</v>
      </c>
      <c r="U3" s="161" t="s">
        <v>1054</v>
      </c>
      <c r="V3" s="161" t="s">
        <v>1055</v>
      </c>
      <c r="W3" s="161" t="s">
        <v>1056</v>
      </c>
      <c r="X3" s="163" t="s">
        <v>1057</v>
      </c>
      <c r="Y3" s="163" t="s">
        <v>1058</v>
      </c>
      <c r="Z3" s="163" t="s">
        <v>1055</v>
      </c>
      <c r="AA3" s="164" t="s">
        <v>1308</v>
      </c>
    </row>
    <row r="4" spans="1:27" ht="70.5" customHeight="1">
      <c r="A4" s="166">
        <v>1</v>
      </c>
      <c r="B4" s="167" t="s">
        <v>212</v>
      </c>
      <c r="C4" s="168" t="s">
        <v>213</v>
      </c>
      <c r="D4" s="166">
        <v>10.4</v>
      </c>
      <c r="E4" s="166">
        <v>232</v>
      </c>
      <c r="F4" s="166">
        <v>400</v>
      </c>
      <c r="G4" s="166">
        <v>36500</v>
      </c>
      <c r="H4" s="169">
        <v>20.863399999999977</v>
      </c>
      <c r="I4" s="170">
        <v>20.32</v>
      </c>
      <c r="J4" s="170">
        <v>0.54339999999997701</v>
      </c>
      <c r="K4" s="171">
        <v>2.60456109742409E-2</v>
      </c>
      <c r="L4" s="172">
        <v>14.4984</v>
      </c>
      <c r="M4" s="172">
        <v>13.717999999999989</v>
      </c>
      <c r="N4" s="172">
        <v>0.78040000000001086</v>
      </c>
      <c r="O4" s="173">
        <v>5.3826629145285743E-2</v>
      </c>
      <c r="P4" s="169">
        <v>9.4616000000000007</v>
      </c>
      <c r="Q4" s="170">
        <v>8.8519999999999985</v>
      </c>
      <c r="R4" s="170">
        <v>0.60960000000000214</v>
      </c>
      <c r="S4" s="171">
        <v>6.4428849243257175E-2</v>
      </c>
      <c r="T4" s="174">
        <v>14.853999999999999</v>
      </c>
      <c r="U4" s="174">
        <v>14.388</v>
      </c>
      <c r="V4" s="174">
        <v>0.46599999999999397</v>
      </c>
      <c r="W4" s="173">
        <v>3.1372021004442842E-2</v>
      </c>
      <c r="X4" s="175">
        <v>59.677399999999977</v>
      </c>
      <c r="Y4" s="175">
        <v>57.277999999999984</v>
      </c>
      <c r="Z4" s="175">
        <v>2.3993999999999929</v>
      </c>
      <c r="AA4" s="176">
        <v>4.0206175202002661E-2</v>
      </c>
    </row>
    <row r="5" spans="1:27">
      <c r="A5" s="166">
        <v>2</v>
      </c>
      <c r="B5" s="167" t="s">
        <v>212</v>
      </c>
      <c r="C5" s="168" t="s">
        <v>214</v>
      </c>
      <c r="D5" s="177">
        <v>6.5</v>
      </c>
      <c r="E5" s="177">
        <v>232</v>
      </c>
      <c r="F5" s="177">
        <v>280</v>
      </c>
      <c r="G5" s="177">
        <v>40500</v>
      </c>
      <c r="H5" s="170">
        <v>25.272659999999998</v>
      </c>
      <c r="I5" s="170">
        <v>24.813440000000003</v>
      </c>
      <c r="J5" s="170">
        <v>0.45921999999999485</v>
      </c>
      <c r="K5" s="171">
        <v>1.8170623907415955E-2</v>
      </c>
      <c r="L5" s="172">
        <v>23.4696</v>
      </c>
      <c r="M5" s="172">
        <v>21.968239999999987</v>
      </c>
      <c r="N5" s="172">
        <v>1.5013600000000125</v>
      </c>
      <c r="O5" s="173">
        <v>6.3970412789310954E-2</v>
      </c>
      <c r="P5" s="170">
        <v>17.3322</v>
      </c>
      <c r="Q5" s="170">
        <v>16.483480000000011</v>
      </c>
      <c r="R5" s="170">
        <v>0.84871999999998948</v>
      </c>
      <c r="S5" s="171">
        <v>4.8967817126503818E-2</v>
      </c>
      <c r="T5" s="174">
        <v>16.289400000000001</v>
      </c>
      <c r="U5" s="174">
        <v>15.208280000000002</v>
      </c>
      <c r="V5" s="174">
        <v>1.0811199999999985</v>
      </c>
      <c r="W5" s="173">
        <v>6.6369540928456455E-2</v>
      </c>
      <c r="X5" s="175">
        <v>82.363860000000003</v>
      </c>
      <c r="Y5" s="175">
        <v>78.473440000000011</v>
      </c>
      <c r="Z5" s="175">
        <v>3.8904199999999918</v>
      </c>
      <c r="AA5" s="176">
        <v>4.7234551658943517E-2</v>
      </c>
    </row>
    <row r="6" spans="1:27">
      <c r="A6" s="166">
        <v>3</v>
      </c>
      <c r="B6" s="178" t="s">
        <v>215</v>
      </c>
      <c r="C6" s="179" t="s">
        <v>1309</v>
      </c>
      <c r="D6" s="166">
        <v>17</v>
      </c>
      <c r="E6" s="166">
        <v>232</v>
      </c>
      <c r="F6" s="166">
        <v>400</v>
      </c>
      <c r="G6" s="166">
        <v>17500</v>
      </c>
      <c r="H6" s="180"/>
      <c r="I6" s="180"/>
      <c r="J6" s="180"/>
      <c r="K6" s="179"/>
      <c r="L6" s="172">
        <v>7.6319999999999997</v>
      </c>
      <c r="M6" s="172">
        <v>7.5454999999999997</v>
      </c>
      <c r="N6" s="172">
        <v>8.6500000000000021E-2</v>
      </c>
      <c r="O6" s="173">
        <v>1.1333857442348012E-2</v>
      </c>
      <c r="P6" s="181">
        <v>18.648</v>
      </c>
      <c r="Q6" s="181">
        <v>18.560400000000001</v>
      </c>
      <c r="R6" s="181">
        <v>8.7599999999998346E-2</v>
      </c>
      <c r="S6" s="182">
        <v>4.6975546975546092E-3</v>
      </c>
      <c r="T6" s="174">
        <v>19.776</v>
      </c>
      <c r="U6" s="174">
        <v>19.570160000000001</v>
      </c>
      <c r="V6" s="174">
        <v>0.20583999999999847</v>
      </c>
      <c r="W6" s="173">
        <v>1.0408576051779857E-2</v>
      </c>
      <c r="X6" s="175">
        <v>46.055999999999997</v>
      </c>
      <c r="Y6" s="175">
        <v>45.676060000000007</v>
      </c>
      <c r="Z6" s="175">
        <v>0.37993999999999062</v>
      </c>
      <c r="AA6" s="176">
        <v>8.2495223206529144E-3</v>
      </c>
    </row>
    <row r="7" spans="1:27" ht="15.75" customHeight="1">
      <c r="A7" s="166">
        <v>4</v>
      </c>
      <c r="B7" s="178" t="s">
        <v>215</v>
      </c>
      <c r="C7" s="179" t="s">
        <v>1310</v>
      </c>
      <c r="D7" s="166">
        <v>17</v>
      </c>
      <c r="E7" s="166">
        <v>232</v>
      </c>
      <c r="F7" s="166">
        <v>400</v>
      </c>
      <c r="G7" s="166">
        <v>62500</v>
      </c>
      <c r="H7" s="175"/>
      <c r="I7" s="175"/>
      <c r="J7" s="175"/>
      <c r="K7" s="183"/>
      <c r="L7" s="172">
        <v>3.5760000000000001</v>
      </c>
      <c r="M7" s="172">
        <v>3.5741000000000001</v>
      </c>
      <c r="N7" s="172">
        <v>1.9000000000000128E-3</v>
      </c>
      <c r="O7" s="173">
        <v>5.3131991051454499E-4</v>
      </c>
      <c r="P7" s="175"/>
      <c r="Q7" s="175"/>
      <c r="R7" s="175"/>
      <c r="S7" s="183"/>
      <c r="T7" s="174">
        <v>4.5359999999999996</v>
      </c>
      <c r="U7" s="174">
        <v>4.53</v>
      </c>
      <c r="V7" s="174">
        <v>5.9999999999993392E-3</v>
      </c>
      <c r="W7" s="173">
        <v>1.3227513227511772E-3</v>
      </c>
      <c r="X7" s="175">
        <f>H7+L7+P7+T7</f>
        <v>8.1120000000000001</v>
      </c>
      <c r="Y7" s="175">
        <f>I7+M7+Q7+U7</f>
        <v>8.1041000000000007</v>
      </c>
      <c r="Z7" s="175">
        <f>X7-Y7</f>
        <v>7.899999999999352E-3</v>
      </c>
      <c r="AA7" s="176">
        <f>Z7/X7</f>
        <v>9.738658777119517E-4</v>
      </c>
    </row>
    <row r="8" spans="1:27" s="185" customFormat="1" ht="15.75" customHeight="1">
      <c r="A8" s="166"/>
      <c r="B8" s="744" t="s">
        <v>364</v>
      </c>
      <c r="C8" s="745"/>
      <c r="D8" s="745"/>
      <c r="E8" s="745"/>
      <c r="F8" s="745"/>
      <c r="G8" s="746"/>
      <c r="H8" s="170">
        <v>55.166059999999973</v>
      </c>
      <c r="I8" s="170">
        <v>54.239960000000004</v>
      </c>
      <c r="J8" s="170">
        <v>0.92609999999996973</v>
      </c>
      <c r="K8" s="171">
        <v>1.6787495789983373E-2</v>
      </c>
      <c r="L8" s="170">
        <v>49.176000000000002</v>
      </c>
      <c r="M8" s="170">
        <v>46.805839999999975</v>
      </c>
      <c r="N8" s="170">
        <v>2.3701600000000269</v>
      </c>
      <c r="O8" s="171">
        <v>4.8197494712868612E-2</v>
      </c>
      <c r="P8" s="170">
        <v>52.209800000000001</v>
      </c>
      <c r="Q8" s="170">
        <v>50.788280000000015</v>
      </c>
      <c r="R8" s="170">
        <v>1.4215199999999868</v>
      </c>
      <c r="S8" s="171">
        <v>2.7227072312094411E-2</v>
      </c>
      <c r="T8" s="184">
        <v>55.455399999999997</v>
      </c>
      <c r="U8" s="184">
        <v>53.696440000000003</v>
      </c>
      <c r="V8" s="184">
        <v>1.7589599999999947</v>
      </c>
      <c r="W8" s="171">
        <v>3.1718462043371698E-2</v>
      </c>
      <c r="X8" s="175">
        <f>SUM(X4:X7)</f>
        <v>196.20925999999994</v>
      </c>
      <c r="Y8" s="175">
        <f t="shared" ref="Y8:Z8" si="0">SUM(Y4:Y7)</f>
        <v>189.5316</v>
      </c>
      <c r="Z8" s="175">
        <f t="shared" si="0"/>
        <v>6.6776599999999746</v>
      </c>
      <c r="AA8" s="176">
        <f>Z8/X8</f>
        <v>3.4033358058635846E-2</v>
      </c>
    </row>
    <row r="9" spans="1:27">
      <c r="A9" s="166">
        <v>5</v>
      </c>
      <c r="B9" s="167" t="s">
        <v>212</v>
      </c>
      <c r="C9" s="168" t="s">
        <v>306</v>
      </c>
      <c r="D9" s="177">
        <v>8.5</v>
      </c>
      <c r="E9" s="177">
        <v>232</v>
      </c>
      <c r="F9" s="177">
        <v>545</v>
      </c>
      <c r="G9" s="177" t="s">
        <v>404</v>
      </c>
      <c r="H9" s="169">
        <v>33.990400000000001</v>
      </c>
      <c r="I9" s="170">
        <v>33.78163</v>
      </c>
      <c r="J9" s="170">
        <v>0.20877000000000123</v>
      </c>
      <c r="K9" s="171">
        <v>6.1420283374129525E-3</v>
      </c>
      <c r="L9" s="172">
        <v>31.500800000000002</v>
      </c>
      <c r="M9" s="172">
        <v>30.564779999999999</v>
      </c>
      <c r="N9" s="172">
        <v>0.93602000000000274</v>
      </c>
      <c r="O9" s="173">
        <v>2.9714165989435274E-2</v>
      </c>
      <c r="P9" s="169">
        <v>25.007999999999999</v>
      </c>
      <c r="Q9" s="170">
        <v>25.656949999999998</v>
      </c>
      <c r="R9" s="170">
        <v>-0.64894999999999925</v>
      </c>
      <c r="S9" s="171">
        <v>-2.5949696097248853E-2</v>
      </c>
      <c r="T9" s="174"/>
      <c r="U9" s="174"/>
      <c r="V9" s="174"/>
      <c r="W9" s="173"/>
      <c r="X9" s="175">
        <f>H9+L9+P9+T9</f>
        <v>90.499200000000002</v>
      </c>
      <c r="Y9" s="175">
        <f>I9+M9+Q9+U9</f>
        <v>90.003359999999986</v>
      </c>
      <c r="Z9" s="175">
        <f>X9-Y9</f>
        <v>0.49584000000001538</v>
      </c>
      <c r="AA9" s="176">
        <f>Z9/X9</f>
        <v>5.478943460273852E-3</v>
      </c>
    </row>
    <row r="10" spans="1:27">
      <c r="A10" s="166">
        <v>6</v>
      </c>
      <c r="B10" s="167" t="s">
        <v>212</v>
      </c>
      <c r="C10" s="179" t="s">
        <v>307</v>
      </c>
      <c r="D10" s="166">
        <v>3</v>
      </c>
      <c r="E10" s="166">
        <v>100</v>
      </c>
      <c r="F10" s="166">
        <v>25</v>
      </c>
      <c r="G10" s="166">
        <v>750</v>
      </c>
      <c r="H10" s="759">
        <v>1.2458</v>
      </c>
      <c r="I10" s="759">
        <v>1.2458</v>
      </c>
      <c r="J10" s="759">
        <v>0</v>
      </c>
      <c r="K10" s="772">
        <v>0</v>
      </c>
      <c r="L10" s="738">
        <v>1.0256000000000001</v>
      </c>
      <c r="M10" s="738">
        <v>1.0229999999999999</v>
      </c>
      <c r="N10" s="738">
        <v>2.6000000000001577E-3</v>
      </c>
      <c r="O10" s="729">
        <v>2.5351014040563159E-3</v>
      </c>
      <c r="P10" s="759">
        <v>0.87246000000000001</v>
      </c>
      <c r="Q10" s="759">
        <v>0.87</v>
      </c>
      <c r="R10" s="759">
        <v>0</v>
      </c>
      <c r="S10" s="772">
        <v>1E-3</v>
      </c>
      <c r="T10" s="728">
        <v>0.73584000000000005</v>
      </c>
      <c r="U10" s="728">
        <v>0.73581000000000008</v>
      </c>
      <c r="V10" s="728">
        <v>0</v>
      </c>
      <c r="W10" s="729">
        <v>4.0769732550519799E-5</v>
      </c>
      <c r="X10" s="730">
        <v>3.8797000000000001</v>
      </c>
      <c r="Y10" s="730">
        <v>3.8746099999999997</v>
      </c>
      <c r="Z10" s="730">
        <v>5.090000000000483E-3</v>
      </c>
      <c r="AA10" s="731">
        <v>1.3119571100859559E-3</v>
      </c>
    </row>
    <row r="11" spans="1:27">
      <c r="A11" s="166">
        <v>7</v>
      </c>
      <c r="B11" s="167" t="s">
        <v>212</v>
      </c>
      <c r="C11" s="179" t="s">
        <v>308</v>
      </c>
      <c r="D11" s="166">
        <v>3</v>
      </c>
      <c r="E11" s="166">
        <v>100</v>
      </c>
      <c r="F11" s="166">
        <v>25</v>
      </c>
      <c r="G11" s="166">
        <v>750</v>
      </c>
      <c r="H11" s="759"/>
      <c r="I11" s="759"/>
      <c r="J11" s="759"/>
      <c r="K11" s="772"/>
      <c r="L11" s="738"/>
      <c r="M11" s="738"/>
      <c r="N11" s="738"/>
      <c r="O11" s="729"/>
      <c r="P11" s="759"/>
      <c r="Q11" s="759"/>
      <c r="R11" s="759"/>
      <c r="S11" s="772"/>
      <c r="T11" s="728"/>
      <c r="U11" s="728"/>
      <c r="V11" s="728"/>
      <c r="W11" s="729"/>
      <c r="X11" s="730"/>
      <c r="Y11" s="730"/>
      <c r="Z11" s="730"/>
      <c r="AA11" s="731"/>
    </row>
    <row r="12" spans="1:27">
      <c r="A12" s="166">
        <v>8</v>
      </c>
      <c r="B12" s="186" t="s">
        <v>218</v>
      </c>
      <c r="C12" s="168" t="s">
        <v>1311</v>
      </c>
      <c r="D12" s="187">
        <v>0.5</v>
      </c>
      <c r="E12" s="187">
        <v>300</v>
      </c>
      <c r="F12" s="187">
        <v>10</v>
      </c>
      <c r="G12" s="187">
        <v>2500</v>
      </c>
      <c r="H12" s="760">
        <v>3.9220000000000006</v>
      </c>
      <c r="I12" s="762">
        <v>3.9195000000000007</v>
      </c>
      <c r="J12" s="762">
        <v>2.4999999999999467E-3</v>
      </c>
      <c r="K12" s="764">
        <v>6.3742988271288793E-4</v>
      </c>
      <c r="L12" s="766"/>
      <c r="M12" s="766"/>
      <c r="N12" s="766"/>
      <c r="O12" s="768"/>
      <c r="P12" s="760"/>
      <c r="Q12" s="762"/>
      <c r="R12" s="762"/>
      <c r="S12" s="764"/>
      <c r="T12" s="773">
        <v>2.911</v>
      </c>
      <c r="U12" s="773">
        <v>2.91</v>
      </c>
      <c r="V12" s="773">
        <v>9.9999999999988987E-4</v>
      </c>
      <c r="W12" s="768">
        <v>3.4352456200614561E-4</v>
      </c>
      <c r="X12" s="762">
        <f t="shared" ref="X12:Y12" si="1">H12+L12+P12+T12</f>
        <v>6.8330000000000002</v>
      </c>
      <c r="Y12" s="762">
        <f t="shared" si="1"/>
        <v>6.8295000000000012</v>
      </c>
      <c r="Z12" s="762">
        <f t="shared" ref="Z12" si="2">X12-Y12</f>
        <v>3.4999999999989484E-3</v>
      </c>
      <c r="AA12" s="770">
        <f t="shared" ref="AA12" si="3">Z12/X12</f>
        <v>5.1222010829781188E-4</v>
      </c>
    </row>
    <row r="13" spans="1:27">
      <c r="A13" s="166">
        <v>9</v>
      </c>
      <c r="B13" s="186" t="s">
        <v>218</v>
      </c>
      <c r="C13" s="168" t="s">
        <v>1312</v>
      </c>
      <c r="D13" s="187">
        <v>0.5</v>
      </c>
      <c r="E13" s="187">
        <v>300</v>
      </c>
      <c r="F13" s="187">
        <v>5</v>
      </c>
      <c r="G13" s="187">
        <v>2000</v>
      </c>
      <c r="H13" s="761"/>
      <c r="I13" s="763"/>
      <c r="J13" s="763"/>
      <c r="K13" s="765"/>
      <c r="L13" s="767"/>
      <c r="M13" s="767"/>
      <c r="N13" s="767"/>
      <c r="O13" s="769"/>
      <c r="P13" s="761"/>
      <c r="Q13" s="763"/>
      <c r="R13" s="763"/>
      <c r="S13" s="765"/>
      <c r="T13" s="774"/>
      <c r="U13" s="774"/>
      <c r="V13" s="774"/>
      <c r="W13" s="769"/>
      <c r="X13" s="763"/>
      <c r="Y13" s="763"/>
      <c r="Z13" s="763"/>
      <c r="AA13" s="771"/>
    </row>
    <row r="14" spans="1:27">
      <c r="A14" s="166">
        <v>10</v>
      </c>
      <c r="B14" s="186" t="s">
        <v>218</v>
      </c>
      <c r="C14" s="179" t="s">
        <v>219</v>
      </c>
      <c r="D14" s="187">
        <v>6</v>
      </c>
      <c r="E14" s="187">
        <v>100</v>
      </c>
      <c r="F14" s="187">
        <v>250</v>
      </c>
      <c r="G14" s="187">
        <v>20500</v>
      </c>
      <c r="H14" s="181">
        <v>0.40360000000000001</v>
      </c>
      <c r="I14" s="175">
        <v>0.37920000000000065</v>
      </c>
      <c r="J14" s="175">
        <v>2.4399999999999367E-2</v>
      </c>
      <c r="K14" s="176">
        <v>6.045589692764957E-2</v>
      </c>
      <c r="L14" s="172"/>
      <c r="M14" s="172"/>
      <c r="N14" s="172"/>
      <c r="O14" s="173"/>
      <c r="P14" s="181"/>
      <c r="Q14" s="175"/>
      <c r="R14" s="175"/>
      <c r="S14" s="176"/>
      <c r="T14" s="174"/>
      <c r="U14" s="174"/>
      <c r="V14" s="174"/>
      <c r="W14" s="173"/>
      <c r="X14" s="175">
        <v>0.40360000000000001</v>
      </c>
      <c r="Y14" s="175">
        <v>0.37920000000000065</v>
      </c>
      <c r="Z14" s="175">
        <v>2.4399999999999367E-2</v>
      </c>
      <c r="AA14" s="176">
        <v>6.045589692764957E-2</v>
      </c>
    </row>
    <row r="15" spans="1:27">
      <c r="A15" s="166">
        <v>11</v>
      </c>
      <c r="B15" s="186" t="s">
        <v>218</v>
      </c>
      <c r="C15" s="179" t="s">
        <v>1313</v>
      </c>
      <c r="D15" s="187">
        <v>8</v>
      </c>
      <c r="E15" s="187">
        <v>232</v>
      </c>
      <c r="F15" s="187">
        <v>250</v>
      </c>
      <c r="G15" s="187">
        <v>20500</v>
      </c>
      <c r="H15" s="180"/>
      <c r="I15" s="180"/>
      <c r="J15" s="180"/>
      <c r="K15" s="179"/>
      <c r="L15" s="172">
        <v>11.736540000000002</v>
      </c>
      <c r="M15" s="172">
        <v>10.585570000000001</v>
      </c>
      <c r="N15" s="172">
        <v>1.1509700000000009</v>
      </c>
      <c r="O15" s="173">
        <v>9.8067232761955461E-2</v>
      </c>
      <c r="P15" s="180"/>
      <c r="Q15" s="180"/>
      <c r="R15" s="180"/>
      <c r="S15" s="179"/>
      <c r="T15" s="174"/>
      <c r="U15" s="174"/>
      <c r="V15" s="174"/>
      <c r="W15" s="173"/>
      <c r="X15" s="175">
        <v>11.736540000000002</v>
      </c>
      <c r="Y15" s="175">
        <v>10.585570000000001</v>
      </c>
      <c r="Z15" s="175">
        <v>1.1509700000000009</v>
      </c>
      <c r="AA15" s="176">
        <v>9.8067232761955461E-2</v>
      </c>
    </row>
    <row r="16" spans="1:27">
      <c r="A16" s="166">
        <v>12</v>
      </c>
      <c r="B16" s="186" t="s">
        <v>218</v>
      </c>
      <c r="C16" s="179" t="s">
        <v>222</v>
      </c>
      <c r="D16" s="188" t="s">
        <v>404</v>
      </c>
      <c r="E16" s="188" t="s">
        <v>404</v>
      </c>
      <c r="F16" s="188" t="s">
        <v>404</v>
      </c>
      <c r="G16" s="188" t="s">
        <v>404</v>
      </c>
      <c r="H16" s="180"/>
      <c r="I16" s="180"/>
      <c r="J16" s="180"/>
      <c r="K16" s="179"/>
      <c r="L16" s="172">
        <v>1.1184000000000001</v>
      </c>
      <c r="M16" s="172">
        <v>1.1218999999999999</v>
      </c>
      <c r="N16" s="172">
        <v>-3.4999999999998366E-3</v>
      </c>
      <c r="O16" s="173">
        <v>-3.1294706723889809E-3</v>
      </c>
      <c r="P16" s="180"/>
      <c r="Q16" s="180"/>
      <c r="R16" s="180"/>
      <c r="S16" s="179"/>
      <c r="T16" s="174"/>
      <c r="U16" s="174"/>
      <c r="V16" s="174"/>
      <c r="W16" s="173"/>
      <c r="X16" s="175">
        <v>1.1184000000000001</v>
      </c>
      <c r="Y16" s="175">
        <v>1.1218999999999999</v>
      </c>
      <c r="Z16" s="175">
        <v>-3.4999999999998366E-3</v>
      </c>
      <c r="AA16" s="176">
        <v>-3.1294706723889809E-3</v>
      </c>
    </row>
    <row r="17" spans="1:27" ht="15.75" customHeight="1">
      <c r="A17" s="166">
        <v>13</v>
      </c>
      <c r="B17" s="186" t="s">
        <v>215</v>
      </c>
      <c r="C17" s="189" t="s">
        <v>310</v>
      </c>
      <c r="D17" s="187">
        <v>4.2</v>
      </c>
      <c r="E17" s="187">
        <v>232</v>
      </c>
      <c r="F17" s="187">
        <v>340</v>
      </c>
      <c r="G17" s="187">
        <v>47000</v>
      </c>
      <c r="H17" s="759">
        <v>12.359400000000001</v>
      </c>
      <c r="I17" s="730">
        <v>12.405489999999997</v>
      </c>
      <c r="J17" s="730">
        <v>-4.6089999999995968E-2</v>
      </c>
      <c r="K17" s="782">
        <v>-3.7299999999999998E-3</v>
      </c>
      <c r="L17" s="738">
        <v>34.872500000000002</v>
      </c>
      <c r="M17" s="738">
        <v>33.202917999999997</v>
      </c>
      <c r="N17" s="738">
        <v>1.6695820000000055</v>
      </c>
      <c r="O17" s="729">
        <v>4.7876751021578762E-2</v>
      </c>
      <c r="P17" s="759">
        <v>44.822229999999998</v>
      </c>
      <c r="Q17" s="730">
        <v>44.692810000000016</v>
      </c>
      <c r="R17" s="730">
        <v>0.12941999999998188</v>
      </c>
      <c r="S17" s="740">
        <v>2.8874065391209201E-3</v>
      </c>
      <c r="T17" s="728">
        <v>44.40213</v>
      </c>
      <c r="U17" s="728">
        <v>43.461377000000006</v>
      </c>
      <c r="V17" s="728">
        <v>0.94075299999999373</v>
      </c>
      <c r="W17" s="729">
        <v>2.1187114221772552E-2</v>
      </c>
      <c r="X17" s="730">
        <v>136.45625999999999</v>
      </c>
      <c r="Y17" s="730">
        <v>133.762595</v>
      </c>
      <c r="Z17" s="730">
        <v>2.6936649999999815</v>
      </c>
      <c r="AA17" s="731">
        <v>1.9740135044005909E-2</v>
      </c>
    </row>
    <row r="18" spans="1:27">
      <c r="A18" s="166">
        <v>14</v>
      </c>
      <c r="B18" s="186" t="s">
        <v>215</v>
      </c>
      <c r="C18" s="189" t="s">
        <v>1314</v>
      </c>
      <c r="D18" s="187" t="s">
        <v>404</v>
      </c>
      <c r="E18" s="187" t="s">
        <v>404</v>
      </c>
      <c r="F18" s="187" t="s">
        <v>404</v>
      </c>
      <c r="G18" s="187" t="s">
        <v>404</v>
      </c>
      <c r="H18" s="759"/>
      <c r="I18" s="730"/>
      <c r="J18" s="730"/>
      <c r="K18" s="782"/>
      <c r="L18" s="738"/>
      <c r="M18" s="738"/>
      <c r="N18" s="738"/>
      <c r="O18" s="729"/>
      <c r="P18" s="759"/>
      <c r="Q18" s="730"/>
      <c r="R18" s="730"/>
      <c r="S18" s="740"/>
      <c r="T18" s="728"/>
      <c r="U18" s="728"/>
      <c r="V18" s="728"/>
      <c r="W18" s="729"/>
      <c r="X18" s="730"/>
      <c r="Y18" s="730"/>
      <c r="Z18" s="730"/>
      <c r="AA18" s="731"/>
    </row>
    <row r="19" spans="1:27">
      <c r="A19" s="166">
        <v>15</v>
      </c>
      <c r="B19" s="186" t="s">
        <v>215</v>
      </c>
      <c r="C19" s="189" t="s">
        <v>397</v>
      </c>
      <c r="D19" s="187" t="s">
        <v>404</v>
      </c>
      <c r="E19" s="187" t="s">
        <v>404</v>
      </c>
      <c r="F19" s="187" t="s">
        <v>404</v>
      </c>
      <c r="G19" s="187" t="s">
        <v>404</v>
      </c>
      <c r="H19" s="759"/>
      <c r="I19" s="730"/>
      <c r="J19" s="730"/>
      <c r="K19" s="782"/>
      <c r="L19" s="738"/>
      <c r="M19" s="738"/>
      <c r="N19" s="738"/>
      <c r="O19" s="729"/>
      <c r="P19" s="759"/>
      <c r="Q19" s="730"/>
      <c r="R19" s="730"/>
      <c r="S19" s="740"/>
      <c r="T19" s="728"/>
      <c r="U19" s="728"/>
      <c r="V19" s="728"/>
      <c r="W19" s="729"/>
      <c r="X19" s="730"/>
      <c r="Y19" s="730"/>
      <c r="Z19" s="730"/>
      <c r="AA19" s="731"/>
    </row>
    <row r="20" spans="1:27">
      <c r="A20" s="166">
        <v>16</v>
      </c>
      <c r="B20" s="186" t="s">
        <v>215</v>
      </c>
      <c r="C20" s="190" t="s">
        <v>217</v>
      </c>
      <c r="D20" s="187">
        <v>9.5</v>
      </c>
      <c r="E20" s="187">
        <v>232</v>
      </c>
      <c r="F20" s="187">
        <v>400</v>
      </c>
      <c r="G20" s="187">
        <v>41000</v>
      </c>
      <c r="H20" s="191"/>
      <c r="I20" s="191"/>
      <c r="J20" s="191"/>
      <c r="K20" s="190"/>
      <c r="L20" s="738">
        <v>32.111699999999999</v>
      </c>
      <c r="M20" s="738">
        <v>31.292066879999993</v>
      </c>
      <c r="N20" s="738">
        <v>0.81963312000000599</v>
      </c>
      <c r="O20" s="729">
        <v>2.5524438755967639E-2</v>
      </c>
      <c r="P20" s="730">
        <v>26.230619999999998</v>
      </c>
      <c r="Q20" s="730">
        <v>25.894390447999996</v>
      </c>
      <c r="R20" s="730">
        <v>0.33622955200000249</v>
      </c>
      <c r="S20" s="740">
        <v>1.2818208338194161E-2</v>
      </c>
      <c r="T20" s="728">
        <v>23.546579999999999</v>
      </c>
      <c r="U20" s="728">
        <v>23.502343448000005</v>
      </c>
      <c r="V20" s="728">
        <v>4.4236551999993878E-2</v>
      </c>
      <c r="W20" s="729">
        <v>1.8786826791828742E-3</v>
      </c>
      <c r="X20" s="730">
        <v>81.888900000000007</v>
      </c>
      <c r="Y20" s="730">
        <v>80.688800775999994</v>
      </c>
      <c r="Z20" s="730">
        <v>1.200099224000013</v>
      </c>
      <c r="AA20" s="731">
        <v>1.4655212415846506E-2</v>
      </c>
    </row>
    <row r="21" spans="1:27">
      <c r="A21" s="166">
        <v>17</v>
      </c>
      <c r="B21" s="186" t="s">
        <v>215</v>
      </c>
      <c r="C21" s="190" t="s">
        <v>1315</v>
      </c>
      <c r="D21" s="166">
        <v>20</v>
      </c>
      <c r="E21" s="166">
        <v>100</v>
      </c>
      <c r="F21" s="166">
        <v>40</v>
      </c>
      <c r="G21" s="166">
        <v>5000</v>
      </c>
      <c r="H21" s="191"/>
      <c r="I21" s="191"/>
      <c r="J21" s="191"/>
      <c r="K21" s="190"/>
      <c r="L21" s="738"/>
      <c r="M21" s="738"/>
      <c r="N21" s="738"/>
      <c r="O21" s="729"/>
      <c r="P21" s="730"/>
      <c r="Q21" s="730"/>
      <c r="R21" s="730"/>
      <c r="S21" s="740"/>
      <c r="T21" s="728"/>
      <c r="U21" s="728"/>
      <c r="V21" s="728"/>
      <c r="W21" s="729"/>
      <c r="X21" s="730"/>
      <c r="Y21" s="730"/>
      <c r="Z21" s="730"/>
      <c r="AA21" s="731"/>
    </row>
    <row r="22" spans="1:27" ht="15.75" customHeight="1">
      <c r="A22" s="166">
        <v>18</v>
      </c>
      <c r="B22" s="186" t="s">
        <v>215</v>
      </c>
      <c r="C22" s="179" t="s">
        <v>216</v>
      </c>
      <c r="D22" s="187">
        <v>11</v>
      </c>
      <c r="E22" s="187">
        <v>232</v>
      </c>
      <c r="F22" s="187">
        <v>500</v>
      </c>
      <c r="G22" s="187">
        <v>30000</v>
      </c>
      <c r="H22" s="175">
        <v>24.689019999999999</v>
      </c>
      <c r="I22" s="175">
        <v>23.390480000000004</v>
      </c>
      <c r="J22" s="175">
        <v>1.2985399999999956</v>
      </c>
      <c r="K22" s="173">
        <v>5.2595850301064832E-2</v>
      </c>
      <c r="L22" s="172">
        <v>23.179799999999997</v>
      </c>
      <c r="M22" s="172">
        <v>21.598300000000002</v>
      </c>
      <c r="N22" s="172">
        <v>1.5814999999999948</v>
      </c>
      <c r="O22" s="173">
        <v>6.8227508434067385E-2</v>
      </c>
      <c r="P22" s="175">
        <v>15.38664</v>
      </c>
      <c r="Q22" s="175">
        <v>15.017999999999995</v>
      </c>
      <c r="R22" s="175">
        <v>0.36864000000000452</v>
      </c>
      <c r="S22" s="173">
        <v>2.3958447068366098E-2</v>
      </c>
      <c r="T22" s="174">
        <v>12.13</v>
      </c>
      <c r="U22" s="174">
        <v>11.5914</v>
      </c>
      <c r="V22" s="174">
        <v>0.53860000000000063</v>
      </c>
      <c r="W22" s="173">
        <v>4.4402308326463365E-2</v>
      </c>
      <c r="X22" s="175">
        <v>75.385459999999995</v>
      </c>
      <c r="Y22" s="175">
        <v>71.598179999999999</v>
      </c>
      <c r="Z22" s="175">
        <v>3.7872799999999955</v>
      </c>
      <c r="AA22" s="176">
        <v>5.0238865691076183E-2</v>
      </c>
    </row>
    <row r="23" spans="1:27" ht="15.75" customHeight="1">
      <c r="A23" s="166">
        <v>19</v>
      </c>
      <c r="B23" s="186" t="s">
        <v>215</v>
      </c>
      <c r="C23" s="168" t="s">
        <v>309</v>
      </c>
      <c r="D23" s="166">
        <v>3</v>
      </c>
      <c r="E23" s="166">
        <v>300</v>
      </c>
      <c r="F23" s="166">
        <v>220</v>
      </c>
      <c r="G23" s="166">
        <v>1000</v>
      </c>
      <c r="H23" s="175">
        <v>1.248</v>
      </c>
      <c r="I23" s="170">
        <v>1.2780000000000007</v>
      </c>
      <c r="J23" s="170">
        <v>-3.0000000000000693E-2</v>
      </c>
      <c r="K23" s="171">
        <v>-2.4038461538462095E-2</v>
      </c>
      <c r="L23" s="172">
        <v>1.7544</v>
      </c>
      <c r="M23" s="172">
        <v>1.7639999999999987</v>
      </c>
      <c r="N23" s="172">
        <v>-9.5999999999987207E-3</v>
      </c>
      <c r="O23" s="173">
        <v>-5.4719562243494765E-3</v>
      </c>
      <c r="P23" s="175">
        <v>1.5227999999999999</v>
      </c>
      <c r="Q23" s="170">
        <v>1.542</v>
      </c>
      <c r="R23" s="170">
        <v>-1.9200000000000106E-2</v>
      </c>
      <c r="S23" s="171">
        <v>-1.2608353033885019E-2</v>
      </c>
      <c r="T23" s="174">
        <v>1.5246</v>
      </c>
      <c r="U23" s="174">
        <v>1.5499999999999998</v>
      </c>
      <c r="V23" s="174">
        <v>-2.5399999999999867E-2</v>
      </c>
      <c r="W23" s="173">
        <v>-1.666010756919839E-2</v>
      </c>
      <c r="X23" s="175">
        <f>H23+L23+P23+T23</f>
        <v>6.0497999999999994</v>
      </c>
      <c r="Y23" s="175">
        <f>I23+M23+Q23+U23</f>
        <v>6.1339999999999995</v>
      </c>
      <c r="Z23" s="175">
        <f>X23-Y23</f>
        <v>-8.4200000000000053E-2</v>
      </c>
      <c r="AA23" s="176">
        <f>Z23/X23</f>
        <v>-1.3917815464974059E-2</v>
      </c>
    </row>
    <row r="24" spans="1:27">
      <c r="A24" s="188">
        <v>20</v>
      </c>
      <c r="B24" s="186" t="s">
        <v>215</v>
      </c>
      <c r="C24" s="190" t="s">
        <v>1316</v>
      </c>
      <c r="D24" s="187" t="s">
        <v>404</v>
      </c>
      <c r="E24" s="187" t="s">
        <v>404</v>
      </c>
      <c r="F24" s="187" t="s">
        <v>404</v>
      </c>
      <c r="G24" s="187" t="s">
        <v>404</v>
      </c>
      <c r="H24" s="175">
        <v>4.74</v>
      </c>
      <c r="I24" s="175">
        <v>4.8120000000000003</v>
      </c>
      <c r="J24" s="175">
        <v>-7.2000000000000064E-2</v>
      </c>
      <c r="K24" s="171">
        <v>-1.5189873417721532E-2</v>
      </c>
      <c r="L24" s="172">
        <v>10.2864</v>
      </c>
      <c r="M24" s="172">
        <v>10.295999999999999</v>
      </c>
      <c r="N24" s="172">
        <v>-9.5999999999989427E-3</v>
      </c>
      <c r="O24" s="173">
        <v>-9.3327111525887986E-4</v>
      </c>
      <c r="P24" s="175"/>
      <c r="Q24" s="175"/>
      <c r="R24" s="175"/>
      <c r="S24" s="171"/>
      <c r="T24" s="174">
        <v>7.5174000000000003</v>
      </c>
      <c r="U24" s="174">
        <v>7.4002999999999997</v>
      </c>
      <c r="V24" s="174">
        <v>0.11710000000000065</v>
      </c>
      <c r="W24" s="173">
        <v>1.5577194242690377E-2</v>
      </c>
      <c r="X24" s="175">
        <f>H24+L24+P24+T24</f>
        <v>22.543800000000001</v>
      </c>
      <c r="Y24" s="175">
        <f>I24+M24+Q24+U24</f>
        <v>22.508299999999998</v>
      </c>
      <c r="Z24" s="175">
        <f>X24-Y24</f>
        <v>3.550000000000253E-2</v>
      </c>
      <c r="AA24" s="176">
        <f>Z24/X24</f>
        <v>1.5747123377603833E-3</v>
      </c>
    </row>
    <row r="25" spans="1:27" s="195" customFormat="1">
      <c r="A25" s="188"/>
      <c r="B25" s="744" t="s">
        <v>1059</v>
      </c>
      <c r="C25" s="745"/>
      <c r="D25" s="745"/>
      <c r="E25" s="745"/>
      <c r="F25" s="745"/>
      <c r="G25" s="746"/>
      <c r="H25" s="170">
        <v>82.598219999999998</v>
      </c>
      <c r="I25" s="170">
        <v>81.212099999999992</v>
      </c>
      <c r="J25" s="170">
        <v>1.3861200000000053</v>
      </c>
      <c r="K25" s="171">
        <v>1.6781475436153531E-2</v>
      </c>
      <c r="L25" s="175">
        <v>151.60354000000001</v>
      </c>
      <c r="M25" s="175">
        <v>145.57083487999998</v>
      </c>
      <c r="N25" s="175">
        <v>6.0327051200000312</v>
      </c>
      <c r="O25" s="192">
        <v>3.9792640198243592E-2</v>
      </c>
      <c r="P25" s="170">
        <v>122.67435</v>
      </c>
      <c r="Q25" s="170">
        <v>122.89955044800001</v>
      </c>
      <c r="R25" s="170">
        <v>-0.2252004480000096</v>
      </c>
      <c r="S25" s="171">
        <v>-1.8357582330781421E-3</v>
      </c>
      <c r="T25" s="193">
        <v>116.50755000000001</v>
      </c>
      <c r="U25" s="193">
        <v>115.59220544800002</v>
      </c>
      <c r="V25" s="193">
        <v>0.91534455199999343</v>
      </c>
      <c r="W25" s="194">
        <v>7.8565256243049771E-3</v>
      </c>
      <c r="X25" s="175">
        <f>SUM(X9:X24)</f>
        <v>436.79465999999996</v>
      </c>
      <c r="Y25" s="175">
        <f t="shared" ref="Y25:Z25" si="4">SUM(Y9:Y24)</f>
        <v>427.48601577600004</v>
      </c>
      <c r="Z25" s="175">
        <f t="shared" si="4"/>
        <v>9.3086442240000089</v>
      </c>
      <c r="AA25" s="176">
        <f>Z25/X25</f>
        <v>2.1311259217317375E-2</v>
      </c>
    </row>
    <row r="26" spans="1:27">
      <c r="A26" s="188">
        <v>21</v>
      </c>
      <c r="B26" s="167" t="s">
        <v>212</v>
      </c>
      <c r="C26" s="168" t="s">
        <v>313</v>
      </c>
      <c r="D26" s="187">
        <v>8.5</v>
      </c>
      <c r="E26" s="187">
        <v>232</v>
      </c>
      <c r="F26" s="187">
        <v>240</v>
      </c>
      <c r="G26" s="187">
        <v>48500</v>
      </c>
      <c r="H26" s="170">
        <v>17.994800000000048</v>
      </c>
      <c r="I26" s="170">
        <v>17.252099999999999</v>
      </c>
      <c r="J26" s="170">
        <v>0.74270000000004899</v>
      </c>
      <c r="K26" s="196">
        <v>4.1273034432171909E-2</v>
      </c>
      <c r="L26" s="172">
        <v>15.9498</v>
      </c>
      <c r="M26" s="172">
        <v>15.759060000000002</v>
      </c>
      <c r="N26" s="172">
        <v>0.19073999999999813</v>
      </c>
      <c r="O26" s="173">
        <v>1.1958770642891957E-2</v>
      </c>
      <c r="P26" s="170">
        <v>9.25</v>
      </c>
      <c r="Q26" s="170">
        <v>9.0573599999999992</v>
      </c>
      <c r="R26" s="170">
        <v>0.19264000000000081</v>
      </c>
      <c r="S26" s="171">
        <v>2.0825945945946035E-2</v>
      </c>
      <c r="T26" s="174">
        <v>13.31</v>
      </c>
      <c r="U26" s="174">
        <v>13.061759999999998</v>
      </c>
      <c r="V26" s="174">
        <v>0.24824000000000268</v>
      </c>
      <c r="W26" s="173">
        <v>1.8650638617580966E-2</v>
      </c>
      <c r="X26" s="175">
        <v>56.504600000000053</v>
      </c>
      <c r="Y26" s="175">
        <v>55.130280000000006</v>
      </c>
      <c r="Z26" s="175">
        <v>1.3743200000000471</v>
      </c>
      <c r="AA26" s="176">
        <v>2.4322267567597075E-2</v>
      </c>
    </row>
    <row r="27" spans="1:27" ht="15.75" customHeight="1">
      <c r="A27" s="188">
        <v>22</v>
      </c>
      <c r="B27" s="167" t="s">
        <v>212</v>
      </c>
      <c r="C27" s="168" t="s">
        <v>220</v>
      </c>
      <c r="D27" s="187">
        <v>8.5</v>
      </c>
      <c r="E27" s="187">
        <v>232</v>
      </c>
      <c r="F27" s="187">
        <v>240</v>
      </c>
      <c r="G27" s="187">
        <v>15000</v>
      </c>
      <c r="H27" s="175">
        <v>23.355199999999954</v>
      </c>
      <c r="I27" s="170">
        <v>21.974369999999993</v>
      </c>
      <c r="J27" s="170">
        <v>1.3808299999999605</v>
      </c>
      <c r="K27" s="196">
        <v>5.9123021853804004E-2</v>
      </c>
      <c r="L27" s="172">
        <v>22.677599999999998</v>
      </c>
      <c r="M27" s="172">
        <v>20.854589999999991</v>
      </c>
      <c r="N27" s="172">
        <v>1.8230100000000071</v>
      </c>
      <c r="O27" s="173">
        <v>8.0388136310721031E-2</v>
      </c>
      <c r="P27" s="175">
        <v>14.620000000000001</v>
      </c>
      <c r="Q27" s="170">
        <v>12.825590000000002</v>
      </c>
      <c r="R27" s="170">
        <v>1.7944099999999992</v>
      </c>
      <c r="S27" s="171">
        <v>0.12273666210670309</v>
      </c>
      <c r="T27" s="174">
        <v>12.83</v>
      </c>
      <c r="U27" s="174">
        <v>12.532720000000003</v>
      </c>
      <c r="V27" s="174">
        <v>0.2972799999999971</v>
      </c>
      <c r="W27" s="173">
        <v>2.3170693686671635E-2</v>
      </c>
      <c r="X27" s="175">
        <v>73.482799999999955</v>
      </c>
      <c r="Y27" s="175">
        <v>68.187269999999984</v>
      </c>
      <c r="Z27" s="175">
        <v>5.295529999999971</v>
      </c>
      <c r="AA27" s="176">
        <v>7.2064891375940687E-2</v>
      </c>
    </row>
    <row r="28" spans="1:27">
      <c r="A28" s="188">
        <v>23</v>
      </c>
      <c r="B28" s="167" t="s">
        <v>212</v>
      </c>
      <c r="C28" s="179" t="s">
        <v>1317</v>
      </c>
      <c r="D28" s="187">
        <v>17</v>
      </c>
      <c r="E28" s="187">
        <v>100</v>
      </c>
      <c r="F28" s="187">
        <v>160</v>
      </c>
      <c r="G28" s="187">
        <v>25000</v>
      </c>
      <c r="H28" s="181">
        <v>17.633599999999976</v>
      </c>
      <c r="I28" s="181">
        <v>16.893930000000015</v>
      </c>
      <c r="J28" s="181">
        <v>0.73966999999996119</v>
      </c>
      <c r="K28" s="182">
        <v>4.19466246257124E-2</v>
      </c>
      <c r="L28" s="172">
        <v>17.601399999999998</v>
      </c>
      <c r="M28" s="172">
        <v>17.148429999999983</v>
      </c>
      <c r="N28" s="172">
        <v>0.45297000000001475</v>
      </c>
      <c r="O28" s="173">
        <v>2.5734884725079527E-2</v>
      </c>
      <c r="P28" s="181"/>
      <c r="Q28" s="181"/>
      <c r="R28" s="181"/>
      <c r="S28" s="182"/>
      <c r="T28" s="174"/>
      <c r="U28" s="174"/>
      <c r="V28" s="174"/>
      <c r="W28" s="173"/>
      <c r="X28" s="175">
        <v>35.234999999999971</v>
      </c>
      <c r="Y28" s="175">
        <v>34.042360000000002</v>
      </c>
      <c r="Z28" s="175">
        <v>1.1926399999999688</v>
      </c>
      <c r="AA28" s="176">
        <v>3.3848162338582941E-2</v>
      </c>
    </row>
    <row r="29" spans="1:27">
      <c r="A29" s="188">
        <v>24</v>
      </c>
      <c r="B29" s="168" t="s">
        <v>414</v>
      </c>
      <c r="C29" s="179" t="s">
        <v>1318</v>
      </c>
      <c r="D29" s="187">
        <v>10.5</v>
      </c>
      <c r="E29" s="187">
        <v>100</v>
      </c>
      <c r="F29" s="187">
        <v>360</v>
      </c>
      <c r="G29" s="187">
        <v>29450</v>
      </c>
      <c r="H29" s="175">
        <v>5.7719999999999985</v>
      </c>
      <c r="I29" s="175">
        <v>5.7780000000000005</v>
      </c>
      <c r="J29" s="175">
        <v>-6.0000000000020037E-3</v>
      </c>
      <c r="K29" s="197">
        <v>-1.0395010395013869E-3</v>
      </c>
      <c r="L29" s="172"/>
      <c r="M29" s="172"/>
      <c r="N29" s="172"/>
      <c r="O29" s="173"/>
      <c r="P29" s="175"/>
      <c r="Q29" s="175"/>
      <c r="R29" s="175"/>
      <c r="S29" s="176"/>
      <c r="T29" s="174"/>
      <c r="U29" s="174"/>
      <c r="V29" s="174"/>
      <c r="W29" s="173"/>
      <c r="X29" s="175">
        <v>5.7719999999999985</v>
      </c>
      <c r="Y29" s="175">
        <v>5.7780000000000005</v>
      </c>
      <c r="Z29" s="175">
        <v>-6.0000000000020037E-3</v>
      </c>
      <c r="AA29" s="176">
        <v>-1.0395010395013869E-3</v>
      </c>
    </row>
    <row r="30" spans="1:27">
      <c r="A30" s="188">
        <v>25</v>
      </c>
      <c r="B30" s="190" t="s">
        <v>223</v>
      </c>
      <c r="C30" s="198" t="s">
        <v>1319</v>
      </c>
      <c r="D30" s="166">
        <v>1</v>
      </c>
      <c r="E30" s="166">
        <v>100</v>
      </c>
      <c r="F30" s="166">
        <v>32</v>
      </c>
      <c r="G30" s="166">
        <v>3150</v>
      </c>
      <c r="H30" s="169">
        <v>2.2707999999999999</v>
      </c>
      <c r="I30" s="170">
        <v>2.2640800000000016</v>
      </c>
      <c r="J30" s="170">
        <v>6.7199999999982829E-3</v>
      </c>
      <c r="K30" s="196">
        <v>2.9593094944505385E-3</v>
      </c>
      <c r="L30" s="172">
        <v>2.3959199999999998</v>
      </c>
      <c r="M30" s="172">
        <v>2.2544</v>
      </c>
      <c r="N30" s="172">
        <v>0.14151999999999987</v>
      </c>
      <c r="O30" s="173">
        <v>5.9067080703863184E-2</v>
      </c>
      <c r="P30" s="169">
        <v>1.1599999999999999</v>
      </c>
      <c r="Q30" s="170">
        <v>1.1499999999999999</v>
      </c>
      <c r="R30" s="170">
        <v>1.0000000000000009E-2</v>
      </c>
      <c r="S30" s="171">
        <v>8.6206896551724223E-3</v>
      </c>
      <c r="T30" s="174">
        <v>1.9100000000000001</v>
      </c>
      <c r="U30" s="174">
        <v>1.8904000000000001</v>
      </c>
      <c r="V30" s="174">
        <v>1.9600000000000062E-2</v>
      </c>
      <c r="W30" s="173">
        <v>1.0261780104712074E-2</v>
      </c>
      <c r="X30" s="175">
        <v>7.73672</v>
      </c>
      <c r="Y30" s="175">
        <v>7.558880000000002</v>
      </c>
      <c r="Z30" s="175">
        <v>0.177839999999998</v>
      </c>
      <c r="AA30" s="176">
        <v>2.2986485228882265E-2</v>
      </c>
    </row>
    <row r="31" spans="1:27" ht="15.75" customHeight="1">
      <c r="A31" s="188">
        <v>26</v>
      </c>
      <c r="B31" s="190" t="s">
        <v>1320</v>
      </c>
      <c r="C31" s="190" t="s">
        <v>192</v>
      </c>
      <c r="D31" s="166">
        <v>5.5</v>
      </c>
      <c r="E31" s="166">
        <v>232</v>
      </c>
      <c r="F31" s="166">
        <v>360</v>
      </c>
      <c r="G31" s="166">
        <v>29000</v>
      </c>
      <c r="H31" s="175"/>
      <c r="I31" s="175"/>
      <c r="J31" s="175"/>
      <c r="K31" s="197"/>
      <c r="L31" s="172">
        <v>14.0329</v>
      </c>
      <c r="M31" s="172">
        <v>13.960100000000004</v>
      </c>
      <c r="N31" s="172">
        <v>7.2799999999995535E-2</v>
      </c>
      <c r="O31" s="173">
        <v>5.1878086496729495E-3</v>
      </c>
      <c r="P31" s="175">
        <v>15.927999999999999</v>
      </c>
      <c r="Q31" s="175">
        <v>15.781690000000001</v>
      </c>
      <c r="R31" s="175">
        <v>0.14630999999999794</v>
      </c>
      <c r="S31" s="176">
        <v>9.1857106981415079E-3</v>
      </c>
      <c r="T31" s="174">
        <v>15.602600000000001</v>
      </c>
      <c r="U31" s="174">
        <v>15.403110000000003</v>
      </c>
      <c r="V31" s="174">
        <v>0.19948999999999728</v>
      </c>
      <c r="W31" s="173">
        <v>1.2785689564559577E-2</v>
      </c>
      <c r="X31" s="175">
        <f>H31+L31+P31+T31</f>
        <v>45.563499999999998</v>
      </c>
      <c r="Y31" s="175">
        <f>I31+M31+Q31+U31</f>
        <v>45.144900000000007</v>
      </c>
      <c r="Z31" s="175">
        <f>X31-Y31</f>
        <v>0.41859999999999076</v>
      </c>
      <c r="AA31" s="176">
        <f>Z31/X31</f>
        <v>9.1871783335343155E-3</v>
      </c>
    </row>
    <row r="32" spans="1:27">
      <c r="A32" s="187"/>
      <c r="B32" s="732" t="s">
        <v>1321</v>
      </c>
      <c r="C32" s="733"/>
      <c r="D32" s="733"/>
      <c r="E32" s="733"/>
      <c r="F32" s="733"/>
      <c r="G32" s="734"/>
      <c r="H32" s="175">
        <v>82.104299999999981</v>
      </c>
      <c r="I32" s="175">
        <v>79.784728000000001</v>
      </c>
      <c r="J32" s="175">
        <v>2.3195719999999795</v>
      </c>
      <c r="K32" s="197">
        <v>2.8251528848062528E-2</v>
      </c>
      <c r="L32" s="172">
        <v>72.657619999999994</v>
      </c>
      <c r="M32" s="172">
        <v>69.976579999999984</v>
      </c>
      <c r="N32" s="172">
        <v>2.6810400000000101</v>
      </c>
      <c r="O32" s="173">
        <v>3.6899639707438946E-2</v>
      </c>
      <c r="P32" s="175">
        <v>40.957999999999998</v>
      </c>
      <c r="Q32" s="175">
        <v>38.814639999999997</v>
      </c>
      <c r="R32" s="175">
        <v>2.1433600000000013</v>
      </c>
      <c r="S32" s="176">
        <v>5.2330680208994611E-2</v>
      </c>
      <c r="T32" s="174">
        <v>43.6526</v>
      </c>
      <c r="U32" s="174">
        <v>42.887990000000002</v>
      </c>
      <c r="V32" s="174">
        <v>0.76460999999999757</v>
      </c>
      <c r="W32" s="173">
        <v>1.7515795164549135E-2</v>
      </c>
      <c r="X32" s="175">
        <f>SUM(X26:X31)</f>
        <v>224.29461999999998</v>
      </c>
      <c r="Y32" s="175">
        <f t="shared" ref="Y32:Z32" si="5">SUM(Y26:Y31)</f>
        <v>215.84168999999997</v>
      </c>
      <c r="Z32" s="175">
        <f t="shared" si="5"/>
        <v>8.4529299999999736</v>
      </c>
      <c r="AA32" s="176">
        <f>Z32/X32</f>
        <v>3.76867265028469E-2</v>
      </c>
    </row>
    <row r="33" spans="1:27">
      <c r="A33" s="187">
        <v>27</v>
      </c>
      <c r="B33" s="178" t="s">
        <v>314</v>
      </c>
      <c r="C33" s="179" t="s">
        <v>727</v>
      </c>
      <c r="D33" s="187">
        <v>0.25</v>
      </c>
      <c r="E33" s="187">
        <v>100</v>
      </c>
      <c r="F33" s="187">
        <v>92</v>
      </c>
      <c r="G33" s="187">
        <v>8150</v>
      </c>
      <c r="H33" s="730">
        <v>16.011499999999998</v>
      </c>
      <c r="I33" s="730">
        <v>15.865364999999995</v>
      </c>
      <c r="J33" s="730">
        <v>0.14613500000000279</v>
      </c>
      <c r="K33" s="740">
        <v>9.1268775567562577E-3</v>
      </c>
      <c r="L33" s="738">
        <v>16.322299999999998</v>
      </c>
      <c r="M33" s="738">
        <v>15.9506</v>
      </c>
      <c r="N33" s="738">
        <v>0.37169999999999881</v>
      </c>
      <c r="O33" s="729">
        <v>2.2772525930781742E-2</v>
      </c>
      <c r="P33" s="199"/>
      <c r="Q33" s="199"/>
      <c r="R33" s="199"/>
      <c r="S33" s="192"/>
      <c r="T33" s="174"/>
      <c r="U33" s="174"/>
      <c r="V33" s="174"/>
      <c r="W33" s="173"/>
      <c r="X33" s="175">
        <v>32.333799999999997</v>
      </c>
      <c r="Y33" s="175">
        <v>31.815964999999995</v>
      </c>
      <c r="Z33" s="175">
        <v>0.5178350000000016</v>
      </c>
      <c r="AA33" s="176">
        <v>1.6015284315484157E-2</v>
      </c>
    </row>
    <row r="34" spans="1:27">
      <c r="A34" s="188">
        <v>28</v>
      </c>
      <c r="B34" s="178" t="s">
        <v>314</v>
      </c>
      <c r="C34" s="200" t="s">
        <v>721</v>
      </c>
      <c r="D34" s="187" t="s">
        <v>404</v>
      </c>
      <c r="E34" s="187" t="s">
        <v>404</v>
      </c>
      <c r="F34" s="187" t="s">
        <v>404</v>
      </c>
      <c r="G34" s="187" t="s">
        <v>404</v>
      </c>
      <c r="H34" s="730"/>
      <c r="I34" s="730"/>
      <c r="J34" s="730"/>
      <c r="K34" s="740"/>
      <c r="L34" s="738"/>
      <c r="M34" s="738"/>
      <c r="N34" s="738"/>
      <c r="O34" s="729"/>
      <c r="P34" s="175">
        <v>17.744800000000001</v>
      </c>
      <c r="Q34" s="175">
        <v>15.513610000000014</v>
      </c>
      <c r="R34" s="175">
        <v>2.2311899999999838</v>
      </c>
      <c r="S34" s="192">
        <v>0.125737680898065</v>
      </c>
      <c r="T34" s="174">
        <v>17.3596</v>
      </c>
      <c r="U34" s="174">
        <v>15.229599999999952</v>
      </c>
      <c r="V34" s="174">
        <v>2.1300000000000487</v>
      </c>
      <c r="W34" s="173">
        <v>0.12269867969308329</v>
      </c>
      <c r="X34" s="175">
        <v>35.104399999999998</v>
      </c>
      <c r="Y34" s="175">
        <v>30.743209999999966</v>
      </c>
      <c r="Z34" s="175">
        <v>4.3611900000000325</v>
      </c>
      <c r="AA34" s="176">
        <v>0.12423485375052794</v>
      </c>
    </row>
    <row r="35" spans="1:27">
      <c r="A35" s="187">
        <v>29</v>
      </c>
      <c r="B35" s="178" t="s">
        <v>314</v>
      </c>
      <c r="C35" s="189" t="s">
        <v>314</v>
      </c>
      <c r="D35" s="187" t="s">
        <v>404</v>
      </c>
      <c r="E35" s="187" t="s">
        <v>404</v>
      </c>
      <c r="F35" s="187" t="s">
        <v>404</v>
      </c>
      <c r="G35" s="187" t="s">
        <v>404</v>
      </c>
      <c r="H35" s="730"/>
      <c r="I35" s="730"/>
      <c r="J35" s="730"/>
      <c r="K35" s="740"/>
      <c r="L35" s="738"/>
      <c r="M35" s="738"/>
      <c r="N35" s="738"/>
      <c r="O35" s="729"/>
      <c r="P35" s="175">
        <v>20.972439999999999</v>
      </c>
      <c r="Q35" s="175">
        <v>19.904919999999997</v>
      </c>
      <c r="R35" s="201">
        <v>1.0675200000000018</v>
      </c>
      <c r="S35" s="202">
        <v>5.0901087331755475E-2</v>
      </c>
      <c r="T35" s="174">
        <v>22.761800000000001</v>
      </c>
      <c r="U35" s="174">
        <v>20.166000000000004</v>
      </c>
      <c r="V35" s="174">
        <v>2.595799999999997</v>
      </c>
      <c r="W35" s="173">
        <v>0.11404194747339828</v>
      </c>
      <c r="X35" s="175">
        <v>43.73424</v>
      </c>
      <c r="Y35" s="175">
        <v>40.070920000000001</v>
      </c>
      <c r="Z35" s="175">
        <v>3.6633199999999988</v>
      </c>
      <c r="AA35" s="176">
        <v>8.3763202470192658E-2</v>
      </c>
    </row>
    <row r="36" spans="1:27">
      <c r="A36" s="188">
        <v>30</v>
      </c>
      <c r="B36" s="178" t="s">
        <v>727</v>
      </c>
      <c r="C36" s="190" t="s">
        <v>725</v>
      </c>
      <c r="D36" s="187">
        <v>32</v>
      </c>
      <c r="E36" s="187">
        <v>100</v>
      </c>
      <c r="F36" s="187">
        <v>115</v>
      </c>
      <c r="G36" s="187">
        <v>14750</v>
      </c>
      <c r="H36" s="730"/>
      <c r="I36" s="730"/>
      <c r="J36" s="730"/>
      <c r="K36" s="740"/>
      <c r="L36" s="738"/>
      <c r="M36" s="738"/>
      <c r="N36" s="738"/>
      <c r="O36" s="729"/>
      <c r="P36" s="175">
        <v>8.2002000000000006</v>
      </c>
      <c r="Q36" s="175">
        <v>7.8249600000000008</v>
      </c>
      <c r="R36" s="175">
        <v>0.3752399999999998</v>
      </c>
      <c r="S36" s="192">
        <v>4.5759859515621545E-2</v>
      </c>
      <c r="T36" s="174">
        <v>9.3489000000000004</v>
      </c>
      <c r="U36" s="174">
        <v>8.2514000000000003</v>
      </c>
      <c r="V36" s="174">
        <v>1.0975000000000001</v>
      </c>
      <c r="W36" s="173">
        <v>0.11739349014322542</v>
      </c>
      <c r="X36" s="175">
        <v>17.549100000000003</v>
      </c>
      <c r="Y36" s="175">
        <v>16.076360000000001</v>
      </c>
      <c r="Z36" s="175">
        <v>1.4727400000000017</v>
      </c>
      <c r="AA36" s="176">
        <v>8.3921112763617592E-2</v>
      </c>
    </row>
    <row r="37" spans="1:27">
      <c r="A37" s="187">
        <v>31</v>
      </c>
      <c r="B37" s="178" t="s">
        <v>727</v>
      </c>
      <c r="C37" s="179" t="s">
        <v>727</v>
      </c>
      <c r="D37" s="188" t="s">
        <v>404</v>
      </c>
      <c r="E37" s="188" t="s">
        <v>404</v>
      </c>
      <c r="F37" s="188" t="s">
        <v>404</v>
      </c>
      <c r="G37" s="188" t="s">
        <v>404</v>
      </c>
      <c r="H37" s="730"/>
      <c r="I37" s="730"/>
      <c r="J37" s="730"/>
      <c r="K37" s="740"/>
      <c r="L37" s="738"/>
      <c r="M37" s="738"/>
      <c r="N37" s="738"/>
      <c r="O37" s="729"/>
      <c r="P37" s="175">
        <v>5.8887</v>
      </c>
      <c r="Q37" s="175">
        <v>5.7266500000000011</v>
      </c>
      <c r="R37" s="175">
        <v>0.16204999999999892</v>
      </c>
      <c r="S37" s="192">
        <v>2.7518807207023436E-2</v>
      </c>
      <c r="T37" s="174">
        <v>6.3644999999999996</v>
      </c>
      <c r="U37" s="174">
        <v>6.1705899999999989</v>
      </c>
      <c r="V37" s="174">
        <v>0.19391000000000069</v>
      </c>
      <c r="W37" s="173">
        <v>3.0467436562180959E-2</v>
      </c>
      <c r="X37" s="175">
        <v>12.2532</v>
      </c>
      <c r="Y37" s="175">
        <v>11.89724</v>
      </c>
      <c r="Z37" s="175">
        <v>0.35595999999999961</v>
      </c>
      <c r="AA37" s="176">
        <v>2.9050370515457155E-2</v>
      </c>
    </row>
    <row r="38" spans="1:27" ht="15.75" customHeight="1">
      <c r="A38" s="188">
        <v>32</v>
      </c>
      <c r="B38" s="190" t="s">
        <v>223</v>
      </c>
      <c r="C38" s="179" t="s">
        <v>1322</v>
      </c>
      <c r="D38" s="188" t="s">
        <v>404</v>
      </c>
      <c r="E38" s="188" t="s">
        <v>404</v>
      </c>
      <c r="F38" s="188" t="s">
        <v>404</v>
      </c>
      <c r="G38" s="188" t="s">
        <v>404</v>
      </c>
      <c r="H38" s="175">
        <v>21.06446</v>
      </c>
      <c r="I38" s="175">
        <v>18.865244799999999</v>
      </c>
      <c r="J38" s="175">
        <v>2.1992152000000011</v>
      </c>
      <c r="K38" s="202">
        <v>0.10440406257744092</v>
      </c>
      <c r="L38" s="172">
        <v>14.4803</v>
      </c>
      <c r="M38" s="172">
        <v>12.905999999999999</v>
      </c>
      <c r="N38" s="172">
        <v>1.5743000000000009</v>
      </c>
      <c r="O38" s="173">
        <v>0.10872012320186743</v>
      </c>
      <c r="P38" s="175">
        <v>18.731400000000001</v>
      </c>
      <c r="Q38" s="175">
        <v>17.420660599999977</v>
      </c>
      <c r="R38" s="175">
        <v>1.3107394000000241</v>
      </c>
      <c r="S38" s="202">
        <v>6.9975517046244495E-2</v>
      </c>
      <c r="T38" s="174">
        <v>18.23592</v>
      </c>
      <c r="U38" s="174">
        <v>16.984040000000025</v>
      </c>
      <c r="V38" s="174">
        <v>1.251879999999975</v>
      </c>
      <c r="W38" s="173">
        <v>6.8649127655746184E-2</v>
      </c>
      <c r="X38" s="175">
        <v>72.512079999999997</v>
      </c>
      <c r="Y38" s="175">
        <v>66.175945400000003</v>
      </c>
      <c r="Z38" s="175">
        <v>6.3361345999999941</v>
      </c>
      <c r="AA38" s="176">
        <v>8.7380400617386708E-2</v>
      </c>
    </row>
    <row r="39" spans="1:27" ht="15.75" customHeight="1">
      <c r="A39" s="188"/>
      <c r="B39" s="744" t="s">
        <v>1061</v>
      </c>
      <c r="C39" s="745"/>
      <c r="D39" s="745"/>
      <c r="E39" s="745"/>
      <c r="F39" s="745"/>
      <c r="G39" s="746"/>
      <c r="H39" s="170">
        <v>37.075959999999995</v>
      </c>
      <c r="I39" s="170">
        <v>34.730609799999996</v>
      </c>
      <c r="J39" s="170">
        <v>2.3453501999999986</v>
      </c>
      <c r="K39" s="196">
        <v>6.3257976327517854E-2</v>
      </c>
      <c r="L39" s="172">
        <v>30.802599999999998</v>
      </c>
      <c r="M39" s="172">
        <v>28.8566</v>
      </c>
      <c r="N39" s="172">
        <v>1.945999999999998</v>
      </c>
      <c r="O39" s="173">
        <v>6.3176485101906918E-2</v>
      </c>
      <c r="P39" s="170">
        <v>71.537539999999993</v>
      </c>
      <c r="Q39" s="170">
        <v>66.390800599999992</v>
      </c>
      <c r="R39" s="170">
        <v>5.1467394000000013</v>
      </c>
      <c r="S39" s="196">
        <v>7.194459580242768E-2</v>
      </c>
      <c r="T39" s="174">
        <v>74.070719999999994</v>
      </c>
      <c r="U39" s="174">
        <v>66.801629999999989</v>
      </c>
      <c r="V39" s="174">
        <v>7.2690900000000056</v>
      </c>
      <c r="W39" s="173">
        <v>9.8137158650543774E-2</v>
      </c>
      <c r="X39" s="175">
        <f>SUM(X33:X38)</f>
        <v>213.48681999999999</v>
      </c>
      <c r="Y39" s="175">
        <v>196.77964039999998</v>
      </c>
      <c r="Z39" s="175">
        <v>16.707179599999989</v>
      </c>
      <c r="AA39" s="176">
        <v>7.8258599758055283E-2</v>
      </c>
    </row>
    <row r="40" spans="1:27" ht="15.75" customHeight="1">
      <c r="A40" s="747" t="s">
        <v>1323</v>
      </c>
      <c r="B40" s="748"/>
      <c r="C40" s="748"/>
      <c r="D40" s="748"/>
      <c r="E40" s="748"/>
      <c r="F40" s="748"/>
      <c r="G40" s="749"/>
      <c r="H40" s="203">
        <v>256.94453999999996</v>
      </c>
      <c r="I40" s="203">
        <v>249.96739779999999</v>
      </c>
      <c r="J40" s="170">
        <v>6.9771421999999745</v>
      </c>
      <c r="K40" s="196">
        <v>2.7154273058302682E-2</v>
      </c>
      <c r="L40" s="172">
        <v>304.23975999999999</v>
      </c>
      <c r="M40" s="172">
        <v>291.20985487999997</v>
      </c>
      <c r="N40" s="172">
        <v>13.029905120000024</v>
      </c>
      <c r="O40" s="173">
        <v>4.2827752427887875E-2</v>
      </c>
      <c r="P40" s="203">
        <v>287.37968999999998</v>
      </c>
      <c r="Q40" s="203">
        <v>278.89327104799997</v>
      </c>
      <c r="R40" s="170">
        <v>8.4864189520000082</v>
      </c>
      <c r="S40" s="171">
        <v>2.9530336510558589E-2</v>
      </c>
      <c r="T40" s="204">
        <v>289.68627000000004</v>
      </c>
      <c r="U40" s="204">
        <v>278.978265448</v>
      </c>
      <c r="V40" s="204">
        <v>10.708004552000034</v>
      </c>
      <c r="W40" s="173">
        <v>3.6964142456596349E-2</v>
      </c>
      <c r="X40" s="175">
        <f>X8+X25+X32+X39</f>
        <v>1070.7853599999999</v>
      </c>
      <c r="Y40" s="205">
        <f t="shared" ref="Y40:Z40" si="6">Y8+Y25+Y32+Y39</f>
        <v>1029.638946176</v>
      </c>
      <c r="Z40" s="175">
        <f t="shared" si="6"/>
        <v>41.14641382399995</v>
      </c>
      <c r="AA40" s="176">
        <f>Z40/X40</f>
        <v>3.8426388108257249E-2</v>
      </c>
    </row>
    <row r="41" spans="1:27" ht="15.75" customHeight="1">
      <c r="A41" s="188">
        <v>33</v>
      </c>
      <c r="B41" s="186" t="s">
        <v>287</v>
      </c>
      <c r="C41" s="179" t="s">
        <v>291</v>
      </c>
      <c r="D41" s="187">
        <v>51</v>
      </c>
      <c r="E41" s="187">
        <v>232</v>
      </c>
      <c r="F41" s="187">
        <v>240</v>
      </c>
      <c r="G41" s="187">
        <v>29250</v>
      </c>
      <c r="H41" s="175">
        <v>5.0816400000000144</v>
      </c>
      <c r="I41" s="170">
        <v>4.9180560000000018</v>
      </c>
      <c r="J41" s="170">
        <v>0.16358400000001261</v>
      </c>
      <c r="K41" s="196">
        <v>3.2191182374196547E-2</v>
      </c>
      <c r="L41" s="172">
        <v>7.3860000000000001</v>
      </c>
      <c r="M41" s="172">
        <v>7.0661439999999978</v>
      </c>
      <c r="N41" s="172">
        <v>0.31985600000000236</v>
      </c>
      <c r="O41" s="182">
        <v>4.3305713512050141E-2</v>
      </c>
      <c r="P41" s="175">
        <v>6.9910000000000005</v>
      </c>
      <c r="Q41" s="170">
        <v>7.3604379999999976</v>
      </c>
      <c r="R41" s="170">
        <v>-0.36943799999999705</v>
      </c>
      <c r="S41" s="196">
        <v>-5.2844800457730941E-2</v>
      </c>
      <c r="T41" s="174">
        <v>7.6359999999999992</v>
      </c>
      <c r="U41" s="174">
        <v>7.3385300000000031</v>
      </c>
      <c r="V41" s="174">
        <v>0.29746999999999613</v>
      </c>
      <c r="W41" s="173">
        <v>3.8956259821895781E-2</v>
      </c>
      <c r="X41" s="175">
        <v>27.094640000000012</v>
      </c>
      <c r="Y41" s="175">
        <v>26.683167999999998</v>
      </c>
      <c r="Z41" s="175">
        <v>0.41147200000001405</v>
      </c>
      <c r="AA41" s="176">
        <v>1.5186472305962134E-2</v>
      </c>
    </row>
    <row r="42" spans="1:27" ht="15.75" customHeight="1">
      <c r="A42" s="188">
        <v>34</v>
      </c>
      <c r="B42" s="186" t="s">
        <v>287</v>
      </c>
      <c r="C42" s="179" t="s">
        <v>288</v>
      </c>
      <c r="D42" s="187">
        <v>42</v>
      </c>
      <c r="E42" s="187">
        <v>55</v>
      </c>
      <c r="F42" s="187">
        <v>320</v>
      </c>
      <c r="G42" s="187">
        <v>37600</v>
      </c>
      <c r="H42" s="175">
        <v>16.245320000000007</v>
      </c>
      <c r="I42" s="170">
        <v>16.087028571428579</v>
      </c>
      <c r="J42" s="170">
        <v>0.15829142857142742</v>
      </c>
      <c r="K42" s="196">
        <v>9.7438172083669245E-3</v>
      </c>
      <c r="L42" s="172">
        <v>23.074000000000002</v>
      </c>
      <c r="M42" s="172">
        <v>22.260100000000005</v>
      </c>
      <c r="N42" s="172">
        <v>0.81389999999999674</v>
      </c>
      <c r="O42" s="182">
        <v>3.5273467972609718E-2</v>
      </c>
      <c r="P42" s="175">
        <v>19.422000000000001</v>
      </c>
      <c r="Q42" s="170">
        <v>20.20589</v>
      </c>
      <c r="R42" s="170">
        <v>-0.78388999999999953</v>
      </c>
      <c r="S42" s="196">
        <v>-4.036093090309955E-2</v>
      </c>
      <c r="T42" s="174">
        <v>21.307000000000002</v>
      </c>
      <c r="U42" s="174">
        <v>20.795600000000007</v>
      </c>
      <c r="V42" s="174">
        <v>0.51139999999999475</v>
      </c>
      <c r="W42" s="173">
        <v>2.4001501853850599E-2</v>
      </c>
      <c r="X42" s="175">
        <v>80.048320000000004</v>
      </c>
      <c r="Y42" s="175">
        <v>79.348618571428588</v>
      </c>
      <c r="Z42" s="175">
        <v>0.69970142857141582</v>
      </c>
      <c r="AA42" s="176">
        <v>8.7409883002093711E-3</v>
      </c>
    </row>
    <row r="43" spans="1:27" ht="15.75" customHeight="1">
      <c r="A43" s="188">
        <v>35</v>
      </c>
      <c r="B43" s="186" t="s">
        <v>287</v>
      </c>
      <c r="C43" s="179" t="s">
        <v>1324</v>
      </c>
      <c r="D43" s="187">
        <v>21</v>
      </c>
      <c r="E43" s="187">
        <v>80</v>
      </c>
      <c r="F43" s="187">
        <v>152</v>
      </c>
      <c r="G43" s="187">
        <v>26350</v>
      </c>
      <c r="H43" s="175">
        <v>10.898679999999999</v>
      </c>
      <c r="I43" s="170">
        <v>10.962877899999999</v>
      </c>
      <c r="J43" s="170">
        <v>-6.4197899999999919E-2</v>
      </c>
      <c r="K43" s="206">
        <v>-5.8904289326780794E-3</v>
      </c>
      <c r="L43" s="172">
        <v>16.234999999999999</v>
      </c>
      <c r="M43" s="172">
        <v>15.976530500000001</v>
      </c>
      <c r="N43" s="172">
        <v>0.25846949999999858</v>
      </c>
      <c r="O43" s="182">
        <v>1.5920511241145584E-2</v>
      </c>
      <c r="P43" s="175">
        <v>12.408000000000001</v>
      </c>
      <c r="Q43" s="170">
        <v>12.280346000000002</v>
      </c>
      <c r="R43" s="170">
        <v>0.12765399999999971</v>
      </c>
      <c r="S43" s="206">
        <v>1.0288039974210163E-2</v>
      </c>
      <c r="T43" s="174">
        <v>10.252000000000001</v>
      </c>
      <c r="U43" s="174">
        <v>9.8920957000000023</v>
      </c>
      <c r="V43" s="174">
        <v>0.3599042999999984</v>
      </c>
      <c r="W43" s="173">
        <v>3.5105764728833241E-2</v>
      </c>
      <c r="X43" s="175">
        <v>49.793680000000002</v>
      </c>
      <c r="Y43" s="175">
        <v>49.111850099999998</v>
      </c>
      <c r="Z43" s="175">
        <v>0.68182990000000387</v>
      </c>
      <c r="AA43" s="176">
        <v>1.369310121284476E-2</v>
      </c>
    </row>
    <row r="44" spans="1:27" ht="15.75" customHeight="1">
      <c r="A44" s="188">
        <v>36</v>
      </c>
      <c r="B44" s="186" t="s">
        <v>287</v>
      </c>
      <c r="C44" s="179" t="s">
        <v>287</v>
      </c>
      <c r="D44" s="177">
        <v>0.15</v>
      </c>
      <c r="E44" s="177">
        <v>148</v>
      </c>
      <c r="F44" s="177">
        <v>180</v>
      </c>
      <c r="G44" s="177">
        <v>16000</v>
      </c>
      <c r="H44" s="180"/>
      <c r="I44" s="180"/>
      <c r="J44" s="180"/>
      <c r="K44" s="179"/>
      <c r="L44" s="172">
        <v>15.302999999999999</v>
      </c>
      <c r="M44" s="172">
        <v>15.411999999999999</v>
      </c>
      <c r="N44" s="172">
        <v>-0.10899999999999999</v>
      </c>
      <c r="O44" s="182">
        <v>-7.1227863817552107E-3</v>
      </c>
      <c r="P44" s="181">
        <v>12.442</v>
      </c>
      <c r="Q44" s="181">
        <v>12.508000000000001</v>
      </c>
      <c r="R44" s="181">
        <v>-6.6000000000000725E-2</v>
      </c>
      <c r="S44" s="207">
        <v>-5.3E-3</v>
      </c>
      <c r="T44" s="174">
        <v>12.058</v>
      </c>
      <c r="U44" s="174">
        <v>12.171999999999997</v>
      </c>
      <c r="V44" s="174">
        <v>-0.11399999999999721</v>
      </c>
      <c r="W44" s="173">
        <v>-9.4543041963839128E-3</v>
      </c>
      <c r="X44" s="175">
        <v>39.802999999999997</v>
      </c>
      <c r="Y44" s="175">
        <v>40.091999999999999</v>
      </c>
      <c r="Z44" s="175">
        <v>-0.28900000000000148</v>
      </c>
      <c r="AA44" s="176">
        <v>-7.2607592392533605E-3</v>
      </c>
    </row>
    <row r="45" spans="1:27">
      <c r="A45" s="188">
        <v>37</v>
      </c>
      <c r="B45" s="186" t="s">
        <v>287</v>
      </c>
      <c r="C45" s="190" t="s">
        <v>195</v>
      </c>
      <c r="D45" s="187">
        <v>42</v>
      </c>
      <c r="E45" s="187">
        <v>100</v>
      </c>
      <c r="F45" s="187">
        <v>224</v>
      </c>
      <c r="G45" s="187">
        <v>26050</v>
      </c>
      <c r="H45" s="175">
        <v>16.932040000000022</v>
      </c>
      <c r="I45" s="181">
        <v>16.073634999999999</v>
      </c>
      <c r="J45" s="175">
        <v>0.85840500000002251</v>
      </c>
      <c r="K45" s="197">
        <v>5.0697080800660842E-2</v>
      </c>
      <c r="L45" s="172">
        <v>24.748999999999999</v>
      </c>
      <c r="M45" s="172">
        <v>24.406379999999999</v>
      </c>
      <c r="N45" s="172">
        <v>0.34262000000000015</v>
      </c>
      <c r="O45" s="182">
        <v>1.3843791668350243E-2</v>
      </c>
      <c r="P45" s="175">
        <v>20.283000000000001</v>
      </c>
      <c r="Q45" s="181">
        <v>19.988039999999998</v>
      </c>
      <c r="R45" s="175">
        <v>0.29496000000000322</v>
      </c>
      <c r="S45" s="197">
        <v>1.4542227481142001E-2</v>
      </c>
      <c r="T45" s="174">
        <v>20.201000000000001</v>
      </c>
      <c r="U45" s="174">
        <v>18.821424000000004</v>
      </c>
      <c r="V45" s="174">
        <v>1.3795759999999966</v>
      </c>
      <c r="W45" s="173">
        <v>6.8292460769268676E-2</v>
      </c>
      <c r="X45" s="175">
        <v>82.165040000000033</v>
      </c>
      <c r="Y45" s="175">
        <v>79.289479</v>
      </c>
      <c r="Z45" s="175">
        <v>2.8755610000000331</v>
      </c>
      <c r="AA45" s="176">
        <v>3.4997378447086884E-2</v>
      </c>
    </row>
    <row r="46" spans="1:27">
      <c r="A46" s="188">
        <v>38</v>
      </c>
      <c r="B46" s="186" t="s">
        <v>287</v>
      </c>
      <c r="C46" s="179" t="s">
        <v>281</v>
      </c>
      <c r="D46" s="187">
        <v>25</v>
      </c>
      <c r="E46" s="187">
        <v>80</v>
      </c>
      <c r="F46" s="187">
        <v>364</v>
      </c>
      <c r="G46" s="187">
        <v>17500</v>
      </c>
      <c r="H46" s="175">
        <v>20.755960000000023</v>
      </c>
      <c r="I46" s="181">
        <v>20.409763508196725</v>
      </c>
      <c r="J46" s="175">
        <v>0.34619649180329759</v>
      </c>
      <c r="K46" s="197">
        <v>1.6679377480169417E-2</v>
      </c>
      <c r="L46" s="172">
        <v>26.588999999999999</v>
      </c>
      <c r="M46" s="172">
        <v>26.327222000000006</v>
      </c>
      <c r="N46" s="172">
        <v>0.26177799999999252</v>
      </c>
      <c r="O46" s="182">
        <v>9.8453495806533724E-3</v>
      </c>
      <c r="P46" s="175">
        <v>22.917000000000002</v>
      </c>
      <c r="Q46" s="181">
        <v>23.411027999999991</v>
      </c>
      <c r="R46" s="175">
        <v>-0.49402799999998948</v>
      </c>
      <c r="S46" s="197">
        <v>-2.1557271894226532E-2</v>
      </c>
      <c r="T46" s="174">
        <v>27.408999999999999</v>
      </c>
      <c r="U46" s="174">
        <v>25.696451000000003</v>
      </c>
      <c r="V46" s="174">
        <v>1.7125489999999957</v>
      </c>
      <c r="W46" s="173">
        <v>6.2481265277828296E-2</v>
      </c>
      <c r="X46" s="175">
        <v>97.670960000000008</v>
      </c>
      <c r="Y46" s="175">
        <v>95.844464508196722</v>
      </c>
      <c r="Z46" s="175">
        <v>1.8264954918032856</v>
      </c>
      <c r="AA46" s="176">
        <v>1.8700496972726442E-2</v>
      </c>
    </row>
    <row r="47" spans="1:27" ht="15.75" customHeight="1">
      <c r="A47" s="188">
        <v>39</v>
      </c>
      <c r="B47" s="186" t="s">
        <v>328</v>
      </c>
      <c r="C47" s="190" t="s">
        <v>329</v>
      </c>
      <c r="D47" s="166">
        <v>5</v>
      </c>
      <c r="E47" s="166">
        <v>400</v>
      </c>
      <c r="F47" s="166">
        <v>40</v>
      </c>
      <c r="G47" s="166">
        <v>1500</v>
      </c>
      <c r="H47" s="191"/>
      <c r="I47" s="191"/>
      <c r="J47" s="191"/>
      <c r="K47" s="190"/>
      <c r="L47" s="738">
        <v>4.9809999999999999</v>
      </c>
      <c r="M47" s="738">
        <v>4.9754939999999985</v>
      </c>
      <c r="N47" s="738">
        <v>5.5060000000013432E-3</v>
      </c>
      <c r="O47" s="739">
        <v>1.1054005219838072E-3</v>
      </c>
      <c r="P47" s="730">
        <v>4.343</v>
      </c>
      <c r="Q47" s="730">
        <v>4.3573720000000016</v>
      </c>
      <c r="R47" s="730">
        <v>-1.4372000000001606E-2</v>
      </c>
      <c r="S47" s="740">
        <v>-3.3092332489066557E-3</v>
      </c>
      <c r="T47" s="728">
        <v>4.9670000000000005</v>
      </c>
      <c r="U47" s="728">
        <v>4.8685840000000011</v>
      </c>
      <c r="V47" s="728">
        <v>9.8415999999999393E-2</v>
      </c>
      <c r="W47" s="729">
        <v>1.9813972216629634E-2</v>
      </c>
      <c r="X47" s="730">
        <v>14.291</v>
      </c>
      <c r="Y47" s="730">
        <v>14.201450000000001</v>
      </c>
      <c r="Z47" s="730">
        <v>8.954999999999913E-2</v>
      </c>
      <c r="AA47" s="731">
        <v>6.2661815128401879E-3</v>
      </c>
    </row>
    <row r="48" spans="1:27">
      <c r="A48" s="188">
        <v>40</v>
      </c>
      <c r="B48" s="186" t="s">
        <v>328</v>
      </c>
      <c r="C48" s="190" t="s">
        <v>330</v>
      </c>
      <c r="D48" s="166">
        <v>5</v>
      </c>
      <c r="E48" s="166">
        <v>400</v>
      </c>
      <c r="F48" s="166">
        <v>40</v>
      </c>
      <c r="G48" s="166">
        <v>1500</v>
      </c>
      <c r="H48" s="191"/>
      <c r="I48" s="191"/>
      <c r="J48" s="191"/>
      <c r="K48" s="190"/>
      <c r="L48" s="738"/>
      <c r="M48" s="738"/>
      <c r="N48" s="738"/>
      <c r="O48" s="739"/>
      <c r="P48" s="730"/>
      <c r="Q48" s="730"/>
      <c r="R48" s="730"/>
      <c r="S48" s="740"/>
      <c r="T48" s="728"/>
      <c r="U48" s="728"/>
      <c r="V48" s="728"/>
      <c r="W48" s="729"/>
      <c r="X48" s="730"/>
      <c r="Y48" s="730"/>
      <c r="Z48" s="730"/>
      <c r="AA48" s="731"/>
    </row>
    <row r="49" spans="1:27" ht="15.75" customHeight="1">
      <c r="A49" s="188">
        <v>41</v>
      </c>
      <c r="B49" s="186" t="s">
        <v>328</v>
      </c>
      <c r="C49" s="190" t="s">
        <v>1325</v>
      </c>
      <c r="D49" s="177">
        <v>0.7</v>
      </c>
      <c r="E49" s="177">
        <v>100</v>
      </c>
      <c r="F49" s="177">
        <v>20</v>
      </c>
      <c r="G49" s="177">
        <v>250</v>
      </c>
      <c r="H49" s="191"/>
      <c r="I49" s="191"/>
      <c r="J49" s="191"/>
      <c r="K49" s="190"/>
      <c r="L49" s="738"/>
      <c r="M49" s="738"/>
      <c r="N49" s="738"/>
      <c r="O49" s="739"/>
      <c r="P49" s="730"/>
      <c r="Q49" s="730"/>
      <c r="R49" s="730"/>
      <c r="S49" s="740"/>
      <c r="T49" s="728"/>
      <c r="U49" s="728"/>
      <c r="V49" s="728"/>
      <c r="W49" s="729"/>
      <c r="X49" s="730"/>
      <c r="Y49" s="730"/>
      <c r="Z49" s="730"/>
      <c r="AA49" s="731"/>
    </row>
    <row r="50" spans="1:27">
      <c r="A50" s="188">
        <v>42</v>
      </c>
      <c r="B50" s="186" t="s">
        <v>328</v>
      </c>
      <c r="C50" s="190" t="s">
        <v>1326</v>
      </c>
      <c r="D50" s="187" t="s">
        <v>404</v>
      </c>
      <c r="E50" s="187" t="s">
        <v>404</v>
      </c>
      <c r="F50" s="187" t="s">
        <v>404</v>
      </c>
      <c r="G50" s="187" t="s">
        <v>404</v>
      </c>
      <c r="H50" s="191"/>
      <c r="I50" s="191"/>
      <c r="J50" s="191"/>
      <c r="K50" s="190"/>
      <c r="L50" s="738"/>
      <c r="M50" s="738"/>
      <c r="N50" s="738"/>
      <c r="O50" s="739"/>
      <c r="P50" s="730"/>
      <c r="Q50" s="730"/>
      <c r="R50" s="730"/>
      <c r="S50" s="740"/>
      <c r="T50" s="728"/>
      <c r="U50" s="728"/>
      <c r="V50" s="728"/>
      <c r="W50" s="729"/>
      <c r="X50" s="730"/>
      <c r="Y50" s="730"/>
      <c r="Z50" s="730"/>
      <c r="AA50" s="731"/>
    </row>
    <row r="51" spans="1:27">
      <c r="A51" s="188">
        <v>43</v>
      </c>
      <c r="B51" s="179" t="s">
        <v>1327</v>
      </c>
      <c r="C51" s="208" t="s">
        <v>1328</v>
      </c>
      <c r="D51" s="187" t="s">
        <v>404</v>
      </c>
      <c r="E51" s="187" t="s">
        <v>404</v>
      </c>
      <c r="F51" s="187" t="s">
        <v>404</v>
      </c>
      <c r="G51" s="187" t="s">
        <v>404</v>
      </c>
      <c r="H51" s="191"/>
      <c r="I51" s="191"/>
      <c r="J51" s="191"/>
      <c r="K51" s="190"/>
      <c r="L51" s="172"/>
      <c r="M51" s="172"/>
      <c r="N51" s="172"/>
      <c r="O51" s="173"/>
      <c r="P51" s="175">
        <v>6.6360000000000001</v>
      </c>
      <c r="Q51" s="175">
        <v>5.8585149999999988</v>
      </c>
      <c r="R51" s="175">
        <v>0.77748500000000131</v>
      </c>
      <c r="S51" s="209">
        <v>0.117161</v>
      </c>
      <c r="T51" s="174"/>
      <c r="U51" s="174"/>
      <c r="V51" s="174"/>
      <c r="W51" s="173"/>
      <c r="X51" s="175">
        <v>6.6360000000000001</v>
      </c>
      <c r="Y51" s="175">
        <v>5.8585149999999988</v>
      </c>
      <c r="Z51" s="175">
        <v>0.77748500000000131</v>
      </c>
      <c r="AA51" s="176">
        <v>0.11716169379144083</v>
      </c>
    </row>
    <row r="52" spans="1:27" ht="15.75" customHeight="1">
      <c r="A52" s="188">
        <v>44</v>
      </c>
      <c r="B52" s="190" t="s">
        <v>290</v>
      </c>
      <c r="C52" s="189" t="s">
        <v>290</v>
      </c>
      <c r="D52" s="187" t="s">
        <v>404</v>
      </c>
      <c r="E52" s="187" t="s">
        <v>404</v>
      </c>
      <c r="F52" s="187" t="s">
        <v>404</v>
      </c>
      <c r="G52" s="187" t="s">
        <v>404</v>
      </c>
      <c r="H52" s="191"/>
      <c r="I52" s="191"/>
      <c r="J52" s="191"/>
      <c r="K52" s="190"/>
      <c r="L52" s="172"/>
      <c r="M52" s="172"/>
      <c r="N52" s="172"/>
      <c r="O52" s="173"/>
      <c r="P52" s="175">
        <v>1.68</v>
      </c>
      <c r="Q52" s="175">
        <v>1.5771482000000001</v>
      </c>
      <c r="R52" s="175">
        <v>0.10285179999999983</v>
      </c>
      <c r="S52" s="209">
        <v>6.1220999999999998E-2</v>
      </c>
      <c r="T52" s="174">
        <v>2.5019999999999998</v>
      </c>
      <c r="U52" s="174">
        <v>2.3890799999999999</v>
      </c>
      <c r="V52" s="174">
        <v>0.11291999999999991</v>
      </c>
      <c r="W52" s="173">
        <v>4.513189448441244E-2</v>
      </c>
      <c r="X52" s="175">
        <v>4.1819999999999995</v>
      </c>
      <c r="Y52" s="175">
        <v>3.9662281999999998</v>
      </c>
      <c r="Z52" s="175">
        <v>0.21577179999999974</v>
      </c>
      <c r="AA52" s="176">
        <v>5.1595361071257714E-2</v>
      </c>
    </row>
    <row r="53" spans="1:27">
      <c r="A53" s="188">
        <v>45</v>
      </c>
      <c r="B53" s="190" t="s">
        <v>397</v>
      </c>
      <c r="C53" s="189" t="s">
        <v>1329</v>
      </c>
      <c r="D53" s="187" t="s">
        <v>404</v>
      </c>
      <c r="E53" s="187" t="s">
        <v>404</v>
      </c>
      <c r="F53" s="187" t="s">
        <v>404</v>
      </c>
      <c r="G53" s="187" t="s">
        <v>404</v>
      </c>
      <c r="H53" s="191"/>
      <c r="I53" s="191"/>
      <c r="J53" s="191"/>
      <c r="K53" s="190"/>
      <c r="L53" s="172"/>
      <c r="M53" s="172"/>
      <c r="N53" s="172"/>
      <c r="O53" s="173"/>
      <c r="P53" s="175">
        <v>14.114000000000001</v>
      </c>
      <c r="Q53" s="175">
        <v>12.543825999999999</v>
      </c>
      <c r="R53" s="175">
        <v>1.5701740000000015</v>
      </c>
      <c r="S53" s="209">
        <v>0.1112493</v>
      </c>
      <c r="T53" s="174"/>
      <c r="U53" s="174"/>
      <c r="V53" s="174"/>
      <c r="W53" s="173"/>
      <c r="X53" s="175">
        <v>14.114000000000001</v>
      </c>
      <c r="Y53" s="175">
        <v>12.543825999999999</v>
      </c>
      <c r="Z53" s="175">
        <v>1.5701740000000015</v>
      </c>
      <c r="AA53" s="176">
        <v>0.11124939776108839</v>
      </c>
    </row>
    <row r="54" spans="1:27">
      <c r="A54" s="188">
        <v>46</v>
      </c>
      <c r="B54" s="102" t="s">
        <v>1330</v>
      </c>
      <c r="C54" s="190" t="s">
        <v>1069</v>
      </c>
      <c r="D54" s="177">
        <v>20</v>
      </c>
      <c r="E54" s="177">
        <v>300</v>
      </c>
      <c r="F54" s="177">
        <v>25</v>
      </c>
      <c r="G54" s="177">
        <v>16000</v>
      </c>
      <c r="H54" s="175">
        <v>0.45330000000000042</v>
      </c>
      <c r="I54" s="175">
        <v>0.45300000000000001</v>
      </c>
      <c r="J54" s="175">
        <v>3.0000000000041105E-4</v>
      </c>
      <c r="K54" s="197">
        <v>6.6181336863095251E-4</v>
      </c>
      <c r="L54" s="172"/>
      <c r="M54" s="172"/>
      <c r="N54" s="172"/>
      <c r="O54" s="173"/>
      <c r="P54" s="175"/>
      <c r="Q54" s="175"/>
      <c r="R54" s="175"/>
      <c r="S54" s="197"/>
      <c r="T54" s="174"/>
      <c r="U54" s="174"/>
      <c r="V54" s="174"/>
      <c r="W54" s="173"/>
      <c r="X54" s="175">
        <v>0.45330000000000042</v>
      </c>
      <c r="Y54" s="175">
        <v>0.45300000000000001</v>
      </c>
      <c r="Z54" s="175">
        <v>3.0000000000041105E-4</v>
      </c>
      <c r="AA54" s="176">
        <v>6.6181336863095251E-4</v>
      </c>
    </row>
    <row r="55" spans="1:27" s="165" customFormat="1">
      <c r="A55" s="187"/>
      <c r="B55" s="741" t="s">
        <v>1331</v>
      </c>
      <c r="C55" s="742"/>
      <c r="D55" s="742"/>
      <c r="E55" s="742"/>
      <c r="F55" s="742"/>
      <c r="G55" s="743"/>
      <c r="H55" s="181">
        <v>70.366940000000071</v>
      </c>
      <c r="I55" s="181">
        <v>68.904360979625309</v>
      </c>
      <c r="J55" s="181">
        <v>1.4625790203747613</v>
      </c>
      <c r="K55" s="182">
        <v>2.0785030873514746E-2</v>
      </c>
      <c r="L55" s="172">
        <v>118.31699999999999</v>
      </c>
      <c r="M55" s="172">
        <v>116.42387050000001</v>
      </c>
      <c r="N55" s="172">
        <v>1.8931294999999864</v>
      </c>
      <c r="O55" s="182">
        <v>1.600048598257213E-2</v>
      </c>
      <c r="P55" s="181">
        <v>121.236</v>
      </c>
      <c r="Q55" s="181">
        <v>120.09060319999998</v>
      </c>
      <c r="R55" s="181">
        <v>1.1453968000000287</v>
      </c>
      <c r="S55" s="182">
        <v>9.4476624105053666E-3</v>
      </c>
      <c r="T55" s="174">
        <v>106.33199999999999</v>
      </c>
      <c r="U55" s="174">
        <v>101.97376470000003</v>
      </c>
      <c r="V55" s="174">
        <v>4.3582352999999614</v>
      </c>
      <c r="W55" s="173">
        <v>4.0987052815708927E-2</v>
      </c>
      <c r="X55" s="175">
        <f>SUM(X41:X54)</f>
        <v>416.25194000000005</v>
      </c>
      <c r="Y55" s="175">
        <f t="shared" ref="Y55:Z55" si="7">SUM(Y41:Y54)</f>
        <v>407.39259937962532</v>
      </c>
      <c r="Z55" s="175">
        <f t="shared" si="7"/>
        <v>8.8593406203747538</v>
      </c>
      <c r="AA55" s="176">
        <v>2.1283601994442753E-2</v>
      </c>
    </row>
    <row r="56" spans="1:27">
      <c r="A56" s="210">
        <v>47</v>
      </c>
      <c r="B56" s="211" t="s">
        <v>292</v>
      </c>
      <c r="C56" s="212" t="s">
        <v>1332</v>
      </c>
      <c r="D56" s="166">
        <v>1.5</v>
      </c>
      <c r="E56" s="166">
        <v>55</v>
      </c>
      <c r="F56" s="166">
        <v>16</v>
      </c>
      <c r="G56" s="166">
        <v>1000</v>
      </c>
      <c r="H56" s="175">
        <v>1.280600000000006</v>
      </c>
      <c r="I56" s="213">
        <v>1.2822375000000013</v>
      </c>
      <c r="J56" s="213">
        <v>-1.6374999999952955E-3</v>
      </c>
      <c r="K56" s="214">
        <v>-1.2786974855499671E-3</v>
      </c>
      <c r="L56" s="172">
        <v>1.19</v>
      </c>
      <c r="M56" s="172">
        <v>1.1914</v>
      </c>
      <c r="N56" s="172">
        <v>0</v>
      </c>
      <c r="O56" s="182">
        <v>0</v>
      </c>
      <c r="P56" s="175">
        <v>0.99700000000000011</v>
      </c>
      <c r="Q56" s="213">
        <v>1.0002</v>
      </c>
      <c r="R56" s="213">
        <v>-3.1999999999998696E-3</v>
      </c>
      <c r="S56" s="214">
        <v>-3.2096288866598488E-3</v>
      </c>
      <c r="T56" s="174">
        <v>0.93010000000000004</v>
      </c>
      <c r="U56" s="174">
        <v>0.92999999999999994</v>
      </c>
      <c r="V56" s="174">
        <v>1.0000000000010001E-4</v>
      </c>
      <c r="W56" s="173">
        <v>1.0751532093334051E-4</v>
      </c>
      <c r="X56" s="175">
        <v>4.3977000000000066</v>
      </c>
      <c r="Y56" s="175">
        <v>4.4038375000000016</v>
      </c>
      <c r="Z56" s="175">
        <v>-6.1374999999950219E-3</v>
      </c>
      <c r="AA56" s="176">
        <v>-1.3956158901232492E-3</v>
      </c>
    </row>
    <row r="57" spans="1:27">
      <c r="A57" s="187">
        <v>48</v>
      </c>
      <c r="B57" s="211" t="s">
        <v>292</v>
      </c>
      <c r="C57" s="215" t="s">
        <v>292</v>
      </c>
      <c r="D57" s="166">
        <v>8</v>
      </c>
      <c r="E57" s="166">
        <v>100</v>
      </c>
      <c r="F57" s="166">
        <v>180</v>
      </c>
      <c r="G57" s="166">
        <v>21000</v>
      </c>
      <c r="H57" s="175">
        <v>15.527000000000001</v>
      </c>
      <c r="I57" s="213">
        <v>14.943999499999988</v>
      </c>
      <c r="J57" s="213">
        <v>0.58300050000001313</v>
      </c>
      <c r="K57" s="214">
        <v>3.7547530108843506E-2</v>
      </c>
      <c r="L57" s="172"/>
      <c r="M57" s="172"/>
      <c r="N57" s="172"/>
      <c r="O57" s="182"/>
      <c r="P57" s="175"/>
      <c r="Q57" s="213"/>
      <c r="R57" s="213"/>
      <c r="S57" s="214"/>
      <c r="T57" s="174"/>
      <c r="U57" s="174"/>
      <c r="V57" s="174"/>
      <c r="W57" s="173"/>
      <c r="X57" s="175">
        <v>15.527000000000001</v>
      </c>
      <c r="Y57" s="175">
        <v>14.943999499999988</v>
      </c>
      <c r="Z57" s="175">
        <v>0.58300050000001313</v>
      </c>
      <c r="AA57" s="176">
        <v>3.7547530108843506E-2</v>
      </c>
    </row>
    <row r="58" spans="1:27" s="165" customFormat="1">
      <c r="A58" s="210"/>
      <c r="B58" s="732" t="s">
        <v>1333</v>
      </c>
      <c r="C58" s="733"/>
      <c r="D58" s="733"/>
      <c r="E58" s="733"/>
      <c r="F58" s="733"/>
      <c r="G58" s="734"/>
      <c r="H58" s="175">
        <v>16.807600000000008</v>
      </c>
      <c r="I58" s="175">
        <v>16.22623699999999</v>
      </c>
      <c r="J58" s="175">
        <v>0.58136300000001739</v>
      </c>
      <c r="K58" s="197">
        <v>3.458929293890961E-2</v>
      </c>
      <c r="L58" s="172">
        <v>1.19</v>
      </c>
      <c r="M58" s="172">
        <v>1.1914</v>
      </c>
      <c r="N58" s="172">
        <v>0</v>
      </c>
      <c r="O58" s="182">
        <v>0</v>
      </c>
      <c r="P58" s="175">
        <v>0.99700000000000011</v>
      </c>
      <c r="Q58" s="213">
        <v>1.0002</v>
      </c>
      <c r="R58" s="213">
        <v>-3.1999999999998696E-3</v>
      </c>
      <c r="S58" s="214">
        <v>-3.2096288866598488E-3</v>
      </c>
      <c r="T58" s="174">
        <v>0.93010000000000004</v>
      </c>
      <c r="U58" s="174">
        <v>0.92999999999999994</v>
      </c>
      <c r="V58" s="174">
        <v>1.0000000000010001E-4</v>
      </c>
      <c r="W58" s="173">
        <v>1.0751532093334051E-4</v>
      </c>
      <c r="X58" s="175">
        <v>19.924700000000009</v>
      </c>
      <c r="Y58" s="175">
        <v>19.347836999999991</v>
      </c>
      <c r="Z58" s="175">
        <v>0.57686300000001722</v>
      </c>
      <c r="AA58" s="176">
        <v>2.895215486306027E-2</v>
      </c>
    </row>
    <row r="59" spans="1:27">
      <c r="A59" s="188">
        <v>49</v>
      </c>
      <c r="B59" s="190" t="s">
        <v>295</v>
      </c>
      <c r="C59" s="190" t="s">
        <v>13</v>
      </c>
      <c r="D59" s="177">
        <v>8</v>
      </c>
      <c r="E59" s="177">
        <v>232</v>
      </c>
      <c r="F59" s="177">
        <v>150</v>
      </c>
      <c r="G59" s="177">
        <v>13000</v>
      </c>
      <c r="H59" s="175">
        <v>12.286020000000001</v>
      </c>
      <c r="I59" s="175">
        <v>11.606479999999996</v>
      </c>
      <c r="J59" s="175">
        <v>0.6795400000000047</v>
      </c>
      <c r="K59" s="197">
        <v>5.5310019029759405E-2</v>
      </c>
      <c r="L59" s="172">
        <v>11.586460000000001</v>
      </c>
      <c r="M59" s="172">
        <v>10.943960000000002</v>
      </c>
      <c r="N59" s="172">
        <v>0.64249999999999829</v>
      </c>
      <c r="O59" s="182">
        <v>5.545265767110906E-2</v>
      </c>
      <c r="P59" s="175">
        <v>8.5406399999999998</v>
      </c>
      <c r="Q59" s="175">
        <v>7.8430299999999979</v>
      </c>
      <c r="R59" s="175">
        <v>0.69761000000000184</v>
      </c>
      <c r="S59" s="197">
        <v>8.1681232319826366E-2</v>
      </c>
      <c r="T59" s="174">
        <v>8.5429199999999987</v>
      </c>
      <c r="U59" s="174">
        <v>7.9961799999999998</v>
      </c>
      <c r="V59" s="174">
        <v>0.54673999999999889</v>
      </c>
      <c r="W59" s="173">
        <v>6.3999194654754926E-2</v>
      </c>
      <c r="X59" s="175">
        <v>40.956040000000002</v>
      </c>
      <c r="Y59" s="175">
        <v>38.389649999999996</v>
      </c>
      <c r="Z59" s="175">
        <v>2.5663900000000055</v>
      </c>
      <c r="AA59" s="176">
        <v>6.2662064008141546E-2</v>
      </c>
    </row>
    <row r="60" spans="1:27" s="165" customFormat="1">
      <c r="A60" s="187"/>
      <c r="B60" s="778" t="s">
        <v>1070</v>
      </c>
      <c r="C60" s="779"/>
      <c r="D60" s="779"/>
      <c r="E60" s="779"/>
      <c r="F60" s="779"/>
      <c r="G60" s="780"/>
      <c r="H60" s="216">
        <v>12.286020000000001</v>
      </c>
      <c r="I60" s="216">
        <v>11.606479999999996</v>
      </c>
      <c r="J60" s="216">
        <v>0.6795400000000047</v>
      </c>
      <c r="K60" s="197">
        <v>5.5310019029759405E-2</v>
      </c>
      <c r="L60" s="172">
        <v>11.586460000000001</v>
      </c>
      <c r="M60" s="172">
        <v>10.943960000000002</v>
      </c>
      <c r="N60" s="172">
        <v>0.64249999999999829</v>
      </c>
      <c r="O60" s="182">
        <v>5.545265767110906E-2</v>
      </c>
      <c r="P60" s="216">
        <v>8.5406399999999998</v>
      </c>
      <c r="Q60" s="216">
        <v>7.8430299999999979</v>
      </c>
      <c r="R60" s="216">
        <v>0.69761000000000184</v>
      </c>
      <c r="S60" s="197">
        <v>8.1681232319826366E-2</v>
      </c>
      <c r="T60" s="174">
        <v>8.5429199999999987</v>
      </c>
      <c r="U60" s="174">
        <v>7.9961799999999998</v>
      </c>
      <c r="V60" s="174">
        <v>0.54673999999999889</v>
      </c>
      <c r="W60" s="173">
        <v>6.3999194654754926E-2</v>
      </c>
      <c r="X60" s="175">
        <v>40.956040000000002</v>
      </c>
      <c r="Y60" s="175">
        <v>38.389649999999996</v>
      </c>
      <c r="Z60" s="175">
        <v>2.5663900000000055</v>
      </c>
      <c r="AA60" s="176">
        <v>6.2662064008141546E-2</v>
      </c>
    </row>
    <row r="61" spans="1:27">
      <c r="A61" s="188">
        <v>50</v>
      </c>
      <c r="B61" s="190" t="s">
        <v>333</v>
      </c>
      <c r="C61" s="208" t="s">
        <v>335</v>
      </c>
      <c r="D61" s="177">
        <v>22</v>
      </c>
      <c r="E61" s="177" t="s">
        <v>1072</v>
      </c>
      <c r="F61" s="177">
        <v>320</v>
      </c>
      <c r="G61" s="188" t="s">
        <v>404</v>
      </c>
      <c r="H61" s="175">
        <v>24.182879999999965</v>
      </c>
      <c r="I61" s="175">
        <v>21.693960000000033</v>
      </c>
      <c r="J61" s="175">
        <v>2.4889199999999327</v>
      </c>
      <c r="K61" s="197">
        <v>0.10292074393124129</v>
      </c>
      <c r="L61" s="172">
        <v>23.479700000000001</v>
      </c>
      <c r="M61" s="172">
        <v>22.039240000000014</v>
      </c>
      <c r="N61" s="172">
        <v>1.4404599999999874</v>
      </c>
      <c r="O61" s="182">
        <v>6.1349165449302474E-2</v>
      </c>
      <c r="P61" s="175">
        <v>19.392600000000002</v>
      </c>
      <c r="Q61" s="175">
        <v>17.635159999999996</v>
      </c>
      <c r="R61" s="175">
        <v>1.7574400000000061</v>
      </c>
      <c r="S61" s="197">
        <v>9.062425873786939E-2</v>
      </c>
      <c r="T61" s="174">
        <v>19.344800000000003</v>
      </c>
      <c r="U61" s="174">
        <v>17.578520000000015</v>
      </c>
      <c r="V61" s="174">
        <v>1.7662799999999876</v>
      </c>
      <c r="W61" s="173">
        <v>9.1305156941399623E-2</v>
      </c>
      <c r="X61" s="175">
        <v>86.399979999999971</v>
      </c>
      <c r="Y61" s="175">
        <v>78.94688000000005</v>
      </c>
      <c r="Z61" s="175">
        <v>7.453099999999921</v>
      </c>
      <c r="AA61" s="176">
        <v>8.6262751449710101E-2</v>
      </c>
    </row>
    <row r="62" spans="1:27">
      <c r="A62" s="188">
        <v>51</v>
      </c>
      <c r="B62" s="190" t="s">
        <v>1073</v>
      </c>
      <c r="C62" s="208" t="s">
        <v>1135</v>
      </c>
      <c r="D62" s="177">
        <v>22</v>
      </c>
      <c r="E62" s="177" t="s">
        <v>404</v>
      </c>
      <c r="F62" s="177">
        <v>180</v>
      </c>
      <c r="G62" s="187">
        <v>22600</v>
      </c>
      <c r="H62" s="175">
        <v>13.992599999999999</v>
      </c>
      <c r="I62" s="175">
        <v>13.497212000000003</v>
      </c>
      <c r="J62" s="175">
        <v>0.49538799999999661</v>
      </c>
      <c r="K62" s="197">
        <v>3.540357045867077E-2</v>
      </c>
      <c r="L62" s="172">
        <v>15.085799999999999</v>
      </c>
      <c r="M62" s="172">
        <v>13.646104000000021</v>
      </c>
      <c r="N62" s="172">
        <v>1.4396959999999783</v>
      </c>
      <c r="O62" s="182">
        <v>9.5433851701598751E-2</v>
      </c>
      <c r="P62" s="175">
        <v>13.396000000000001</v>
      </c>
      <c r="Q62" s="175">
        <v>11.523663999999908</v>
      </c>
      <c r="R62" s="175">
        <v>1.872336000000093</v>
      </c>
      <c r="S62" s="197">
        <v>0.13976828904151187</v>
      </c>
      <c r="T62" s="174">
        <v>13.3062</v>
      </c>
      <c r="U62" s="174">
        <v>11.861250000000082</v>
      </c>
      <c r="V62" s="174">
        <v>1.4449499999999187</v>
      </c>
      <c r="W62" s="173">
        <v>0.1085922351986231</v>
      </c>
      <c r="X62" s="175">
        <v>55.780600000000007</v>
      </c>
      <c r="Y62" s="175">
        <v>50.528230000000015</v>
      </c>
      <c r="Z62" s="175">
        <v>5.252369999999992</v>
      </c>
      <c r="AA62" s="176">
        <v>9.4161231682699562E-2</v>
      </c>
    </row>
    <row r="63" spans="1:27">
      <c r="A63" s="188">
        <v>52</v>
      </c>
      <c r="B63" s="190" t="s">
        <v>287</v>
      </c>
      <c r="C63" s="208" t="s">
        <v>1334</v>
      </c>
      <c r="D63" s="177">
        <v>41</v>
      </c>
      <c r="E63" s="177">
        <v>100</v>
      </c>
      <c r="F63" s="177">
        <v>304</v>
      </c>
      <c r="G63" s="177">
        <v>8150</v>
      </c>
      <c r="H63" s="175">
        <v>10.38204</v>
      </c>
      <c r="I63" s="175">
        <v>9.6528799999999997</v>
      </c>
      <c r="J63" s="175">
        <v>0.72916000000000025</v>
      </c>
      <c r="K63" s="197">
        <v>7.0232825148044145E-2</v>
      </c>
      <c r="L63" s="172">
        <v>15.635460000000002</v>
      </c>
      <c r="M63" s="172">
        <v>14.203959999999991</v>
      </c>
      <c r="N63" s="172">
        <v>1.4315000000000104</v>
      </c>
      <c r="O63" s="182">
        <v>9.1554709615195864E-2</v>
      </c>
      <c r="P63" s="175">
        <v>13.347799999999999</v>
      </c>
      <c r="Q63" s="175">
        <v>12.506</v>
      </c>
      <c r="R63" s="175">
        <v>0.84179999999999922</v>
      </c>
      <c r="S63" s="197">
        <v>6.3066572768546075E-2</v>
      </c>
      <c r="T63" s="174">
        <v>15.4818</v>
      </c>
      <c r="U63" s="174">
        <v>14.236000000000001</v>
      </c>
      <c r="V63" s="174">
        <v>1.2457999999999991</v>
      </c>
      <c r="W63" s="173">
        <v>8.0468679352530006E-2</v>
      </c>
      <c r="X63" s="175">
        <v>54.847100000000005</v>
      </c>
      <c r="Y63" s="175">
        <v>50.598839999999996</v>
      </c>
      <c r="Z63" s="175">
        <v>4.248260000000009</v>
      </c>
      <c r="AA63" s="176">
        <v>7.7456419756012779E-2</v>
      </c>
    </row>
    <row r="64" spans="1:27">
      <c r="A64" s="188">
        <v>53</v>
      </c>
      <c r="B64" s="178" t="s">
        <v>1073</v>
      </c>
      <c r="C64" s="208" t="s">
        <v>1335</v>
      </c>
      <c r="D64" s="188" t="s">
        <v>404</v>
      </c>
      <c r="E64" s="188" t="s">
        <v>404</v>
      </c>
      <c r="F64" s="188" t="s">
        <v>404</v>
      </c>
      <c r="G64" s="188" t="s">
        <v>404</v>
      </c>
      <c r="H64" s="180"/>
      <c r="I64" s="180"/>
      <c r="J64" s="180"/>
      <c r="K64" s="179"/>
      <c r="L64" s="738">
        <v>73.742999999999995</v>
      </c>
      <c r="M64" s="738">
        <v>68.690533348999992</v>
      </c>
      <c r="N64" s="738">
        <v>5.0524666510000031</v>
      </c>
      <c r="O64" s="739">
        <v>6.8514525460043718E-2</v>
      </c>
      <c r="P64" s="759">
        <v>57.200600000000001</v>
      </c>
      <c r="Q64" s="759">
        <v>55.033070685000055</v>
      </c>
      <c r="R64" s="759">
        <v>2.1675293149999462</v>
      </c>
      <c r="S64" s="739">
        <v>3.7893471659387244E-2</v>
      </c>
      <c r="T64" s="728">
        <v>53.078000000000003</v>
      </c>
      <c r="U64" s="728">
        <v>50.766979738999993</v>
      </c>
      <c r="V64" s="728">
        <v>2.3110202610000101</v>
      </c>
      <c r="W64" s="729">
        <v>4.3540078017257809E-2</v>
      </c>
      <c r="X64" s="730">
        <v>184.02160000000001</v>
      </c>
      <c r="Y64" s="730">
        <v>174.49058377300003</v>
      </c>
      <c r="Z64" s="730">
        <v>9.5310162269999807</v>
      </c>
      <c r="AA64" s="731">
        <v>5.1792921195120467E-2</v>
      </c>
    </row>
    <row r="65" spans="1:27">
      <c r="A65" s="188">
        <v>54</v>
      </c>
      <c r="B65" s="178" t="s">
        <v>1073</v>
      </c>
      <c r="C65" s="208" t="s">
        <v>1336</v>
      </c>
      <c r="D65" s="188" t="s">
        <v>404</v>
      </c>
      <c r="E65" s="188" t="s">
        <v>404</v>
      </c>
      <c r="F65" s="188" t="s">
        <v>404</v>
      </c>
      <c r="G65" s="188" t="s">
        <v>404</v>
      </c>
      <c r="H65" s="180"/>
      <c r="I65" s="180"/>
      <c r="J65" s="180"/>
      <c r="K65" s="179"/>
      <c r="L65" s="738"/>
      <c r="M65" s="738"/>
      <c r="N65" s="738"/>
      <c r="O65" s="739"/>
      <c r="P65" s="759"/>
      <c r="Q65" s="759"/>
      <c r="R65" s="759"/>
      <c r="S65" s="739"/>
      <c r="T65" s="728"/>
      <c r="U65" s="728"/>
      <c r="V65" s="728"/>
      <c r="W65" s="729"/>
      <c r="X65" s="730"/>
      <c r="Y65" s="730"/>
      <c r="Z65" s="730"/>
      <c r="AA65" s="731"/>
    </row>
    <row r="66" spans="1:27">
      <c r="A66" s="188">
        <v>55</v>
      </c>
      <c r="B66" s="178" t="s">
        <v>1337</v>
      </c>
      <c r="C66" s="208" t="s">
        <v>1338</v>
      </c>
      <c r="D66" s="188" t="s">
        <v>404</v>
      </c>
      <c r="E66" s="188" t="s">
        <v>404</v>
      </c>
      <c r="F66" s="188" t="s">
        <v>404</v>
      </c>
      <c r="G66" s="188" t="s">
        <v>404</v>
      </c>
      <c r="H66" s="180"/>
      <c r="I66" s="180"/>
      <c r="J66" s="180"/>
      <c r="K66" s="179"/>
      <c r="L66" s="738"/>
      <c r="M66" s="738"/>
      <c r="N66" s="738"/>
      <c r="O66" s="739"/>
      <c r="P66" s="759"/>
      <c r="Q66" s="759"/>
      <c r="R66" s="759"/>
      <c r="S66" s="739"/>
      <c r="T66" s="728"/>
      <c r="U66" s="728"/>
      <c r="V66" s="728"/>
      <c r="W66" s="729"/>
      <c r="X66" s="730"/>
      <c r="Y66" s="730"/>
      <c r="Z66" s="730"/>
      <c r="AA66" s="731"/>
    </row>
    <row r="67" spans="1:27">
      <c r="A67" s="188">
        <v>56</v>
      </c>
      <c r="B67" s="178" t="s">
        <v>1337</v>
      </c>
      <c r="C67" s="208" t="s">
        <v>1339</v>
      </c>
      <c r="D67" s="188" t="s">
        <v>404</v>
      </c>
      <c r="E67" s="188" t="s">
        <v>404</v>
      </c>
      <c r="F67" s="188" t="s">
        <v>404</v>
      </c>
      <c r="G67" s="188" t="s">
        <v>404</v>
      </c>
      <c r="H67" s="180"/>
      <c r="I67" s="180"/>
      <c r="J67" s="180"/>
      <c r="K67" s="179"/>
      <c r="L67" s="738"/>
      <c r="M67" s="738"/>
      <c r="N67" s="738"/>
      <c r="O67" s="739"/>
      <c r="P67" s="759"/>
      <c r="Q67" s="759"/>
      <c r="R67" s="759"/>
      <c r="S67" s="739"/>
      <c r="T67" s="728"/>
      <c r="U67" s="728"/>
      <c r="V67" s="728"/>
      <c r="W67" s="729"/>
      <c r="X67" s="730"/>
      <c r="Y67" s="730"/>
      <c r="Z67" s="730"/>
      <c r="AA67" s="731"/>
    </row>
    <row r="68" spans="1:27">
      <c r="A68" s="188">
        <v>57</v>
      </c>
      <c r="B68" s="178" t="s">
        <v>333</v>
      </c>
      <c r="C68" s="208" t="s">
        <v>1340</v>
      </c>
      <c r="D68" s="187">
        <v>4.5</v>
      </c>
      <c r="E68" s="187">
        <v>148</v>
      </c>
      <c r="F68" s="187">
        <v>390</v>
      </c>
      <c r="G68" s="187">
        <v>46000</v>
      </c>
      <c r="H68" s="180"/>
      <c r="I68" s="180"/>
      <c r="J68" s="180"/>
      <c r="K68" s="179"/>
      <c r="L68" s="738"/>
      <c r="M68" s="738"/>
      <c r="N68" s="738"/>
      <c r="O68" s="739"/>
      <c r="P68" s="759"/>
      <c r="Q68" s="759"/>
      <c r="R68" s="759"/>
      <c r="S68" s="739"/>
      <c r="T68" s="728"/>
      <c r="U68" s="728"/>
      <c r="V68" s="728"/>
      <c r="W68" s="729"/>
      <c r="X68" s="730"/>
      <c r="Y68" s="730"/>
      <c r="Z68" s="730"/>
      <c r="AA68" s="731"/>
    </row>
    <row r="69" spans="1:27">
      <c r="A69" s="188">
        <v>58</v>
      </c>
      <c r="B69" s="178" t="s">
        <v>333</v>
      </c>
      <c r="C69" s="208" t="s">
        <v>1341</v>
      </c>
      <c r="D69" s="187">
        <v>3.5</v>
      </c>
      <c r="E69" s="187">
        <v>148</v>
      </c>
      <c r="F69" s="187">
        <v>437</v>
      </c>
      <c r="G69" s="187">
        <v>62600</v>
      </c>
      <c r="H69" s="180"/>
      <c r="I69" s="180"/>
      <c r="J69" s="180"/>
      <c r="K69" s="179"/>
      <c r="L69" s="738"/>
      <c r="M69" s="738"/>
      <c r="N69" s="738"/>
      <c r="O69" s="739"/>
      <c r="P69" s="759"/>
      <c r="Q69" s="759"/>
      <c r="R69" s="759"/>
      <c r="S69" s="739"/>
      <c r="T69" s="728"/>
      <c r="U69" s="728"/>
      <c r="V69" s="728"/>
      <c r="W69" s="729"/>
      <c r="X69" s="730"/>
      <c r="Y69" s="730"/>
      <c r="Z69" s="730"/>
      <c r="AA69" s="731"/>
    </row>
    <row r="70" spans="1:27">
      <c r="A70" s="188">
        <v>59</v>
      </c>
      <c r="B70" s="178" t="s">
        <v>333</v>
      </c>
      <c r="C70" s="208" t="s">
        <v>1342</v>
      </c>
      <c r="D70" s="187">
        <v>1.7</v>
      </c>
      <c r="E70" s="187">
        <v>148</v>
      </c>
      <c r="F70" s="187">
        <v>122</v>
      </c>
      <c r="G70" s="187">
        <v>16000</v>
      </c>
      <c r="H70" s="180"/>
      <c r="I70" s="180"/>
      <c r="J70" s="180"/>
      <c r="K70" s="179"/>
      <c r="L70" s="738"/>
      <c r="M70" s="738"/>
      <c r="N70" s="738"/>
      <c r="O70" s="739"/>
      <c r="P70" s="759"/>
      <c r="Q70" s="759"/>
      <c r="R70" s="759"/>
      <c r="S70" s="739"/>
      <c r="T70" s="728"/>
      <c r="U70" s="728"/>
      <c r="V70" s="728"/>
      <c r="W70" s="729"/>
      <c r="X70" s="730"/>
      <c r="Y70" s="730"/>
      <c r="Z70" s="730"/>
      <c r="AA70" s="731"/>
    </row>
    <row r="71" spans="1:27" ht="28.5">
      <c r="A71" s="188">
        <v>60</v>
      </c>
      <c r="B71" s="178" t="s">
        <v>333</v>
      </c>
      <c r="C71" s="208" t="s">
        <v>334</v>
      </c>
      <c r="D71" s="187">
        <v>1.7</v>
      </c>
      <c r="E71" s="187">
        <v>148</v>
      </c>
      <c r="F71" s="187">
        <v>122</v>
      </c>
      <c r="G71" s="187">
        <v>16000</v>
      </c>
      <c r="H71" s="180"/>
      <c r="I71" s="180"/>
      <c r="J71" s="180"/>
      <c r="K71" s="179"/>
      <c r="L71" s="738"/>
      <c r="M71" s="738"/>
      <c r="N71" s="738"/>
      <c r="O71" s="739"/>
      <c r="P71" s="759"/>
      <c r="Q71" s="759"/>
      <c r="R71" s="759"/>
      <c r="S71" s="739"/>
      <c r="T71" s="728"/>
      <c r="U71" s="728"/>
      <c r="V71" s="728"/>
      <c r="W71" s="729"/>
      <c r="X71" s="730"/>
      <c r="Y71" s="730"/>
      <c r="Z71" s="730"/>
      <c r="AA71" s="731"/>
    </row>
    <row r="72" spans="1:27" s="165" customFormat="1" ht="25.5" customHeight="1">
      <c r="A72" s="188"/>
      <c r="B72" s="778" t="s">
        <v>648</v>
      </c>
      <c r="C72" s="779"/>
      <c r="D72" s="779"/>
      <c r="E72" s="779"/>
      <c r="F72" s="779"/>
      <c r="G72" s="780"/>
      <c r="H72" s="216">
        <v>48.557519999999968</v>
      </c>
      <c r="I72" s="216">
        <v>44.844052000000033</v>
      </c>
      <c r="J72" s="216">
        <v>3.7134679999999349</v>
      </c>
      <c r="K72" s="176">
        <v>7.6475651969044905E-2</v>
      </c>
      <c r="L72" s="172">
        <v>127.94396</v>
      </c>
      <c r="M72" s="172">
        <v>118.57983734900002</v>
      </c>
      <c r="N72" s="172">
        <v>9.3641226509999882</v>
      </c>
      <c r="O72" s="182">
        <v>7.3189251380057233E-2</v>
      </c>
      <c r="P72" s="216">
        <v>103.337</v>
      </c>
      <c r="Q72" s="216">
        <v>96.697894684999966</v>
      </c>
      <c r="R72" s="216">
        <v>6.6391053150000374</v>
      </c>
      <c r="S72" s="176">
        <v>6.4247126537445812E-2</v>
      </c>
      <c r="T72" s="174">
        <v>101.21080000000001</v>
      </c>
      <c r="U72" s="174">
        <v>94.442749739000092</v>
      </c>
      <c r="V72" s="174">
        <v>6.7680502609999138</v>
      </c>
      <c r="W72" s="173">
        <v>6.6870830593176944E-2</v>
      </c>
      <c r="X72" s="175">
        <v>381.04927999999995</v>
      </c>
      <c r="Y72" s="175">
        <v>354.56453377300011</v>
      </c>
      <c r="Z72" s="205">
        <v>26.484746226999846</v>
      </c>
      <c r="AA72" s="176">
        <v>6.9504779610132975E-2</v>
      </c>
    </row>
    <row r="73" spans="1:27" s="165" customFormat="1">
      <c r="A73" s="735" t="s">
        <v>1343</v>
      </c>
      <c r="B73" s="736"/>
      <c r="C73" s="736"/>
      <c r="D73" s="736"/>
      <c r="E73" s="736"/>
      <c r="F73" s="736"/>
      <c r="G73" s="737"/>
      <c r="H73" s="175">
        <v>148.01808000000005</v>
      </c>
      <c r="I73" s="175">
        <v>141.58112997962533</v>
      </c>
      <c r="J73" s="175">
        <v>6.4369500203747236</v>
      </c>
      <c r="K73" s="176">
        <v>4.3487593004683758E-2</v>
      </c>
      <c r="L73" s="172">
        <v>259.03742</v>
      </c>
      <c r="M73" s="172">
        <v>247.13906784900001</v>
      </c>
      <c r="N73" s="172">
        <v>11.898352150999983</v>
      </c>
      <c r="O73" s="182">
        <v>4.593294725912566E-2</v>
      </c>
      <c r="P73" s="175">
        <v>234.11063999999999</v>
      </c>
      <c r="Q73" s="205">
        <v>225.63172788499995</v>
      </c>
      <c r="R73" s="175">
        <v>8.4789121150000426</v>
      </c>
      <c r="S73" s="176">
        <v>3.6217542760978494E-2</v>
      </c>
      <c r="T73" s="174">
        <v>217.01581999999999</v>
      </c>
      <c r="U73" s="204">
        <v>205.34269443900013</v>
      </c>
      <c r="V73" s="174">
        <v>11.673125560999864</v>
      </c>
      <c r="W73" s="173">
        <v>5.3789283937916897E-2</v>
      </c>
      <c r="X73" s="175">
        <v>858.18196</v>
      </c>
      <c r="Y73" s="175">
        <v>819.69462015262548</v>
      </c>
      <c r="Z73" s="205">
        <v>38.487339847374528</v>
      </c>
      <c r="AA73" s="176">
        <v>4.4847528427857573E-2</v>
      </c>
    </row>
    <row r="74" spans="1:27">
      <c r="A74" s="188">
        <v>61</v>
      </c>
      <c r="B74" s="178" t="s">
        <v>1344</v>
      </c>
      <c r="C74" s="190" t="s">
        <v>235</v>
      </c>
      <c r="D74" s="217" t="s">
        <v>404</v>
      </c>
      <c r="E74" s="217" t="s">
        <v>404</v>
      </c>
      <c r="F74" s="217" t="s">
        <v>404</v>
      </c>
      <c r="G74" s="187" t="s">
        <v>404</v>
      </c>
      <c r="H74" s="730">
        <v>1.4279999999999999</v>
      </c>
      <c r="I74" s="759">
        <v>1.4436</v>
      </c>
      <c r="J74" s="759">
        <v>-1.5600000000000058E-2</v>
      </c>
      <c r="K74" s="739">
        <v>-1.0924369747899201E-2</v>
      </c>
      <c r="L74" s="218"/>
      <c r="M74" s="172"/>
      <c r="N74" s="172"/>
      <c r="O74" s="173"/>
      <c r="P74" s="730">
        <v>1.8756000000000002</v>
      </c>
      <c r="Q74" s="759">
        <v>1.8666</v>
      </c>
      <c r="R74" s="759">
        <v>9.000000000000119E-3</v>
      </c>
      <c r="S74" s="739">
        <v>4.7999999999999996E-3</v>
      </c>
      <c r="T74" s="728">
        <v>1.4424000000000001</v>
      </c>
      <c r="U74" s="728">
        <v>1.4410000000000001</v>
      </c>
      <c r="V74" s="728">
        <v>1.4000000000000679E-3</v>
      </c>
      <c r="W74" s="729">
        <v>9.7060454797564318E-4</v>
      </c>
      <c r="X74" s="730">
        <v>4.7460000000000004</v>
      </c>
      <c r="Y74" s="730">
        <v>4.7511999999999999</v>
      </c>
      <c r="Z74" s="730">
        <v>-5.1999999999994273E-3</v>
      </c>
      <c r="AA74" s="731">
        <v>-1.0956595027390281E-3</v>
      </c>
    </row>
    <row r="75" spans="1:27" ht="15.75" customHeight="1">
      <c r="A75" s="188">
        <v>62</v>
      </c>
      <c r="B75" s="178" t="s">
        <v>1344</v>
      </c>
      <c r="C75" s="190" t="s">
        <v>1345</v>
      </c>
      <c r="D75" s="217" t="s">
        <v>404</v>
      </c>
      <c r="E75" s="217" t="s">
        <v>404</v>
      </c>
      <c r="F75" s="217" t="s">
        <v>404</v>
      </c>
      <c r="G75" s="187" t="s">
        <v>404</v>
      </c>
      <c r="H75" s="730"/>
      <c r="I75" s="759"/>
      <c r="J75" s="759"/>
      <c r="K75" s="739"/>
      <c r="L75" s="218"/>
      <c r="M75" s="172"/>
      <c r="N75" s="172"/>
      <c r="O75" s="173"/>
      <c r="P75" s="730"/>
      <c r="Q75" s="759"/>
      <c r="R75" s="759"/>
      <c r="S75" s="739"/>
      <c r="T75" s="728"/>
      <c r="U75" s="728"/>
      <c r="V75" s="728"/>
      <c r="W75" s="729"/>
      <c r="X75" s="730"/>
      <c r="Y75" s="730"/>
      <c r="Z75" s="730"/>
      <c r="AA75" s="731"/>
    </row>
    <row r="76" spans="1:27" s="165" customFormat="1" ht="15.75" customHeight="1">
      <c r="A76" s="188"/>
      <c r="B76" s="732" t="s">
        <v>674</v>
      </c>
      <c r="C76" s="733"/>
      <c r="D76" s="733"/>
      <c r="E76" s="733"/>
      <c r="F76" s="733"/>
      <c r="G76" s="734"/>
      <c r="H76" s="175">
        <v>1.4279999999999999</v>
      </c>
      <c r="I76" s="175">
        <v>1.4436</v>
      </c>
      <c r="J76" s="175">
        <v>-1.5600000000000058E-2</v>
      </c>
      <c r="K76" s="176">
        <v>-1.0924369747899201E-2</v>
      </c>
      <c r="L76" s="218"/>
      <c r="M76" s="172"/>
      <c r="N76" s="172"/>
      <c r="O76" s="173"/>
      <c r="P76" s="175">
        <v>1.8756000000000002</v>
      </c>
      <c r="Q76" s="175">
        <v>1.8666</v>
      </c>
      <c r="R76" s="175">
        <v>9.000000000000119E-3</v>
      </c>
      <c r="S76" s="176">
        <v>4.7984644913628268E-3</v>
      </c>
      <c r="T76" s="174">
        <v>1.4424000000000001</v>
      </c>
      <c r="U76" s="174">
        <v>1.4410000000000001</v>
      </c>
      <c r="V76" s="174">
        <v>1.4000000000000679E-3</v>
      </c>
      <c r="W76" s="173">
        <v>9.7060454797564318E-4</v>
      </c>
      <c r="X76" s="175">
        <v>4.7460000000000004</v>
      </c>
      <c r="Y76" s="175">
        <v>4.7511999999999999</v>
      </c>
      <c r="Z76" s="175">
        <v>-5.1999999999994273E-3</v>
      </c>
      <c r="AA76" s="176">
        <v>-1.0956595027390281E-3</v>
      </c>
    </row>
    <row r="77" spans="1:27" ht="15.75" customHeight="1">
      <c r="A77" s="188">
        <v>63</v>
      </c>
      <c r="B77" s="219" t="s">
        <v>228</v>
      </c>
      <c r="C77" s="179" t="s">
        <v>240</v>
      </c>
      <c r="D77" s="187">
        <v>8</v>
      </c>
      <c r="E77" s="187">
        <v>80</v>
      </c>
      <c r="F77" s="187">
        <v>64</v>
      </c>
      <c r="G77" s="187">
        <v>10000</v>
      </c>
      <c r="H77" s="175">
        <v>5.0873999999999997</v>
      </c>
      <c r="I77" s="181">
        <v>5.2049600000000034</v>
      </c>
      <c r="J77" s="181">
        <v>-0.11756000000000366</v>
      </c>
      <c r="K77" s="182">
        <v>-2.310807092031365E-2</v>
      </c>
      <c r="L77" s="172">
        <v>3.3933999999999997</v>
      </c>
      <c r="M77" s="172">
        <v>3.3979800000000071</v>
      </c>
      <c r="N77" s="172">
        <v>-4.580000000007356E-3</v>
      </c>
      <c r="O77" s="182">
        <v>-1.3496787882381553E-3</v>
      </c>
      <c r="P77" s="175">
        <v>4.2275999999999998</v>
      </c>
      <c r="Q77" s="181">
        <v>3.9782199999999972</v>
      </c>
      <c r="R77" s="181">
        <v>0.2493800000000026</v>
      </c>
      <c r="S77" s="182">
        <v>5.8988551423976396E-2</v>
      </c>
      <c r="T77" s="174">
        <v>4.2480000000000002</v>
      </c>
      <c r="U77" s="174">
        <v>4.2711799999999931</v>
      </c>
      <c r="V77" s="174">
        <v>-2.3179999999992873E-2</v>
      </c>
      <c r="W77" s="173">
        <v>-5.4566854990567024E-3</v>
      </c>
      <c r="X77" s="175">
        <v>16.956399999999999</v>
      </c>
      <c r="Y77" s="175">
        <v>16.852340000000002</v>
      </c>
      <c r="Z77" s="175">
        <v>0.10405999999999693</v>
      </c>
      <c r="AA77" s="176">
        <v>6.1369158547803157E-3</v>
      </c>
    </row>
    <row r="78" spans="1:27">
      <c r="A78" s="188">
        <v>64</v>
      </c>
      <c r="B78" s="179" t="s">
        <v>1344</v>
      </c>
      <c r="C78" s="179" t="s">
        <v>239</v>
      </c>
      <c r="D78" s="166">
        <v>4.2</v>
      </c>
      <c r="E78" s="166">
        <v>100</v>
      </c>
      <c r="F78" s="166">
        <v>404</v>
      </c>
      <c r="G78" s="166">
        <v>41000</v>
      </c>
      <c r="H78" s="180"/>
      <c r="I78" s="180"/>
      <c r="J78" s="180"/>
      <c r="K78" s="207"/>
      <c r="L78" s="172">
        <v>17.075199999999999</v>
      </c>
      <c r="M78" s="172">
        <v>15.747999999999998</v>
      </c>
      <c r="N78" s="172">
        <v>1.3272000000000013</v>
      </c>
      <c r="O78" s="182">
        <v>7.7726761619190482E-2</v>
      </c>
      <c r="P78" s="181">
        <v>13.9612</v>
      </c>
      <c r="Q78" s="181">
        <v>12.480000000000006</v>
      </c>
      <c r="R78" s="181">
        <v>1.4811999999999941</v>
      </c>
      <c r="S78" s="220">
        <v>0.1061</v>
      </c>
      <c r="T78" s="174">
        <v>11.8908</v>
      </c>
      <c r="U78" s="174">
        <v>11.839999999999995</v>
      </c>
      <c r="V78" s="174">
        <v>5.0800000000005952E-2</v>
      </c>
      <c r="W78" s="173">
        <v>4.2722104484144005E-3</v>
      </c>
      <c r="X78" s="175">
        <v>42.927199999999999</v>
      </c>
      <c r="Y78" s="175">
        <v>40.067999999999998</v>
      </c>
      <c r="Z78" s="175">
        <v>2.8592000000000013</v>
      </c>
      <c r="AA78" s="176">
        <v>6.6605788404554722E-2</v>
      </c>
    </row>
    <row r="79" spans="1:27">
      <c r="A79" s="188">
        <v>65</v>
      </c>
      <c r="B79" s="186" t="s">
        <v>1346</v>
      </c>
      <c r="C79" s="179" t="s">
        <v>1065</v>
      </c>
      <c r="D79" s="166">
        <v>12.4</v>
      </c>
      <c r="E79" s="166">
        <v>100</v>
      </c>
      <c r="F79" s="166">
        <v>296</v>
      </c>
      <c r="G79" s="166">
        <v>16300</v>
      </c>
      <c r="H79" s="175">
        <v>20.502000000000038</v>
      </c>
      <c r="I79" s="181">
        <v>19.764000000000003</v>
      </c>
      <c r="J79" s="181">
        <v>0.73800000000003507</v>
      </c>
      <c r="K79" s="182">
        <v>3.599648814749945E-2</v>
      </c>
      <c r="L79" s="172">
        <v>19.233599999999999</v>
      </c>
      <c r="M79" s="172">
        <v>18.515999999999995</v>
      </c>
      <c r="N79" s="172">
        <v>0.71760000000000446</v>
      </c>
      <c r="O79" s="182">
        <v>3.7309708010981019E-2</v>
      </c>
      <c r="P79" s="175">
        <v>15.962400000000002</v>
      </c>
      <c r="Q79" s="181">
        <v>15.611999999999988</v>
      </c>
      <c r="R79" s="181">
        <v>0.3504000000000147</v>
      </c>
      <c r="S79" s="182">
        <v>2.195158622763586E-2</v>
      </c>
      <c r="T79" s="174">
        <v>15.057600000000001</v>
      </c>
      <c r="U79" s="174">
        <v>14.712000000000018</v>
      </c>
      <c r="V79" s="174">
        <v>0.34559999999998325</v>
      </c>
      <c r="W79" s="173">
        <v>2.2951864839017056E-2</v>
      </c>
      <c r="X79" s="175">
        <v>70.755600000000044</v>
      </c>
      <c r="Y79" s="175">
        <v>68.604000000000013</v>
      </c>
      <c r="Z79" s="175">
        <v>2.1516000000000304</v>
      </c>
      <c r="AA79" s="176">
        <v>3.0408900496922207E-2</v>
      </c>
    </row>
    <row r="80" spans="1:27" ht="15.75" customHeight="1">
      <c r="A80" s="188">
        <v>66</v>
      </c>
      <c r="B80" s="186" t="s">
        <v>1346</v>
      </c>
      <c r="C80" s="179" t="s">
        <v>315</v>
      </c>
      <c r="D80" s="166">
        <v>4</v>
      </c>
      <c r="E80" s="166">
        <v>232</v>
      </c>
      <c r="F80" s="166">
        <v>120</v>
      </c>
      <c r="G80" s="166">
        <v>16000</v>
      </c>
      <c r="H80" s="730">
        <v>8.6790399999999988</v>
      </c>
      <c r="I80" s="759">
        <v>8.4065599999999989</v>
      </c>
      <c r="J80" s="759">
        <v>0.27247999999999983</v>
      </c>
      <c r="K80" s="739">
        <v>3.1395177346803319E-2</v>
      </c>
      <c r="L80" s="738">
        <v>7.4286799999999999</v>
      </c>
      <c r="M80" s="738">
        <v>7.2857499999999993</v>
      </c>
      <c r="N80" s="738">
        <v>0.14293000000000067</v>
      </c>
      <c r="O80" s="739">
        <v>1.924029571875497E-2</v>
      </c>
      <c r="P80" s="730">
        <v>6.2020199999999992</v>
      </c>
      <c r="Q80" s="759">
        <v>5.8180399999999999</v>
      </c>
      <c r="R80" s="759">
        <v>0.38397999999999932</v>
      </c>
      <c r="S80" s="739">
        <v>6.1912086707233992E-2</v>
      </c>
      <c r="T80" s="728">
        <v>5.9636399999999998</v>
      </c>
      <c r="U80" s="728">
        <v>5.8983299999999987</v>
      </c>
      <c r="V80" s="728">
        <v>6.5310000000001089E-2</v>
      </c>
      <c r="W80" s="729">
        <v>1.0951365273557943E-2</v>
      </c>
      <c r="X80" s="730">
        <v>28.273379999999996</v>
      </c>
      <c r="Y80" s="730">
        <v>27.408679999999997</v>
      </c>
      <c r="Z80" s="730">
        <v>0.86469999999999914</v>
      </c>
      <c r="AA80" s="731">
        <v>3.058353829644702E-2</v>
      </c>
    </row>
    <row r="81" spans="1:27">
      <c r="A81" s="188">
        <v>67</v>
      </c>
      <c r="B81" s="186" t="s">
        <v>1346</v>
      </c>
      <c r="C81" s="190" t="s">
        <v>316</v>
      </c>
      <c r="D81" s="166">
        <v>4</v>
      </c>
      <c r="E81" s="166">
        <v>232</v>
      </c>
      <c r="F81" s="166">
        <v>180</v>
      </c>
      <c r="G81" s="166">
        <v>16000</v>
      </c>
      <c r="H81" s="730"/>
      <c r="I81" s="759"/>
      <c r="J81" s="759"/>
      <c r="K81" s="739"/>
      <c r="L81" s="738"/>
      <c r="M81" s="738"/>
      <c r="N81" s="738"/>
      <c r="O81" s="739"/>
      <c r="P81" s="730"/>
      <c r="Q81" s="759"/>
      <c r="R81" s="759"/>
      <c r="S81" s="739"/>
      <c r="T81" s="728"/>
      <c r="U81" s="728"/>
      <c r="V81" s="728"/>
      <c r="W81" s="729"/>
      <c r="X81" s="730"/>
      <c r="Y81" s="730"/>
      <c r="Z81" s="730"/>
      <c r="AA81" s="731"/>
    </row>
    <row r="82" spans="1:27" ht="15.75" customHeight="1">
      <c r="A82" s="188">
        <v>68</v>
      </c>
      <c r="B82" s="186" t="s">
        <v>1346</v>
      </c>
      <c r="C82" s="190" t="s">
        <v>241</v>
      </c>
      <c r="D82" s="166">
        <v>7.2</v>
      </c>
      <c r="E82" s="166">
        <v>100</v>
      </c>
      <c r="F82" s="166">
        <v>152</v>
      </c>
      <c r="G82" s="166">
        <v>25000</v>
      </c>
      <c r="H82" s="730">
        <v>9.8292000000000002</v>
      </c>
      <c r="I82" s="759">
        <v>9.5540000000000074</v>
      </c>
      <c r="J82" s="759">
        <v>0.27519999999999278</v>
      </c>
      <c r="K82" s="739">
        <v>2.7998209416838886E-2</v>
      </c>
      <c r="L82" s="738">
        <v>24.962479999999999</v>
      </c>
      <c r="M82" s="738">
        <v>24.241999999999994</v>
      </c>
      <c r="N82" s="738">
        <v>0.72048000000000556</v>
      </c>
      <c r="O82" s="739">
        <v>2.8862516865311685E-2</v>
      </c>
      <c r="P82" s="730">
        <v>16.581959999999999</v>
      </c>
      <c r="Q82" s="759">
        <v>15.881999999999998</v>
      </c>
      <c r="R82" s="759">
        <v>0.6999600000000008</v>
      </c>
      <c r="S82" s="739">
        <v>4.2212138975127239E-2</v>
      </c>
      <c r="T82" s="728">
        <v>10.794</v>
      </c>
      <c r="U82" s="728">
        <v>9.6659999999999968</v>
      </c>
      <c r="V82" s="728">
        <v>1.1280000000000037</v>
      </c>
      <c r="W82" s="729">
        <v>0.10450250138966126</v>
      </c>
      <c r="X82" s="730">
        <v>62.167639999999992</v>
      </c>
      <c r="Y82" s="730">
        <v>59.343999999999994</v>
      </c>
      <c r="Z82" s="730">
        <v>2.8236399999999975</v>
      </c>
      <c r="AA82" s="731">
        <v>4.541977144379291E-2</v>
      </c>
    </row>
    <row r="83" spans="1:27">
      <c r="A83" s="188">
        <v>69</v>
      </c>
      <c r="B83" s="186" t="s">
        <v>1346</v>
      </c>
      <c r="C83" s="179" t="s">
        <v>236</v>
      </c>
      <c r="D83" s="166">
        <v>6.5</v>
      </c>
      <c r="E83" s="166">
        <v>100</v>
      </c>
      <c r="F83" s="166">
        <v>112</v>
      </c>
      <c r="G83" s="166">
        <v>16000</v>
      </c>
      <c r="H83" s="730"/>
      <c r="I83" s="759"/>
      <c r="J83" s="759"/>
      <c r="K83" s="739"/>
      <c r="L83" s="738"/>
      <c r="M83" s="738"/>
      <c r="N83" s="738"/>
      <c r="O83" s="739"/>
      <c r="P83" s="730"/>
      <c r="Q83" s="759"/>
      <c r="R83" s="759"/>
      <c r="S83" s="739"/>
      <c r="T83" s="728"/>
      <c r="U83" s="728"/>
      <c r="V83" s="728"/>
      <c r="W83" s="729"/>
      <c r="X83" s="730"/>
      <c r="Y83" s="730"/>
      <c r="Z83" s="730"/>
      <c r="AA83" s="731"/>
    </row>
    <row r="84" spans="1:27" s="165" customFormat="1">
      <c r="A84" s="188"/>
      <c r="B84" s="741" t="s">
        <v>675</v>
      </c>
      <c r="C84" s="742"/>
      <c r="D84" s="742"/>
      <c r="E84" s="742"/>
      <c r="F84" s="742"/>
      <c r="G84" s="743"/>
      <c r="H84" s="181">
        <v>44.097640000000034</v>
      </c>
      <c r="I84" s="181">
        <v>42.929520000000018</v>
      </c>
      <c r="J84" s="181">
        <v>1.168120000000016</v>
      </c>
      <c r="K84" s="182">
        <v>2.6489399432713751E-2</v>
      </c>
      <c r="L84" s="172">
        <v>72.09335999999999</v>
      </c>
      <c r="M84" s="172">
        <v>69.189729999999997</v>
      </c>
      <c r="N84" s="172">
        <v>2.9036299999999926</v>
      </c>
      <c r="O84" s="182">
        <v>4.0275969936759685E-2</v>
      </c>
      <c r="P84" s="181">
        <v>56.935180000000003</v>
      </c>
      <c r="Q84" s="181">
        <v>53.770259999999986</v>
      </c>
      <c r="R84" s="181">
        <v>3.1649200000000164</v>
      </c>
      <c r="S84" s="182">
        <v>5.5588126708302606E-2</v>
      </c>
      <c r="T84" s="174">
        <v>47.954040000000006</v>
      </c>
      <c r="U84" s="174">
        <v>46.387509999999999</v>
      </c>
      <c r="V84" s="174">
        <v>1.5665300000000073</v>
      </c>
      <c r="W84" s="173">
        <v>3.2667320626166368E-2</v>
      </c>
      <c r="X84" s="175">
        <v>221.08022000000005</v>
      </c>
      <c r="Y84" s="175">
        <v>212.27701999999999</v>
      </c>
      <c r="Z84" s="175">
        <v>8.8032000000000608</v>
      </c>
      <c r="AA84" s="176">
        <v>3.9819030395392488E-2</v>
      </c>
    </row>
    <row r="85" spans="1:27">
      <c r="A85" s="188">
        <v>70</v>
      </c>
      <c r="B85" s="179" t="s">
        <v>224</v>
      </c>
      <c r="C85" s="179" t="s">
        <v>1347</v>
      </c>
      <c r="D85" s="166">
        <v>17</v>
      </c>
      <c r="E85" s="166">
        <v>100</v>
      </c>
      <c r="F85" s="166">
        <v>279</v>
      </c>
      <c r="G85" s="166">
        <v>24450</v>
      </c>
      <c r="H85" s="175">
        <v>21.092960000000005</v>
      </c>
      <c r="I85" s="181">
        <v>21.071999999999989</v>
      </c>
      <c r="J85" s="175">
        <v>2.0960000000016521E-2</v>
      </c>
      <c r="K85" s="197">
        <v>9.9369647503321098E-4</v>
      </c>
      <c r="L85" s="221">
        <v>22.97664</v>
      </c>
      <c r="M85" s="221">
        <v>22.380000000000006</v>
      </c>
      <c r="N85" s="221">
        <v>0.59663999999999362</v>
      </c>
      <c r="O85" s="182">
        <v>2.5967243252276818E-2</v>
      </c>
      <c r="P85" s="175">
        <v>21.452159999999999</v>
      </c>
      <c r="Q85" s="181">
        <v>20.028000000000009</v>
      </c>
      <c r="R85" s="175">
        <v>1.4241599999999899</v>
      </c>
      <c r="S85" s="197">
        <v>6.6387720397386094E-2</v>
      </c>
      <c r="T85" s="174">
        <v>20.59524</v>
      </c>
      <c r="U85" s="174">
        <v>21.456</v>
      </c>
      <c r="V85" s="174">
        <v>-0.86075999999999908</v>
      </c>
      <c r="W85" s="173">
        <v>-4.1794123302277567E-2</v>
      </c>
      <c r="X85" s="175">
        <v>86.117000000000004</v>
      </c>
      <c r="Y85" s="175">
        <v>84.936000000000007</v>
      </c>
      <c r="Z85" s="175">
        <v>1.1809999999999974</v>
      </c>
      <c r="AA85" s="176">
        <v>1.371390085581241E-2</v>
      </c>
    </row>
    <row r="86" spans="1:27">
      <c r="A86" s="188">
        <v>71</v>
      </c>
      <c r="B86" s="186" t="s">
        <v>1348</v>
      </c>
      <c r="C86" s="179" t="s">
        <v>1348</v>
      </c>
      <c r="D86" s="166">
        <v>0.7</v>
      </c>
      <c r="E86" s="166">
        <v>100</v>
      </c>
      <c r="F86" s="166">
        <v>190</v>
      </c>
      <c r="G86" s="166">
        <v>16000</v>
      </c>
      <c r="H86" s="175">
        <v>15.251280000000001</v>
      </c>
      <c r="I86" s="181">
        <v>15.370000000000001</v>
      </c>
      <c r="J86" s="175">
        <v>-0.11871999999999971</v>
      </c>
      <c r="K86" s="197">
        <v>-7.7842646649985909E-3</v>
      </c>
      <c r="L86" s="221">
        <v>15.11712</v>
      </c>
      <c r="M86" s="221">
        <v>15.32484</v>
      </c>
      <c r="N86" s="221">
        <v>-0.20772000000000013</v>
      </c>
      <c r="O86" s="182">
        <v>-1.374071251666985E-2</v>
      </c>
      <c r="P86" s="175">
        <v>12.503519999999998</v>
      </c>
      <c r="Q86" s="181">
        <v>12.540719999999999</v>
      </c>
      <c r="R86" s="175">
        <v>-3.7200000000000344E-2</v>
      </c>
      <c r="S86" s="197">
        <v>-2.9751621943261055E-3</v>
      </c>
      <c r="T86" s="174">
        <v>11.872199999999999</v>
      </c>
      <c r="U86" s="174">
        <v>12.13044</v>
      </c>
      <c r="V86" s="174">
        <v>-0.25824000000000069</v>
      </c>
      <c r="W86" s="173">
        <v>-2.1751655127103715E-2</v>
      </c>
      <c r="X86" s="175">
        <v>54.744120000000002</v>
      </c>
      <c r="Y86" s="175">
        <v>55.366</v>
      </c>
      <c r="Z86" s="175">
        <v>-0.62187999999999732</v>
      </c>
      <c r="AA86" s="176">
        <v>-1.1359758819759954E-2</v>
      </c>
    </row>
    <row r="87" spans="1:27">
      <c r="A87" s="188">
        <v>72</v>
      </c>
      <c r="B87" s="186" t="s">
        <v>1348</v>
      </c>
      <c r="C87" s="179" t="s">
        <v>195</v>
      </c>
      <c r="D87" s="187">
        <v>5.5</v>
      </c>
      <c r="E87" s="187">
        <v>80</v>
      </c>
      <c r="F87" s="187">
        <v>140</v>
      </c>
      <c r="G87" s="187">
        <v>21000</v>
      </c>
      <c r="H87" s="175">
        <v>17.250720000000001</v>
      </c>
      <c r="I87" s="181">
        <v>16.758153</v>
      </c>
      <c r="J87" s="175">
        <v>0.49256700000000109</v>
      </c>
      <c r="K87" s="197">
        <v>2.855341690085985E-2</v>
      </c>
      <c r="L87" s="221">
        <v>18.224519999999998</v>
      </c>
      <c r="M87" s="221">
        <v>17.299197999999997</v>
      </c>
      <c r="N87" s="221">
        <v>0.92532200000000131</v>
      </c>
      <c r="O87" s="182">
        <v>5.0773463443756071E-2</v>
      </c>
      <c r="P87" s="175">
        <v>16.51164</v>
      </c>
      <c r="Q87" s="181">
        <v>15.499367400000004</v>
      </c>
      <c r="R87" s="175">
        <v>1.0122725999999957</v>
      </c>
      <c r="S87" s="197">
        <v>6.1306605521922457E-2</v>
      </c>
      <c r="T87" s="174">
        <v>18.041879999999999</v>
      </c>
      <c r="U87" s="174">
        <v>17.31523</v>
      </c>
      <c r="V87" s="174">
        <v>0.72660000000000002</v>
      </c>
      <c r="W87" s="173">
        <v>4.0274999999999998E-2</v>
      </c>
      <c r="X87" s="175">
        <v>70.028760000000005</v>
      </c>
      <c r="Y87" s="175">
        <v>66.871948400000008</v>
      </c>
      <c r="Z87" s="175">
        <v>3.1568115999999975</v>
      </c>
      <c r="AA87" s="176">
        <v>4.5078787629539596E-2</v>
      </c>
    </row>
    <row r="88" spans="1:27">
      <c r="A88" s="188">
        <v>73</v>
      </c>
      <c r="B88" s="186" t="s">
        <v>1348</v>
      </c>
      <c r="C88" s="179" t="s">
        <v>1349</v>
      </c>
      <c r="D88" s="187">
        <v>4.7</v>
      </c>
      <c r="E88" s="187">
        <v>148</v>
      </c>
      <c r="F88" s="187">
        <v>214</v>
      </c>
      <c r="G88" s="187">
        <v>18150</v>
      </c>
      <c r="H88" s="175">
        <v>14.638999999999999</v>
      </c>
      <c r="I88" s="181">
        <v>13.676880000000001</v>
      </c>
      <c r="J88" s="175">
        <v>0.96211999999999875</v>
      </c>
      <c r="K88" s="197">
        <v>6.5723068515608912E-2</v>
      </c>
      <c r="L88" s="221">
        <v>23.052</v>
      </c>
      <c r="M88" s="221">
        <v>23.348999999999997</v>
      </c>
      <c r="N88" s="221">
        <v>-0.29699999999999704</v>
      </c>
      <c r="O88" s="182">
        <v>-1.2883914627797893E-2</v>
      </c>
      <c r="P88" s="175">
        <v>22.669</v>
      </c>
      <c r="Q88" s="181">
        <v>21.712679999999999</v>
      </c>
      <c r="R88" s="175">
        <v>0.95632000000000161</v>
      </c>
      <c r="S88" s="197">
        <v>4.2186245533548085E-2</v>
      </c>
      <c r="T88" s="174">
        <v>23.102999999999998</v>
      </c>
      <c r="U88" s="174">
        <v>23.339399999999998</v>
      </c>
      <c r="V88" s="174">
        <v>-0.23639999999999972</v>
      </c>
      <c r="W88" s="173">
        <v>-1.0232437345799235E-2</v>
      </c>
      <c r="X88" s="175">
        <v>83.462999999999994</v>
      </c>
      <c r="Y88" s="175">
        <v>82.07795999999999</v>
      </c>
      <c r="Z88" s="175">
        <v>1.3850400000000036</v>
      </c>
      <c r="AA88" s="176">
        <v>1.6594658711045658E-2</v>
      </c>
    </row>
    <row r="89" spans="1:27">
      <c r="A89" s="188">
        <v>74</v>
      </c>
      <c r="B89" s="186" t="s">
        <v>1348</v>
      </c>
      <c r="C89" s="179" t="s">
        <v>1064</v>
      </c>
      <c r="D89" s="188" t="s">
        <v>404</v>
      </c>
      <c r="E89" s="188" t="s">
        <v>404</v>
      </c>
      <c r="F89" s="188" t="s">
        <v>404</v>
      </c>
      <c r="G89" s="188" t="s">
        <v>404</v>
      </c>
      <c r="H89" s="175">
        <v>5.0880000000000027</v>
      </c>
      <c r="I89" s="181">
        <v>5.0851000000000024</v>
      </c>
      <c r="J89" s="175">
        <v>2.9000000000003467E-3</v>
      </c>
      <c r="K89" s="197">
        <v>5.6996855345918735E-4</v>
      </c>
      <c r="L89" s="221">
        <v>4.7080000000000002</v>
      </c>
      <c r="M89" s="221">
        <v>4.6722999999999999</v>
      </c>
      <c r="N89" s="221">
        <v>3.5700000000000287E-2</v>
      </c>
      <c r="O89" s="182">
        <v>7.5828377230246994E-3</v>
      </c>
      <c r="P89" s="175">
        <v>5.5019999999999998</v>
      </c>
      <c r="Q89" s="181">
        <v>5.4753599999999958</v>
      </c>
      <c r="R89" s="175">
        <v>2.6640000000003994E-2</v>
      </c>
      <c r="S89" s="197">
        <v>4.8418756815710642E-3</v>
      </c>
      <c r="T89" s="174">
        <v>3.3420000000000001</v>
      </c>
      <c r="U89" s="174">
        <v>3.0420299999999996</v>
      </c>
      <c r="V89" s="174">
        <v>0.29997000000000051</v>
      </c>
      <c r="W89" s="173">
        <v>8.9757630161580046E-2</v>
      </c>
      <c r="X89" s="175">
        <v>18.64</v>
      </c>
      <c r="Y89" s="175">
        <v>18.274789999999999</v>
      </c>
      <c r="Z89" s="175">
        <v>0.36521000000000114</v>
      </c>
      <c r="AA89" s="176">
        <v>1.9592811158798344E-2</v>
      </c>
    </row>
    <row r="90" spans="1:27">
      <c r="A90" s="188">
        <v>75</v>
      </c>
      <c r="B90" s="179" t="s">
        <v>1346</v>
      </c>
      <c r="C90" s="179" t="s">
        <v>229</v>
      </c>
      <c r="D90" s="166">
        <v>8</v>
      </c>
      <c r="E90" s="166">
        <v>80</v>
      </c>
      <c r="F90" s="166">
        <v>180</v>
      </c>
      <c r="G90" s="166">
        <v>13000</v>
      </c>
      <c r="H90" s="180"/>
      <c r="I90" s="180"/>
      <c r="J90" s="180"/>
      <c r="K90" s="207"/>
      <c r="L90" s="221">
        <v>12.347280000000001</v>
      </c>
      <c r="M90" s="221">
        <v>12.185039999999978</v>
      </c>
      <c r="N90" s="221">
        <v>0.1622400000000237</v>
      </c>
      <c r="O90" s="182">
        <v>1.3139736039032377E-2</v>
      </c>
      <c r="P90" s="181">
        <v>10.257239999999999</v>
      </c>
      <c r="Q90" s="181">
        <v>9.3678399999999975</v>
      </c>
      <c r="R90" s="181">
        <v>0.88940000000000197</v>
      </c>
      <c r="S90" s="220">
        <v>8.6709999999999995E-2</v>
      </c>
      <c r="T90" s="174">
        <v>9.64968</v>
      </c>
      <c r="U90" s="174">
        <v>9.5167200000000314</v>
      </c>
      <c r="V90" s="174">
        <v>0.13295999999996866</v>
      </c>
      <c r="W90" s="173">
        <v>1.3778695252067288E-2</v>
      </c>
      <c r="X90" s="175">
        <v>32.254199999999997</v>
      </c>
      <c r="Y90" s="175">
        <v>31.069600000000005</v>
      </c>
      <c r="Z90" s="175">
        <v>1.1845999999999925</v>
      </c>
      <c r="AA90" s="176">
        <v>3.6726999894587144E-2</v>
      </c>
    </row>
    <row r="91" spans="1:27" s="165" customFormat="1">
      <c r="A91" s="188"/>
      <c r="B91" s="741" t="s">
        <v>696</v>
      </c>
      <c r="C91" s="742"/>
      <c r="D91" s="742"/>
      <c r="E91" s="742"/>
      <c r="F91" s="742"/>
      <c r="G91" s="743"/>
      <c r="H91" s="181">
        <v>73.321960000000018</v>
      </c>
      <c r="I91" s="181">
        <v>71.962132999999994</v>
      </c>
      <c r="J91" s="181">
        <v>1.3598270000000241</v>
      </c>
      <c r="K91" s="182">
        <v>1.8545971766166968E-2</v>
      </c>
      <c r="L91" s="221">
        <v>96.425560000000004</v>
      </c>
      <c r="M91" s="221">
        <v>95.210377999999977</v>
      </c>
      <c r="N91" s="221">
        <v>1.2151820000000271</v>
      </c>
      <c r="O91" s="182">
        <v>1.2602280971974932E-2</v>
      </c>
      <c r="P91" s="181">
        <v>88.895559999999989</v>
      </c>
      <c r="Q91" s="181">
        <v>84.623967399999998</v>
      </c>
      <c r="R91" s="181">
        <v>4.2715925999999911</v>
      </c>
      <c r="S91" s="182">
        <v>4.805181046162476E-2</v>
      </c>
      <c r="T91" s="174">
        <v>86.603999999999999</v>
      </c>
      <c r="U91" s="174">
        <v>86.799820000000025</v>
      </c>
      <c r="V91" s="174">
        <v>-0.19582000000002608</v>
      </c>
      <c r="W91" s="173">
        <v>-2.2610964851511027E-3</v>
      </c>
      <c r="X91" s="175">
        <v>345.24707999999998</v>
      </c>
      <c r="Y91" s="175">
        <v>338.59629840000002</v>
      </c>
      <c r="Z91" s="175">
        <v>6.6507815999999593</v>
      </c>
      <c r="AA91" s="176">
        <v>1.9263831572449389E-2</v>
      </c>
    </row>
    <row r="92" spans="1:27" ht="28.5">
      <c r="A92" s="188">
        <v>76</v>
      </c>
      <c r="B92" s="178" t="s">
        <v>1350</v>
      </c>
      <c r="C92" s="179" t="s">
        <v>1351</v>
      </c>
      <c r="D92" s="166">
        <v>20</v>
      </c>
      <c r="E92" s="166">
        <v>100</v>
      </c>
      <c r="F92" s="166">
        <v>322</v>
      </c>
      <c r="G92" s="166">
        <v>38900</v>
      </c>
      <c r="H92" s="175">
        <v>26.58499999999998</v>
      </c>
      <c r="I92" s="175">
        <v>24.597720000000002</v>
      </c>
      <c r="J92" s="175">
        <v>1.9872799999999771</v>
      </c>
      <c r="K92" s="197">
        <v>7.4751927778821836E-2</v>
      </c>
      <c r="L92" s="221">
        <v>27.696999999999996</v>
      </c>
      <c r="M92" s="221">
        <v>25.434119999999997</v>
      </c>
      <c r="N92" s="221">
        <v>2.2628799999999991</v>
      </c>
      <c r="O92" s="182">
        <v>8.1701267285265528E-2</v>
      </c>
      <c r="P92" s="175">
        <v>22.355</v>
      </c>
      <c r="Q92" s="175">
        <v>20.453279999999999</v>
      </c>
      <c r="R92" s="175">
        <v>1.901720000000001</v>
      </c>
      <c r="S92" s="197">
        <v>8.5069112055468618E-2</v>
      </c>
      <c r="T92" s="174">
        <v>19.945</v>
      </c>
      <c r="U92" s="174">
        <v>19.067039999999999</v>
      </c>
      <c r="V92" s="174">
        <v>0.87796000000000163</v>
      </c>
      <c r="W92" s="173">
        <v>4.401905239408381E-2</v>
      </c>
      <c r="X92" s="175">
        <v>96.581999999999965</v>
      </c>
      <c r="Y92" s="175">
        <v>89.552159999999986</v>
      </c>
      <c r="Z92" s="175">
        <v>7.0298399999999788</v>
      </c>
      <c r="AA92" s="176">
        <v>7.278623345965067E-2</v>
      </c>
    </row>
    <row r="93" spans="1:27" ht="28.5">
      <c r="A93" s="222">
        <v>77</v>
      </c>
      <c r="B93" s="178" t="s">
        <v>1350</v>
      </c>
      <c r="C93" s="179" t="s">
        <v>1352</v>
      </c>
      <c r="D93" s="187">
        <v>25</v>
      </c>
      <c r="E93" s="187">
        <v>100</v>
      </c>
      <c r="F93" s="187">
        <v>310</v>
      </c>
      <c r="G93" s="187">
        <v>36000</v>
      </c>
      <c r="H93" s="175">
        <v>26.518799999999995</v>
      </c>
      <c r="I93" s="175">
        <v>25.261579999999977</v>
      </c>
      <c r="J93" s="175">
        <v>1.257220000000018</v>
      </c>
      <c r="K93" s="197">
        <v>4.7408630858108897E-2</v>
      </c>
      <c r="L93" s="221">
        <v>18.739000000000001</v>
      </c>
      <c r="M93" s="221">
        <v>18.38912000000003</v>
      </c>
      <c r="N93" s="221">
        <v>0.34987999999997044</v>
      </c>
      <c r="O93" s="182">
        <v>1.8671220449328695E-2</v>
      </c>
      <c r="P93" s="175">
        <v>23.414000000000001</v>
      </c>
      <c r="Q93" s="175">
        <v>21.28086000000004</v>
      </c>
      <c r="R93" s="175">
        <v>2.1331399999999618</v>
      </c>
      <c r="S93" s="197">
        <v>9.1105321602458433E-2</v>
      </c>
      <c r="T93" s="174">
        <v>20.640999999999998</v>
      </c>
      <c r="U93" s="174">
        <v>20.49872000000002</v>
      </c>
      <c r="V93" s="174">
        <v>0.1422799999999782</v>
      </c>
      <c r="W93" s="173">
        <v>6.8930768858087403E-3</v>
      </c>
      <c r="X93" s="175">
        <v>89.312799999999982</v>
      </c>
      <c r="Y93" s="175">
        <v>85.430280000000067</v>
      </c>
      <c r="Z93" s="175">
        <v>3.8825199999999143</v>
      </c>
      <c r="AA93" s="176">
        <v>4.3471036626328084E-2</v>
      </c>
    </row>
    <row r="94" spans="1:27" s="165" customFormat="1">
      <c r="A94" s="188"/>
      <c r="B94" s="744" t="s">
        <v>685</v>
      </c>
      <c r="C94" s="745"/>
      <c r="D94" s="745"/>
      <c r="E94" s="745"/>
      <c r="F94" s="745"/>
      <c r="G94" s="746"/>
      <c r="H94" s="170">
        <v>53.103799999999978</v>
      </c>
      <c r="I94" s="170">
        <v>49.859299999999976</v>
      </c>
      <c r="J94" s="170">
        <v>3.2445000000000022</v>
      </c>
      <c r="K94" s="196">
        <v>6.1097322602149062E-2</v>
      </c>
      <c r="L94" s="221">
        <v>46.435999999999993</v>
      </c>
      <c r="M94" s="221">
        <v>43.823240000000027</v>
      </c>
      <c r="N94" s="221">
        <v>2.612759999999966</v>
      </c>
      <c r="O94" s="182">
        <v>5.6265828236712175E-2</v>
      </c>
      <c r="P94" s="170">
        <v>45.769000000000005</v>
      </c>
      <c r="Q94" s="170">
        <v>41.734140000000039</v>
      </c>
      <c r="R94" s="170">
        <v>4.0348599999999664</v>
      </c>
      <c r="S94" s="196">
        <v>8.815704953134143E-2</v>
      </c>
      <c r="T94" s="174">
        <v>40.585999999999999</v>
      </c>
      <c r="U94" s="174">
        <v>39.565760000000019</v>
      </c>
      <c r="V94" s="174">
        <v>1.0202399999999798</v>
      </c>
      <c r="W94" s="173">
        <v>2.5137732222933522E-2</v>
      </c>
      <c r="X94" s="175">
        <v>185.89479999999998</v>
      </c>
      <c r="Y94" s="175">
        <v>174.98244000000005</v>
      </c>
      <c r="Z94" s="175">
        <v>10.912359999999921</v>
      </c>
      <c r="AA94" s="176">
        <v>5.870180338557035E-2</v>
      </c>
    </row>
    <row r="95" spans="1:27" s="165" customFormat="1">
      <c r="A95" s="747" t="s">
        <v>1066</v>
      </c>
      <c r="B95" s="748"/>
      <c r="C95" s="748"/>
      <c r="D95" s="748"/>
      <c r="E95" s="748"/>
      <c r="F95" s="748"/>
      <c r="G95" s="749"/>
      <c r="H95" s="170">
        <v>171.95140000000004</v>
      </c>
      <c r="I95" s="170">
        <v>166.19455299999998</v>
      </c>
      <c r="J95" s="170">
        <v>5.7568470000000502</v>
      </c>
      <c r="K95" s="196">
        <v>3.3479500603077667E-2</v>
      </c>
      <c r="L95" s="221">
        <v>214.95491999999999</v>
      </c>
      <c r="M95" s="221">
        <v>208.22334799999999</v>
      </c>
      <c r="N95" s="221">
        <v>6.7315719999999999</v>
      </c>
      <c r="O95" s="182">
        <v>3.131620341604649E-2</v>
      </c>
      <c r="P95" s="170">
        <v>193.47533999999999</v>
      </c>
      <c r="Q95" s="170">
        <v>181.99496740000004</v>
      </c>
      <c r="R95" s="170">
        <v>11.480372599999953</v>
      </c>
      <c r="S95" s="196">
        <v>5.9337653056973326E-2</v>
      </c>
      <c r="T95" s="174">
        <v>176.58644000000001</v>
      </c>
      <c r="U95" s="174">
        <v>174.19409000000005</v>
      </c>
      <c r="V95" s="174">
        <v>2.3923499999999649</v>
      </c>
      <c r="W95" s="173">
        <v>1.3547755988511715E-2</v>
      </c>
      <c r="X95" s="175">
        <v>756.96810000000005</v>
      </c>
      <c r="Y95" s="175">
        <v>730.60695840000005</v>
      </c>
      <c r="Z95" s="175">
        <v>26.361141599999996</v>
      </c>
      <c r="AA95" s="176">
        <v>3.4824640034368678E-2</v>
      </c>
    </row>
    <row r="96" spans="1:27">
      <c r="A96" s="222">
        <v>78</v>
      </c>
      <c r="B96" s="223" t="s">
        <v>260</v>
      </c>
      <c r="C96" s="224" t="s">
        <v>261</v>
      </c>
      <c r="D96" s="166">
        <v>13</v>
      </c>
      <c r="E96" s="166">
        <v>100</v>
      </c>
      <c r="F96" s="166">
        <v>200</v>
      </c>
      <c r="G96" s="166">
        <v>24150</v>
      </c>
      <c r="H96" s="730">
        <v>25.083340000000007</v>
      </c>
      <c r="I96" s="757">
        <v>23.997199999999996</v>
      </c>
      <c r="J96" s="757">
        <v>1.086140000000011</v>
      </c>
      <c r="K96" s="758">
        <v>4.3301250949834058E-2</v>
      </c>
      <c r="L96" s="738">
        <v>23.344479999999997</v>
      </c>
      <c r="M96" s="738">
        <v>23.158799999999989</v>
      </c>
      <c r="N96" s="738">
        <v>0.1856800000000085</v>
      </c>
      <c r="O96" s="739">
        <v>7.9539145870890469E-3</v>
      </c>
      <c r="P96" s="730">
        <v>13.68022</v>
      </c>
      <c r="Q96" s="757">
        <v>13.527200000000001</v>
      </c>
      <c r="R96" s="757">
        <v>0.15301999999999971</v>
      </c>
      <c r="S96" s="758">
        <v>1.1185492630966441E-2</v>
      </c>
      <c r="T96" s="728">
        <v>11.731599999999998</v>
      </c>
      <c r="U96" s="728">
        <v>11.486799999999999</v>
      </c>
      <c r="V96" s="728">
        <v>0.24479999999999968</v>
      </c>
      <c r="W96" s="729">
        <v>2.0866718947117165E-2</v>
      </c>
      <c r="X96" s="730">
        <v>73.839640000000003</v>
      </c>
      <c r="Y96" s="730">
        <v>72.169999999999987</v>
      </c>
      <c r="Z96" s="730">
        <v>1.6696400000000153</v>
      </c>
      <c r="AA96" s="731">
        <v>2.2611702873957879E-2</v>
      </c>
    </row>
    <row r="97" spans="1:27">
      <c r="A97" s="222">
        <v>79</v>
      </c>
      <c r="B97" s="223" t="s">
        <v>260</v>
      </c>
      <c r="C97" s="225" t="s">
        <v>263</v>
      </c>
      <c r="D97" s="166">
        <v>9.1</v>
      </c>
      <c r="E97" s="166">
        <v>100</v>
      </c>
      <c r="F97" s="166">
        <v>60</v>
      </c>
      <c r="G97" s="166">
        <v>16000</v>
      </c>
      <c r="H97" s="730"/>
      <c r="I97" s="757"/>
      <c r="J97" s="757"/>
      <c r="K97" s="758"/>
      <c r="L97" s="738"/>
      <c r="M97" s="738"/>
      <c r="N97" s="738"/>
      <c r="O97" s="739"/>
      <c r="P97" s="730"/>
      <c r="Q97" s="757"/>
      <c r="R97" s="757"/>
      <c r="S97" s="758"/>
      <c r="T97" s="728"/>
      <c r="U97" s="728"/>
      <c r="V97" s="728"/>
      <c r="W97" s="729"/>
      <c r="X97" s="730"/>
      <c r="Y97" s="730"/>
      <c r="Z97" s="730"/>
      <c r="AA97" s="731"/>
    </row>
    <row r="98" spans="1:27">
      <c r="A98" s="222">
        <v>80</v>
      </c>
      <c r="B98" s="223" t="s">
        <v>260</v>
      </c>
      <c r="C98" s="226" t="s">
        <v>1353</v>
      </c>
      <c r="D98" s="166">
        <v>0.01</v>
      </c>
      <c r="E98" s="166">
        <v>100</v>
      </c>
      <c r="F98" s="166">
        <v>260</v>
      </c>
      <c r="G98" s="166">
        <v>23500</v>
      </c>
      <c r="H98" s="175">
        <v>7.3963200000000002</v>
      </c>
      <c r="I98" s="227">
        <v>7.2290300000000105</v>
      </c>
      <c r="J98" s="227">
        <v>0.16728999999998972</v>
      </c>
      <c r="K98" s="228">
        <v>2.2618004629327788E-2</v>
      </c>
      <c r="L98" s="172">
        <v>22.14902</v>
      </c>
      <c r="M98" s="172">
        <v>20.12688</v>
      </c>
      <c r="N98" s="172">
        <v>2.0221400000000003</v>
      </c>
      <c r="O98" s="182">
        <v>9.1297041584684116E-2</v>
      </c>
      <c r="P98" s="175">
        <v>13.69632</v>
      </c>
      <c r="Q98" s="227">
        <v>12.227030000000003</v>
      </c>
      <c r="R98" s="227">
        <v>1.4692899999999973</v>
      </c>
      <c r="S98" s="228">
        <v>0.10727626106866642</v>
      </c>
      <c r="T98" s="174">
        <v>18.401760000000003</v>
      </c>
      <c r="U98" s="174">
        <v>17.589310000000012</v>
      </c>
      <c r="V98" s="174">
        <v>0.81244999999999123</v>
      </c>
      <c r="W98" s="173">
        <v>4.4150668196954589E-2</v>
      </c>
      <c r="X98" s="175">
        <v>61.643419999999999</v>
      </c>
      <c r="Y98" s="175">
        <v>57.17225000000002</v>
      </c>
      <c r="Z98" s="175">
        <v>4.4711699999999794</v>
      </c>
      <c r="AA98" s="176">
        <v>7.2532802365604956E-2</v>
      </c>
    </row>
    <row r="99" spans="1:27">
      <c r="A99" s="222">
        <v>81</v>
      </c>
      <c r="B99" s="223" t="s">
        <v>260</v>
      </c>
      <c r="C99" s="225" t="s">
        <v>1068</v>
      </c>
      <c r="D99" s="166">
        <v>63</v>
      </c>
      <c r="E99" s="166">
        <v>80</v>
      </c>
      <c r="F99" s="166">
        <v>220</v>
      </c>
      <c r="G99" s="166">
        <v>27350</v>
      </c>
      <c r="H99" s="175">
        <v>8.3531200000000378</v>
      </c>
      <c r="I99" s="175">
        <v>7.8650199999999924</v>
      </c>
      <c r="J99" s="175">
        <v>0.4881000000000455</v>
      </c>
      <c r="K99" s="197">
        <v>5.8433256076776498E-2</v>
      </c>
      <c r="L99" s="172">
        <v>7.75976</v>
      </c>
      <c r="M99" s="172">
        <v>7.6906800000000004</v>
      </c>
      <c r="N99" s="172">
        <v>6.9079999999999586E-2</v>
      </c>
      <c r="O99" s="182">
        <v>8.9023371856861017E-3</v>
      </c>
      <c r="P99" s="175">
        <v>5.2097600000000002</v>
      </c>
      <c r="Q99" s="175">
        <v>5.0688800000000001</v>
      </c>
      <c r="R99" s="175">
        <v>0.14088000000000012</v>
      </c>
      <c r="S99" s="197">
        <v>2.7041552777863111E-2</v>
      </c>
      <c r="T99" s="174">
        <v>4.9899199999999997</v>
      </c>
      <c r="U99" s="174">
        <v>4.8542799999999948</v>
      </c>
      <c r="V99" s="174">
        <v>0.13564000000000487</v>
      </c>
      <c r="W99" s="173">
        <v>2.7182800525861112E-2</v>
      </c>
      <c r="X99" s="175">
        <v>26.31256000000004</v>
      </c>
      <c r="Y99" s="175">
        <v>25.47885999999999</v>
      </c>
      <c r="Z99" s="175">
        <v>0.83370000000005007</v>
      </c>
      <c r="AA99" s="176">
        <v>3.1684488320408537E-2</v>
      </c>
    </row>
    <row r="100" spans="1:27">
      <c r="A100" s="222">
        <v>82</v>
      </c>
      <c r="B100" s="223" t="s">
        <v>260</v>
      </c>
      <c r="C100" s="229" t="s">
        <v>265</v>
      </c>
      <c r="D100" s="177">
        <v>14</v>
      </c>
      <c r="E100" s="177">
        <v>80</v>
      </c>
      <c r="F100" s="177">
        <v>60</v>
      </c>
      <c r="G100" s="177">
        <v>3400</v>
      </c>
      <c r="H100" s="175">
        <v>0.11759999999999476</v>
      </c>
      <c r="I100" s="175">
        <v>0.12879600000000063</v>
      </c>
      <c r="J100" s="175">
        <v>-1.1196000000005868E-2</v>
      </c>
      <c r="K100" s="197">
        <v>-9.5204081632707202E-2</v>
      </c>
      <c r="L100" s="172">
        <v>0.10300000000000001</v>
      </c>
      <c r="M100" s="172">
        <v>0.11124800000000003</v>
      </c>
      <c r="N100" s="172">
        <v>-8.2480000000000192E-3</v>
      </c>
      <c r="O100" s="182">
        <v>-8.0077669902912804E-2</v>
      </c>
      <c r="P100" s="175">
        <v>4.0399999999999998E-2</v>
      </c>
      <c r="Q100" s="175">
        <v>4.5236000000000054E-2</v>
      </c>
      <c r="R100" s="175">
        <v>-4.8360000000000555E-3</v>
      </c>
      <c r="S100" s="197">
        <v>-0.11970297029703109</v>
      </c>
      <c r="T100" s="174"/>
      <c r="U100" s="174"/>
      <c r="V100" s="174"/>
      <c r="W100" s="173"/>
      <c r="X100" s="175">
        <v>0.26099999999999479</v>
      </c>
      <c r="Y100" s="175">
        <v>0.2852800000000007</v>
      </c>
      <c r="Z100" s="175">
        <v>-2.4280000000005908E-2</v>
      </c>
      <c r="AA100" s="176">
        <v>-9.3026819923396134E-2</v>
      </c>
    </row>
    <row r="101" spans="1:27">
      <c r="A101" s="222">
        <v>83</v>
      </c>
      <c r="B101" s="230" t="s">
        <v>266</v>
      </c>
      <c r="C101" s="229" t="s">
        <v>323</v>
      </c>
      <c r="D101" s="166">
        <v>4.5</v>
      </c>
      <c r="E101" s="166">
        <v>80</v>
      </c>
      <c r="F101" s="166">
        <v>42</v>
      </c>
      <c r="G101" s="166">
        <v>5500</v>
      </c>
      <c r="H101" s="175">
        <v>5.6113800000000005</v>
      </c>
      <c r="I101" s="175">
        <v>5.634242999999997</v>
      </c>
      <c r="J101" s="175">
        <v>-2.2862999999996525E-2</v>
      </c>
      <c r="K101" s="197">
        <v>-4.0743988109870517E-3</v>
      </c>
      <c r="L101" s="172">
        <v>4.0526</v>
      </c>
      <c r="M101" s="172">
        <v>4.0827</v>
      </c>
      <c r="N101" s="172">
        <v>-3.0100000000000016E-2</v>
      </c>
      <c r="O101" s="182">
        <v>-7.4273306025761281E-3</v>
      </c>
      <c r="P101" s="175">
        <v>2.3534999999999999</v>
      </c>
      <c r="Q101" s="175">
        <v>2.3702789999999991</v>
      </c>
      <c r="R101" s="175">
        <v>-1.6778999999999211E-2</v>
      </c>
      <c r="S101" s="197">
        <v>-7.1293817718288558E-3</v>
      </c>
      <c r="T101" s="174">
        <v>4.6671899999999997</v>
      </c>
      <c r="U101" s="174">
        <v>4.541439000000004</v>
      </c>
      <c r="V101" s="174">
        <v>0.12575099999999573</v>
      </c>
      <c r="W101" s="173">
        <v>2.6943621322465066E-2</v>
      </c>
      <c r="X101" s="175">
        <v>16.684670000000001</v>
      </c>
      <c r="Y101" s="175">
        <v>16.628661000000001</v>
      </c>
      <c r="Z101" s="175">
        <v>5.6008999999999531E-2</v>
      </c>
      <c r="AA101" s="176">
        <v>3.3569138616466212E-3</v>
      </c>
    </row>
    <row r="102" spans="1:27">
      <c r="A102" s="222">
        <v>84</v>
      </c>
      <c r="B102" s="230" t="s">
        <v>266</v>
      </c>
      <c r="C102" s="225" t="s">
        <v>324</v>
      </c>
      <c r="D102" s="166">
        <v>1</v>
      </c>
      <c r="E102" s="166">
        <v>80</v>
      </c>
      <c r="F102" s="166">
        <v>70</v>
      </c>
      <c r="G102" s="166">
        <v>6000</v>
      </c>
      <c r="H102" s="231"/>
      <c r="I102" s="231"/>
      <c r="J102" s="231"/>
      <c r="K102" s="232"/>
      <c r="L102" s="172">
        <v>6.122399999999999</v>
      </c>
      <c r="M102" s="172">
        <v>6.1547800000000006</v>
      </c>
      <c r="N102" s="172">
        <v>-3.238000000000163E-2</v>
      </c>
      <c r="O102" s="182">
        <v>-5.2887756435387491E-3</v>
      </c>
      <c r="P102" s="227">
        <v>2.3113800000000002</v>
      </c>
      <c r="Q102" s="227">
        <v>2.3066</v>
      </c>
      <c r="R102" s="227">
        <v>4.7800000000002285E-3</v>
      </c>
      <c r="S102" s="233">
        <v>2.0680286235929307E-3</v>
      </c>
      <c r="T102" s="174">
        <v>4.9626000000000055</v>
      </c>
      <c r="U102" s="174">
        <v>4.97532</v>
      </c>
      <c r="V102" s="174">
        <v>-1.2719999999994513E-2</v>
      </c>
      <c r="W102" s="173">
        <v>-2.5631725305272435E-3</v>
      </c>
      <c r="X102" s="175">
        <v>13.396380000000004</v>
      </c>
      <c r="Y102" s="175">
        <v>13.4367</v>
      </c>
      <c r="Z102" s="175">
        <v>-4.0319999999995915E-2</v>
      </c>
      <c r="AA102" s="176">
        <v>-3.0097683105432889E-3</v>
      </c>
    </row>
    <row r="103" spans="1:27">
      <c r="A103" s="222">
        <v>85</v>
      </c>
      <c r="B103" s="230" t="s">
        <v>266</v>
      </c>
      <c r="C103" s="224" t="s">
        <v>1354</v>
      </c>
      <c r="D103" s="222" t="s">
        <v>404</v>
      </c>
      <c r="E103" s="222" t="s">
        <v>404</v>
      </c>
      <c r="F103" s="222" t="s">
        <v>404</v>
      </c>
      <c r="G103" s="222" t="s">
        <v>404</v>
      </c>
      <c r="H103" s="231"/>
      <c r="I103" s="231"/>
      <c r="J103" s="231"/>
      <c r="K103" s="232"/>
      <c r="L103" s="172">
        <v>5.2153200000000002</v>
      </c>
      <c r="M103" s="172">
        <v>5.0825830499999975</v>
      </c>
      <c r="N103" s="172">
        <v>0.13273695000000263</v>
      </c>
      <c r="O103" s="182">
        <v>2.5451352937116537E-2</v>
      </c>
      <c r="P103" s="227">
        <v>3.5385600000000004</v>
      </c>
      <c r="Q103" s="227">
        <v>3.4479861499999971</v>
      </c>
      <c r="R103" s="227">
        <v>9.0573850000003286E-2</v>
      </c>
      <c r="S103" s="233">
        <v>2.559624536534728E-2</v>
      </c>
      <c r="T103" s="174">
        <v>5.3317199999999998</v>
      </c>
      <c r="U103" s="174">
        <v>5.1514134499999962</v>
      </c>
      <c r="V103" s="174">
        <v>0.18030655000000362</v>
      </c>
      <c r="W103" s="173">
        <v>3.3817707981665134E-2</v>
      </c>
      <c r="X103" s="175">
        <v>14.085599999999999</v>
      </c>
      <c r="Y103" s="175">
        <v>13.681982649999991</v>
      </c>
      <c r="Z103" s="175">
        <v>0.4036173500000082</v>
      </c>
      <c r="AA103" s="176">
        <v>2.8654608252400196E-2</v>
      </c>
    </row>
    <row r="104" spans="1:27">
      <c r="A104" s="222">
        <v>86</v>
      </c>
      <c r="B104" s="230" t="s">
        <v>266</v>
      </c>
      <c r="C104" s="229" t="s">
        <v>267</v>
      </c>
      <c r="D104" s="166">
        <v>14</v>
      </c>
      <c r="E104" s="166">
        <v>55</v>
      </c>
      <c r="F104" s="166">
        <v>35</v>
      </c>
      <c r="G104" s="166">
        <v>7350</v>
      </c>
      <c r="H104" s="175">
        <v>1.7606700000000042</v>
      </c>
      <c r="I104" s="175">
        <v>1.6270544000000016</v>
      </c>
      <c r="J104" s="175">
        <v>0.13361560000000261</v>
      </c>
      <c r="K104" s="197">
        <v>7.5889064958227434E-2</v>
      </c>
      <c r="L104" s="172">
        <v>1.7312400000000001</v>
      </c>
      <c r="M104" s="172">
        <v>1.8060400000000003</v>
      </c>
      <c r="N104" s="172">
        <v>-7.48000000000002E-2</v>
      </c>
      <c r="O104" s="182">
        <v>-4.3206025738776944E-2</v>
      </c>
      <c r="P104" s="175">
        <v>1.0898399999999999</v>
      </c>
      <c r="Q104" s="175">
        <v>1.0989279999999979</v>
      </c>
      <c r="R104" s="175">
        <v>-9.0879999999979866E-3</v>
      </c>
      <c r="S104" s="197">
        <v>-8.3388387286188678E-3</v>
      </c>
      <c r="T104" s="174">
        <v>1.6526099999999999</v>
      </c>
      <c r="U104" s="174">
        <v>1.6328162000000022</v>
      </c>
      <c r="V104" s="174">
        <v>1.9793799999997752E-2</v>
      </c>
      <c r="W104" s="173">
        <v>1.1977296518838536E-2</v>
      </c>
      <c r="X104" s="175">
        <v>6.2343600000000041</v>
      </c>
      <c r="Y104" s="175">
        <v>6.1648386000000022</v>
      </c>
      <c r="Z104" s="175">
        <v>6.9521400000001954E-2</v>
      </c>
      <c r="AA104" s="176">
        <v>1.1151329085904873E-2</v>
      </c>
    </row>
    <row r="105" spans="1:27">
      <c r="A105" s="222">
        <v>87</v>
      </c>
      <c r="B105" s="225" t="s">
        <v>484</v>
      </c>
      <c r="C105" s="225" t="s">
        <v>485</v>
      </c>
      <c r="D105" s="222" t="s">
        <v>404</v>
      </c>
      <c r="E105" s="222" t="s">
        <v>404</v>
      </c>
      <c r="F105" s="222" t="s">
        <v>404</v>
      </c>
      <c r="G105" s="222" t="s">
        <v>404</v>
      </c>
      <c r="H105" s="175">
        <v>3.34</v>
      </c>
      <c r="I105" s="175">
        <v>3.2469999999999999</v>
      </c>
      <c r="J105" s="175">
        <v>9.2999999999999999E-2</v>
      </c>
      <c r="K105" s="197">
        <v>2.7844311377245502E-2</v>
      </c>
      <c r="L105" s="172">
        <v>4.8282000000000007</v>
      </c>
      <c r="M105" s="172">
        <v>4.7290000000000001</v>
      </c>
      <c r="N105" s="172">
        <v>9.9200000000000621E-2</v>
      </c>
      <c r="O105" s="182">
        <v>2.0545959156621642E-2</v>
      </c>
      <c r="P105" s="175">
        <v>2.8677999999999999</v>
      </c>
      <c r="Q105" s="175">
        <v>2.8085399999999998</v>
      </c>
      <c r="R105" s="175">
        <v>5.926000000000009E-2</v>
      </c>
      <c r="S105" s="197">
        <v>2.0663923565102202E-2</v>
      </c>
      <c r="T105" s="174">
        <v>4.6525999999999996</v>
      </c>
      <c r="U105" s="174">
        <v>4.0064799999999998</v>
      </c>
      <c r="V105" s="174">
        <v>0.64611999999999981</v>
      </c>
      <c r="W105" s="173">
        <v>0.13887288827752223</v>
      </c>
      <c r="X105" s="175">
        <v>15.688600000000001</v>
      </c>
      <c r="Y105" s="175">
        <v>14.79102</v>
      </c>
      <c r="Z105" s="175">
        <v>0.89758000000000138</v>
      </c>
      <c r="AA105" s="176">
        <v>5.7212243284933094E-2</v>
      </c>
    </row>
    <row r="106" spans="1:27">
      <c r="A106" s="188">
        <v>88</v>
      </c>
      <c r="B106" s="234" t="s">
        <v>1355</v>
      </c>
      <c r="C106" s="235" t="s">
        <v>268</v>
      </c>
      <c r="D106" s="187">
        <v>2</v>
      </c>
      <c r="E106" s="187">
        <v>80</v>
      </c>
      <c r="F106" s="187">
        <v>200</v>
      </c>
      <c r="G106" s="187">
        <v>21300</v>
      </c>
      <c r="H106" s="175">
        <v>12.623999999999992</v>
      </c>
      <c r="I106" s="175">
        <v>11.772516000000005</v>
      </c>
      <c r="J106" s="175">
        <v>0.85148399999998703</v>
      </c>
      <c r="K106" s="197">
        <v>6.7449619771862118E-2</v>
      </c>
      <c r="L106" s="172"/>
      <c r="M106" s="172"/>
      <c r="N106" s="172"/>
      <c r="O106" s="182"/>
      <c r="P106" s="175"/>
      <c r="Q106" s="175"/>
      <c r="R106" s="175"/>
      <c r="S106" s="197"/>
      <c r="T106" s="174"/>
      <c r="U106" s="174"/>
      <c r="V106" s="174"/>
      <c r="W106" s="173"/>
      <c r="X106" s="175">
        <v>12.623999999999992</v>
      </c>
      <c r="Y106" s="175">
        <v>11.772516000000005</v>
      </c>
      <c r="Z106" s="175">
        <v>0.85148399999998681</v>
      </c>
      <c r="AA106" s="176">
        <v>6.7449619771862118E-2</v>
      </c>
    </row>
    <row r="107" spans="1:27" s="165" customFormat="1">
      <c r="A107" s="222"/>
      <c r="B107" s="775" t="s">
        <v>474</v>
      </c>
      <c r="C107" s="776"/>
      <c r="D107" s="776"/>
      <c r="E107" s="776"/>
      <c r="F107" s="776"/>
      <c r="G107" s="777"/>
      <c r="H107" s="227">
        <v>64.286430000000053</v>
      </c>
      <c r="I107" s="227">
        <v>61.500859400000003</v>
      </c>
      <c r="J107" s="227">
        <v>2.7855706000000495</v>
      </c>
      <c r="K107" s="228">
        <v>4.3330615808033629E-2</v>
      </c>
      <c r="L107" s="172">
        <v>75.30601999999999</v>
      </c>
      <c r="M107" s="172">
        <v>72.942711049999986</v>
      </c>
      <c r="N107" s="172">
        <v>2.363308950000004</v>
      </c>
      <c r="O107" s="182">
        <v>3.1382736068112538E-2</v>
      </c>
      <c r="P107" s="227">
        <v>44.787780000000005</v>
      </c>
      <c r="Q107" s="227">
        <v>42.900679150000002</v>
      </c>
      <c r="R107" s="227">
        <v>1.887100850000003</v>
      </c>
      <c r="S107" s="228">
        <v>4.213427970754529E-2</v>
      </c>
      <c r="T107" s="174">
        <v>56.390000000000008</v>
      </c>
      <c r="U107" s="174">
        <v>54.237858650000007</v>
      </c>
      <c r="V107" s="174">
        <v>2.1521413500000008</v>
      </c>
      <c r="W107" s="173">
        <v>3.8165301471892191E-2</v>
      </c>
      <c r="X107" s="175">
        <v>240.77023000000005</v>
      </c>
      <c r="Y107" s="175">
        <v>231.58210824999998</v>
      </c>
      <c r="Z107" s="175">
        <v>9.1881217500000787</v>
      </c>
      <c r="AA107" s="176">
        <v>3.8161369659363939E-2</v>
      </c>
    </row>
    <row r="108" spans="1:27">
      <c r="A108" s="188">
        <v>89</v>
      </c>
      <c r="B108" s="186" t="s">
        <v>277</v>
      </c>
      <c r="C108" s="179" t="s">
        <v>278</v>
      </c>
      <c r="D108" s="177">
        <v>5</v>
      </c>
      <c r="E108" s="177">
        <v>100</v>
      </c>
      <c r="F108" s="177">
        <v>270</v>
      </c>
      <c r="G108" s="177">
        <v>41650</v>
      </c>
      <c r="H108" s="730">
        <v>39.276000000000003</v>
      </c>
      <c r="I108" s="730">
        <v>36.717499999999987</v>
      </c>
      <c r="J108" s="730">
        <v>2.5585000000000164</v>
      </c>
      <c r="K108" s="740">
        <v>6.5141562277218054E-2</v>
      </c>
      <c r="L108" s="738">
        <v>35.804000000000002</v>
      </c>
      <c r="M108" s="738">
        <v>33.589999999999996</v>
      </c>
      <c r="N108" s="738">
        <v>2.2140000000000057</v>
      </c>
      <c r="O108" s="739">
        <v>6.1836666294268955E-2</v>
      </c>
      <c r="P108" s="730">
        <v>31.724999999999998</v>
      </c>
      <c r="Q108" s="730">
        <v>30.563999999999997</v>
      </c>
      <c r="R108" s="730">
        <v>1.1610000000000014</v>
      </c>
      <c r="S108" s="740">
        <v>3.6595744680851111E-2</v>
      </c>
      <c r="T108" s="728">
        <v>30.204999999999998</v>
      </c>
      <c r="U108" s="728">
        <v>29.208999999999993</v>
      </c>
      <c r="V108" s="728">
        <v>0.99600000000000577</v>
      </c>
      <c r="W108" s="729">
        <v>3.2974673067373145E-2</v>
      </c>
      <c r="X108" s="730">
        <v>137.01</v>
      </c>
      <c r="Y108" s="730">
        <v>130.08049999999997</v>
      </c>
      <c r="Z108" s="730">
        <v>6.9295000000000186</v>
      </c>
      <c r="AA108" s="731">
        <v>5.0576600248157209E-2</v>
      </c>
    </row>
    <row r="109" spans="1:27" ht="15.75" customHeight="1">
      <c r="A109" s="188">
        <v>90</v>
      </c>
      <c r="B109" s="186" t="s">
        <v>277</v>
      </c>
      <c r="C109" s="179" t="s">
        <v>280</v>
      </c>
      <c r="D109" s="177">
        <v>5</v>
      </c>
      <c r="E109" s="177">
        <v>100</v>
      </c>
      <c r="F109" s="177">
        <v>230</v>
      </c>
      <c r="G109" s="177">
        <v>6350</v>
      </c>
      <c r="H109" s="730"/>
      <c r="I109" s="730"/>
      <c r="J109" s="730"/>
      <c r="K109" s="740"/>
      <c r="L109" s="738"/>
      <c r="M109" s="738"/>
      <c r="N109" s="738"/>
      <c r="O109" s="739"/>
      <c r="P109" s="730"/>
      <c r="Q109" s="730"/>
      <c r="R109" s="730"/>
      <c r="S109" s="740"/>
      <c r="T109" s="728"/>
      <c r="U109" s="728"/>
      <c r="V109" s="728"/>
      <c r="W109" s="729"/>
      <c r="X109" s="730"/>
      <c r="Y109" s="730"/>
      <c r="Z109" s="730"/>
      <c r="AA109" s="731"/>
    </row>
    <row r="110" spans="1:27">
      <c r="A110" s="188">
        <v>91</v>
      </c>
      <c r="B110" s="186" t="s">
        <v>277</v>
      </c>
      <c r="C110" s="179" t="s">
        <v>326</v>
      </c>
      <c r="D110" s="166">
        <v>0.5</v>
      </c>
      <c r="E110" s="166">
        <v>100</v>
      </c>
      <c r="F110" s="166">
        <v>70</v>
      </c>
      <c r="G110" s="166">
        <v>3150</v>
      </c>
      <c r="H110" s="175">
        <v>14.326000000000001</v>
      </c>
      <c r="I110" s="175">
        <v>13.578099999999996</v>
      </c>
      <c r="J110" s="175">
        <v>0.74790000000000489</v>
      </c>
      <c r="K110" s="197">
        <v>5.2205779701242835E-2</v>
      </c>
      <c r="L110" s="172">
        <v>13.39</v>
      </c>
      <c r="M110" s="172">
        <v>12.234999999999999</v>
      </c>
      <c r="N110" s="172">
        <v>1.1550000000000011</v>
      </c>
      <c r="O110" s="182">
        <v>8.625840179238245E-2</v>
      </c>
      <c r="P110" s="175">
        <v>9.7650000000000006</v>
      </c>
      <c r="Q110" s="175">
        <v>9.8279999999999994</v>
      </c>
      <c r="R110" s="175">
        <v>-6.2999999999998835E-2</v>
      </c>
      <c r="S110" s="197">
        <v>-6.4516129032256868E-3</v>
      </c>
      <c r="T110" s="174">
        <v>11.116</v>
      </c>
      <c r="U110" s="174">
        <v>10.563000000000001</v>
      </c>
      <c r="V110" s="174">
        <v>0.55299999999999905</v>
      </c>
      <c r="W110" s="173">
        <v>4.974811083123417E-2</v>
      </c>
      <c r="X110" s="175">
        <v>48.597000000000001</v>
      </c>
      <c r="Y110" s="175">
        <v>46.204099999999997</v>
      </c>
      <c r="Z110" s="175">
        <v>2.3929000000000045</v>
      </c>
      <c r="AA110" s="176">
        <v>4.9239664999897202E-2</v>
      </c>
    </row>
    <row r="111" spans="1:27">
      <c r="A111" s="188">
        <v>92</v>
      </c>
      <c r="B111" s="186" t="s">
        <v>277</v>
      </c>
      <c r="C111" s="179" t="s">
        <v>281</v>
      </c>
      <c r="D111" s="177">
        <v>5</v>
      </c>
      <c r="E111" s="177">
        <v>148</v>
      </c>
      <c r="F111" s="177">
        <v>10</v>
      </c>
      <c r="G111" s="177">
        <v>500</v>
      </c>
      <c r="H111" s="175">
        <v>0.36199999999999999</v>
      </c>
      <c r="I111" s="175">
        <v>0.3618000000000004</v>
      </c>
      <c r="J111" s="175">
        <v>1.999999999995894E-4</v>
      </c>
      <c r="K111" s="197">
        <v>5.5248618784416962E-4</v>
      </c>
      <c r="L111" s="172">
        <v>0.371</v>
      </c>
      <c r="M111" s="172">
        <v>0.371</v>
      </c>
      <c r="N111" s="172">
        <v>0</v>
      </c>
      <c r="O111" s="182">
        <v>0</v>
      </c>
      <c r="P111" s="175">
        <v>0.30800000000000005</v>
      </c>
      <c r="Q111" s="175">
        <v>0.30800000000000005</v>
      </c>
      <c r="R111" s="175">
        <v>0</v>
      </c>
      <c r="S111" s="197">
        <v>0</v>
      </c>
      <c r="T111" s="174">
        <v>0.28299999999999997</v>
      </c>
      <c r="U111" s="174">
        <v>0.28000000000000003</v>
      </c>
      <c r="V111" s="174">
        <v>0</v>
      </c>
      <c r="W111" s="173">
        <v>0</v>
      </c>
      <c r="X111" s="175">
        <v>1.3239999999999998</v>
      </c>
      <c r="Y111" s="175">
        <v>1.3208000000000004</v>
      </c>
      <c r="Z111" s="175">
        <v>3.1999999999994255E-3</v>
      </c>
      <c r="AA111" s="176">
        <v>2.4169184290025875E-3</v>
      </c>
    </row>
    <row r="112" spans="1:27">
      <c r="A112" s="187">
        <v>93</v>
      </c>
      <c r="B112" s="178" t="s">
        <v>277</v>
      </c>
      <c r="C112" s="190" t="s">
        <v>327</v>
      </c>
      <c r="D112" s="177">
        <v>1.2</v>
      </c>
      <c r="E112" s="177">
        <v>100</v>
      </c>
      <c r="F112" s="177">
        <v>30</v>
      </c>
      <c r="G112" s="177">
        <v>5000</v>
      </c>
      <c r="H112" s="175">
        <v>1.3599999999999999</v>
      </c>
      <c r="I112" s="175">
        <v>1.35344</v>
      </c>
      <c r="J112" s="175">
        <v>6.5599999999998992E-3</v>
      </c>
      <c r="K112" s="197">
        <v>4.823529411764632E-3</v>
      </c>
      <c r="L112" s="216">
        <v>1.2120000000000002</v>
      </c>
      <c r="M112" s="216">
        <v>1.2120000000000002</v>
      </c>
      <c r="N112" s="216">
        <v>0</v>
      </c>
      <c r="O112" s="197">
        <v>0</v>
      </c>
      <c r="P112" s="175">
        <v>1.597</v>
      </c>
      <c r="Q112" s="175">
        <v>1.597</v>
      </c>
      <c r="R112" s="175">
        <v>0</v>
      </c>
      <c r="S112" s="197">
        <v>0</v>
      </c>
      <c r="T112" s="201">
        <v>1.448</v>
      </c>
      <c r="U112" s="201">
        <v>1.44</v>
      </c>
      <c r="V112" s="201">
        <v>0</v>
      </c>
      <c r="W112" s="176">
        <v>0</v>
      </c>
      <c r="X112" s="175">
        <v>5.6170000000000009</v>
      </c>
      <c r="Y112" s="175">
        <v>5.6024399999999996</v>
      </c>
      <c r="Z112" s="175">
        <v>1.4560000000001239E-2</v>
      </c>
      <c r="AA112" s="176">
        <v>2.5921310307995792E-3</v>
      </c>
    </row>
    <row r="113" spans="1:27" ht="15.75" customHeight="1">
      <c r="A113" s="188">
        <v>94</v>
      </c>
      <c r="B113" s="186" t="s">
        <v>282</v>
      </c>
      <c r="C113" s="190" t="s">
        <v>282</v>
      </c>
      <c r="D113" s="187" t="s">
        <v>404</v>
      </c>
      <c r="E113" s="187" t="s">
        <v>404</v>
      </c>
      <c r="F113" s="187" t="s">
        <v>404</v>
      </c>
      <c r="G113" s="187" t="s">
        <v>404</v>
      </c>
      <c r="H113" s="175">
        <v>5.7560000000000002</v>
      </c>
      <c r="I113" s="175">
        <v>5.5616150000000024</v>
      </c>
      <c r="J113" s="175">
        <v>0.19438499999999781</v>
      </c>
      <c r="K113" s="197">
        <v>3.3770847810979464E-2</v>
      </c>
      <c r="L113" s="172">
        <v>6.0460000000000003</v>
      </c>
      <c r="M113" s="172">
        <v>5.8369999999999997</v>
      </c>
      <c r="N113" s="172">
        <v>0.20900000000000052</v>
      </c>
      <c r="O113" s="182">
        <v>3.4568309626199223E-2</v>
      </c>
      <c r="P113" s="175">
        <v>5.9060000000000006</v>
      </c>
      <c r="Q113" s="175">
        <v>5.6890000000000001</v>
      </c>
      <c r="R113" s="175">
        <v>0.21700000000000053</v>
      </c>
      <c r="S113" s="197">
        <v>3.674229597019988E-2</v>
      </c>
      <c r="T113" s="174">
        <v>5.9159999999999995</v>
      </c>
      <c r="U113" s="174">
        <v>5.8260000000000014</v>
      </c>
      <c r="V113" s="174">
        <v>8.9999999999998082E-2</v>
      </c>
      <c r="W113" s="173">
        <v>1.5212981744421584E-2</v>
      </c>
      <c r="X113" s="175">
        <v>23.623999999999999</v>
      </c>
      <c r="Y113" s="175">
        <v>22.913615000000004</v>
      </c>
      <c r="Z113" s="175">
        <v>0.71038499999999516</v>
      </c>
      <c r="AA113" s="176">
        <v>3.0070479173721437E-2</v>
      </c>
    </row>
    <row r="114" spans="1:27" ht="15.75" customHeight="1">
      <c r="A114" s="188">
        <v>95</v>
      </c>
      <c r="B114" s="186" t="s">
        <v>282</v>
      </c>
      <c r="C114" s="190" t="s">
        <v>283</v>
      </c>
      <c r="D114" s="177">
        <v>14</v>
      </c>
      <c r="E114" s="177">
        <v>80</v>
      </c>
      <c r="F114" s="177">
        <v>180</v>
      </c>
      <c r="G114" s="177">
        <v>22900</v>
      </c>
      <c r="H114" s="175">
        <v>13.080000000000002</v>
      </c>
      <c r="I114" s="175">
        <v>12.893108588</v>
      </c>
      <c r="J114" s="175">
        <v>0.18689141200000137</v>
      </c>
      <c r="K114" s="197">
        <v>1.4288334250764629E-2</v>
      </c>
      <c r="L114" s="172">
        <v>13.361999999999998</v>
      </c>
      <c r="M114" s="172">
        <v>12.771000000000001</v>
      </c>
      <c r="N114" s="172">
        <v>0.59099999999999753</v>
      </c>
      <c r="O114" s="182">
        <v>4.4229905702738929E-2</v>
      </c>
      <c r="P114" s="175"/>
      <c r="Q114" s="175"/>
      <c r="R114" s="175"/>
      <c r="S114" s="197"/>
      <c r="T114" s="174"/>
      <c r="U114" s="174"/>
      <c r="V114" s="174"/>
      <c r="W114" s="173"/>
      <c r="X114" s="175">
        <v>26.442</v>
      </c>
      <c r="Y114" s="175">
        <v>25.664108588000001</v>
      </c>
      <c r="Z114" s="175">
        <v>0.77789141199999889</v>
      </c>
      <c r="AA114" s="176">
        <v>2.9418781181453704E-2</v>
      </c>
    </row>
    <row r="115" spans="1:27">
      <c r="A115" s="188">
        <v>96</v>
      </c>
      <c r="B115" s="186" t="s">
        <v>282</v>
      </c>
      <c r="C115" s="190" t="s">
        <v>284</v>
      </c>
      <c r="D115" s="187">
        <v>45</v>
      </c>
      <c r="E115" s="187">
        <v>55</v>
      </c>
      <c r="F115" s="187">
        <v>120</v>
      </c>
      <c r="G115" s="187">
        <v>12650</v>
      </c>
      <c r="H115" s="175">
        <v>8.4710000000000001</v>
      </c>
      <c r="I115" s="175">
        <v>8.2007349999999981</v>
      </c>
      <c r="J115" s="175">
        <v>0.27026500000000198</v>
      </c>
      <c r="K115" s="197">
        <v>3.1904733797662843E-2</v>
      </c>
      <c r="L115" s="172"/>
      <c r="M115" s="172"/>
      <c r="N115" s="172"/>
      <c r="O115" s="182"/>
      <c r="P115" s="175"/>
      <c r="Q115" s="175"/>
      <c r="R115" s="175"/>
      <c r="S115" s="197"/>
      <c r="T115" s="174"/>
      <c r="U115" s="174"/>
      <c r="V115" s="174"/>
      <c r="W115" s="173"/>
      <c r="X115" s="175">
        <v>8.4710000000000001</v>
      </c>
      <c r="Y115" s="175">
        <v>8.2007349999999981</v>
      </c>
      <c r="Z115" s="175">
        <v>0.27026500000000198</v>
      </c>
      <c r="AA115" s="176">
        <v>3.1904733797662843E-2</v>
      </c>
    </row>
    <row r="116" spans="1:27">
      <c r="A116" s="166">
        <v>97</v>
      </c>
      <c r="B116" s="179" t="s">
        <v>285</v>
      </c>
      <c r="C116" s="190" t="s">
        <v>286</v>
      </c>
      <c r="D116" s="166" t="s">
        <v>404</v>
      </c>
      <c r="E116" s="166" t="s">
        <v>404</v>
      </c>
      <c r="F116" s="166" t="s">
        <v>404</v>
      </c>
      <c r="G116" s="166">
        <v>4750</v>
      </c>
      <c r="H116" s="175">
        <v>5.2189999999999994</v>
      </c>
      <c r="I116" s="175">
        <v>4.9326899999999956</v>
      </c>
      <c r="J116" s="175">
        <v>0.28631000000000384</v>
      </c>
      <c r="K116" s="197">
        <v>5.4859168423070294E-2</v>
      </c>
      <c r="L116" s="172">
        <v>5.4649999999999999</v>
      </c>
      <c r="M116" s="172">
        <v>5.1659999999999995</v>
      </c>
      <c r="N116" s="172">
        <v>0.29900000000000038</v>
      </c>
      <c r="O116" s="182">
        <v>5.4711802378774085E-2</v>
      </c>
      <c r="P116" s="175"/>
      <c r="Q116" s="175"/>
      <c r="R116" s="175"/>
      <c r="S116" s="197"/>
      <c r="T116" s="174">
        <v>5.2230000000000008</v>
      </c>
      <c r="U116" s="174">
        <v>4.6769999999999996</v>
      </c>
      <c r="V116" s="174">
        <v>0.54600000000000115</v>
      </c>
      <c r="W116" s="173">
        <v>0.10453762205628969</v>
      </c>
      <c r="X116" s="175">
        <v>15.907</v>
      </c>
      <c r="Y116" s="175">
        <v>14.775689999999994</v>
      </c>
      <c r="Z116" s="175">
        <v>1.1313100000000063</v>
      </c>
      <c r="AA116" s="176">
        <v>7.1120261520085895E-2</v>
      </c>
    </row>
    <row r="117" spans="1:27" s="165" customFormat="1">
      <c r="A117" s="187"/>
      <c r="B117" s="741" t="s">
        <v>528</v>
      </c>
      <c r="C117" s="742"/>
      <c r="D117" s="742"/>
      <c r="E117" s="742"/>
      <c r="F117" s="742"/>
      <c r="G117" s="743"/>
      <c r="H117" s="181">
        <v>87.850000000000009</v>
      </c>
      <c r="I117" s="181">
        <v>83.598988587999969</v>
      </c>
      <c r="J117" s="181">
        <v>4.2510114120000395</v>
      </c>
      <c r="K117" s="182">
        <v>4.8389429846329414E-2</v>
      </c>
      <c r="L117" s="172">
        <v>75.650000000000006</v>
      </c>
      <c r="M117" s="172">
        <v>71.182000000000002</v>
      </c>
      <c r="N117" s="172">
        <v>4.4680000000000035</v>
      </c>
      <c r="O117" s="182">
        <v>5.9061467283542675E-2</v>
      </c>
      <c r="P117" s="181">
        <v>49.300999999999995</v>
      </c>
      <c r="Q117" s="181">
        <v>47.985999999999997</v>
      </c>
      <c r="R117" s="181">
        <v>1.3149999999999977</v>
      </c>
      <c r="S117" s="182">
        <v>2.6672886959696513E-2</v>
      </c>
      <c r="T117" s="174">
        <v>54.190999999999995</v>
      </c>
      <c r="U117" s="174">
        <v>51.99499999999999</v>
      </c>
      <c r="V117" s="174">
        <v>2.1960000000000051</v>
      </c>
      <c r="W117" s="173">
        <v>4.0523334132974209E-2</v>
      </c>
      <c r="X117" s="175">
        <v>266.99199999999996</v>
      </c>
      <c r="Y117" s="175">
        <v>254.76198858799995</v>
      </c>
      <c r="Z117" s="175">
        <v>12.23001141200001</v>
      </c>
      <c r="AA117" s="176">
        <v>4.5806658671420912E-2</v>
      </c>
    </row>
    <row r="118" spans="1:27">
      <c r="A118" s="166">
        <v>98</v>
      </c>
      <c r="B118" s="167" t="s">
        <v>193</v>
      </c>
      <c r="C118" s="168" t="s">
        <v>193</v>
      </c>
      <c r="D118" s="166">
        <v>0.8</v>
      </c>
      <c r="E118" s="166">
        <v>300</v>
      </c>
      <c r="F118" s="166">
        <v>70</v>
      </c>
      <c r="G118" s="166">
        <v>10000</v>
      </c>
      <c r="H118" s="205">
        <v>6.0278799999999997</v>
      </c>
      <c r="I118" s="205">
        <v>5.9965200000000021</v>
      </c>
      <c r="J118" s="205">
        <v>3.1359999999997612E-2</v>
      </c>
      <c r="K118" s="197">
        <v>5.2024924185613535E-3</v>
      </c>
      <c r="L118" s="172">
        <v>5.8799600000000005</v>
      </c>
      <c r="M118" s="172">
        <v>5.8601399999999959</v>
      </c>
      <c r="N118" s="172">
        <v>1.9820000000004612E-2</v>
      </c>
      <c r="O118" s="182">
        <v>3.3707712297370409E-3</v>
      </c>
      <c r="P118" s="175">
        <v>5.0241600000000002</v>
      </c>
      <c r="Q118" s="175">
        <v>4.9835800000000017</v>
      </c>
      <c r="R118" s="175">
        <v>4.0579999999998506E-2</v>
      </c>
      <c r="S118" s="197">
        <v>8.0769720709528564E-3</v>
      </c>
      <c r="T118" s="174">
        <v>4.73184</v>
      </c>
      <c r="U118" s="174">
        <v>4.6535399999999969</v>
      </c>
      <c r="V118" s="174">
        <v>7.8300000000003145E-2</v>
      </c>
      <c r="W118" s="173">
        <v>1.6547474132684779E-2</v>
      </c>
      <c r="X118" s="175">
        <v>21.66384</v>
      </c>
      <c r="Y118" s="175">
        <v>21.493779999999997</v>
      </c>
      <c r="Z118" s="175">
        <v>0.17006000000000299</v>
      </c>
      <c r="AA118" s="176">
        <v>7.8499471931108705E-3</v>
      </c>
    </row>
    <row r="119" spans="1:27" ht="15.75" customHeight="1">
      <c r="A119" s="166">
        <v>99</v>
      </c>
      <c r="B119" s="167" t="s">
        <v>193</v>
      </c>
      <c r="C119" s="168" t="s">
        <v>245</v>
      </c>
      <c r="D119" s="187">
        <v>10</v>
      </c>
      <c r="E119" s="187">
        <v>100</v>
      </c>
      <c r="F119" s="187">
        <v>120</v>
      </c>
      <c r="G119" s="187">
        <v>8150</v>
      </c>
      <c r="H119" s="205">
        <v>17.11746000000003</v>
      </c>
      <c r="I119" s="205">
        <v>16.30677</v>
      </c>
      <c r="J119" s="205">
        <v>0.81069000000002944</v>
      </c>
      <c r="K119" s="197">
        <v>4.7360414454015259E-2</v>
      </c>
      <c r="L119" s="172">
        <v>15.846780000000001</v>
      </c>
      <c r="M119" s="172">
        <v>15.638819999999988</v>
      </c>
      <c r="N119" s="172">
        <v>0.20796000000001236</v>
      </c>
      <c r="O119" s="182">
        <v>1.3123170764029812E-2</v>
      </c>
      <c r="P119" s="175">
        <v>15.606120000000001</v>
      </c>
      <c r="Q119" s="175">
        <v>15.241990000000001</v>
      </c>
      <c r="R119" s="175">
        <v>0.3641299999999994</v>
      </c>
      <c r="S119" s="197">
        <v>2.3332513142280041E-2</v>
      </c>
      <c r="T119" s="174">
        <v>14.7981</v>
      </c>
      <c r="U119" s="174">
        <v>14.32252000000001</v>
      </c>
      <c r="V119" s="174">
        <v>0.47557999999999012</v>
      </c>
      <c r="W119" s="173">
        <v>3.2137909596501583E-2</v>
      </c>
      <c r="X119" s="175">
        <v>63.368460000000034</v>
      </c>
      <c r="Y119" s="175">
        <v>61.510100000000001</v>
      </c>
      <c r="Z119" s="175">
        <v>1.8583600000000331</v>
      </c>
      <c r="AA119" s="176">
        <v>2.9326261045321791E-2</v>
      </c>
    </row>
    <row r="120" spans="1:27">
      <c r="A120" s="166">
        <v>100</v>
      </c>
      <c r="B120" s="167" t="s">
        <v>193</v>
      </c>
      <c r="C120" s="179" t="s">
        <v>270</v>
      </c>
      <c r="D120" s="187">
        <v>33</v>
      </c>
      <c r="E120" s="187">
        <v>100</v>
      </c>
      <c r="F120" s="187">
        <v>240</v>
      </c>
      <c r="G120" s="187">
        <v>16600</v>
      </c>
      <c r="H120" s="205">
        <v>16.488059999999962</v>
      </c>
      <c r="I120" s="205">
        <v>15.311154399999992</v>
      </c>
      <c r="J120" s="205">
        <v>1.1769055999999694</v>
      </c>
      <c r="K120" s="197">
        <v>7.1379264752795185E-2</v>
      </c>
      <c r="L120" s="172"/>
      <c r="M120" s="172"/>
      <c r="N120" s="172"/>
      <c r="O120" s="182"/>
      <c r="P120" s="175">
        <v>15.560100000000002</v>
      </c>
      <c r="Q120" s="175">
        <v>14.374759510996055</v>
      </c>
      <c r="R120" s="175">
        <v>1.1853404890039467</v>
      </c>
      <c r="S120" s="197">
        <v>7.6178999999999997E-2</v>
      </c>
      <c r="T120" s="174">
        <v>16.787939999999999</v>
      </c>
      <c r="U120" s="174">
        <v>15.161911510996056</v>
      </c>
      <c r="V120" s="174">
        <v>1.6260284890039429</v>
      </c>
      <c r="W120" s="173">
        <v>9.6856939505617898E-2</v>
      </c>
      <c r="X120" s="175">
        <v>48.836099999999966</v>
      </c>
      <c r="Y120" s="175">
        <v>44.847825421992106</v>
      </c>
      <c r="Z120" s="175">
        <v>3.9882745780078608</v>
      </c>
      <c r="AA120" s="176">
        <v>8.1666524927417702E-2</v>
      </c>
    </row>
    <row r="121" spans="1:27">
      <c r="A121" s="166">
        <v>101</v>
      </c>
      <c r="B121" s="167" t="s">
        <v>193</v>
      </c>
      <c r="C121" s="179" t="s">
        <v>271</v>
      </c>
      <c r="D121" s="177">
        <v>6</v>
      </c>
      <c r="E121" s="177">
        <v>100</v>
      </c>
      <c r="F121" s="177">
        <v>300</v>
      </c>
      <c r="G121" s="177">
        <v>24000</v>
      </c>
      <c r="H121" s="205">
        <v>17.92026000000001</v>
      </c>
      <c r="I121" s="205">
        <v>17.627479999999998</v>
      </c>
      <c r="J121" s="205">
        <v>0.29278000000001114</v>
      </c>
      <c r="K121" s="197">
        <v>1.6337932596960703E-2</v>
      </c>
      <c r="L121" s="172">
        <v>17.3687</v>
      </c>
      <c r="M121" s="172">
        <v>17.280160000000002</v>
      </c>
      <c r="N121" s="172">
        <v>8.8539999999998287E-2</v>
      </c>
      <c r="O121" s="182">
        <v>5.0976757039961707E-3</v>
      </c>
      <c r="P121" s="175">
        <v>14.545860000000001</v>
      </c>
      <c r="Q121" s="175">
        <v>13.892160000000002</v>
      </c>
      <c r="R121" s="175">
        <v>0.65369999999999884</v>
      </c>
      <c r="S121" s="197">
        <v>4.4940622280153858E-2</v>
      </c>
      <c r="T121" s="174">
        <v>13.679459999999999</v>
      </c>
      <c r="U121" s="174">
        <v>13.333360000000001</v>
      </c>
      <c r="V121" s="174">
        <v>0.34609999999999808</v>
      </c>
      <c r="W121" s="173">
        <v>2.5300706314430401E-2</v>
      </c>
      <c r="X121" s="175">
        <v>63.514280000000007</v>
      </c>
      <c r="Y121" s="175">
        <v>62.133160000000004</v>
      </c>
      <c r="Z121" s="175">
        <v>1.3811200000000028</v>
      </c>
      <c r="AA121" s="176">
        <v>2.1745031196134204E-2</v>
      </c>
    </row>
    <row r="122" spans="1:27">
      <c r="A122" s="166">
        <v>102</v>
      </c>
      <c r="B122" s="167" t="s">
        <v>193</v>
      </c>
      <c r="C122" s="179" t="s">
        <v>1356</v>
      </c>
      <c r="D122" s="177" t="s">
        <v>404</v>
      </c>
      <c r="E122" s="177" t="s">
        <v>404</v>
      </c>
      <c r="F122" s="177" t="s">
        <v>404</v>
      </c>
      <c r="G122" s="177" t="s">
        <v>404</v>
      </c>
      <c r="H122" s="205"/>
      <c r="I122" s="205"/>
      <c r="J122" s="205"/>
      <c r="K122" s="197"/>
      <c r="L122" s="172"/>
      <c r="M122" s="172"/>
      <c r="N122" s="172"/>
      <c r="O122" s="182"/>
      <c r="P122" s="730">
        <v>30.652699999999999</v>
      </c>
      <c r="Q122" s="730">
        <v>28.498178554064271</v>
      </c>
      <c r="R122" s="730">
        <v>2.1545214459357283</v>
      </c>
      <c r="S122" s="740">
        <v>7.0288145772989932E-2</v>
      </c>
      <c r="T122" s="728">
        <v>28.762439999999998</v>
      </c>
      <c r="U122" s="728">
        <v>26.621319554064264</v>
      </c>
      <c r="V122" s="728">
        <v>2.1411204459357336</v>
      </c>
      <c r="W122" s="729">
        <v>7.4441544108765939E-2</v>
      </c>
      <c r="X122" s="175">
        <v>59.415139999999994</v>
      </c>
      <c r="Y122" s="175">
        <v>55.119498108128539</v>
      </c>
      <c r="Z122" s="175">
        <v>4.2956418918714547</v>
      </c>
      <c r="AA122" s="176">
        <v>7.2298775899063014E-2</v>
      </c>
    </row>
    <row r="123" spans="1:27">
      <c r="A123" s="166">
        <v>103</v>
      </c>
      <c r="B123" s="167" t="s">
        <v>272</v>
      </c>
      <c r="C123" s="190" t="s">
        <v>272</v>
      </c>
      <c r="D123" s="166">
        <v>4</v>
      </c>
      <c r="E123" s="166">
        <v>80</v>
      </c>
      <c r="F123" s="166">
        <v>190</v>
      </c>
      <c r="G123" s="166">
        <v>33500</v>
      </c>
      <c r="H123" s="236"/>
      <c r="I123" s="236"/>
      <c r="J123" s="236"/>
      <c r="K123" s="209"/>
      <c r="L123" s="172">
        <v>7.4087600000000329</v>
      </c>
      <c r="M123" s="172">
        <v>6.8234350000000008</v>
      </c>
      <c r="N123" s="172">
        <v>0.58532500000003207</v>
      </c>
      <c r="O123" s="182">
        <v>7.9004448787655349E-2</v>
      </c>
      <c r="P123" s="730"/>
      <c r="Q123" s="730"/>
      <c r="R123" s="730"/>
      <c r="S123" s="740"/>
      <c r="T123" s="728"/>
      <c r="U123" s="728"/>
      <c r="V123" s="728"/>
      <c r="W123" s="729"/>
      <c r="X123" s="175">
        <v>7.4087600000000329</v>
      </c>
      <c r="Y123" s="175">
        <v>6.8234350000000008</v>
      </c>
      <c r="Z123" s="175">
        <v>0.58532500000003207</v>
      </c>
      <c r="AA123" s="176">
        <v>7.9004448787655349E-2</v>
      </c>
    </row>
    <row r="124" spans="1:27">
      <c r="A124" s="166">
        <v>104</v>
      </c>
      <c r="B124" s="167" t="s">
        <v>272</v>
      </c>
      <c r="C124" s="190" t="s">
        <v>273</v>
      </c>
      <c r="D124" s="166" t="s">
        <v>404</v>
      </c>
      <c r="E124" s="166" t="s">
        <v>404</v>
      </c>
      <c r="F124" s="166" t="s">
        <v>404</v>
      </c>
      <c r="G124" s="166" t="s">
        <v>404</v>
      </c>
      <c r="H124" s="236"/>
      <c r="I124" s="236"/>
      <c r="J124" s="236"/>
      <c r="K124" s="209"/>
      <c r="L124" s="172">
        <v>13.846200000000046</v>
      </c>
      <c r="M124" s="172">
        <v>12.445152000000011</v>
      </c>
      <c r="N124" s="172">
        <v>1.4010480000000349</v>
      </c>
      <c r="O124" s="182">
        <v>0.10118646271179314</v>
      </c>
      <c r="P124" s="730"/>
      <c r="Q124" s="730"/>
      <c r="R124" s="730"/>
      <c r="S124" s="740"/>
      <c r="T124" s="728"/>
      <c r="U124" s="728"/>
      <c r="V124" s="728"/>
      <c r="W124" s="729"/>
      <c r="X124" s="175">
        <v>13.846200000000046</v>
      </c>
      <c r="Y124" s="175">
        <v>12.445152000000011</v>
      </c>
      <c r="Z124" s="175">
        <v>1.4010480000000349</v>
      </c>
      <c r="AA124" s="176">
        <v>0.10118646271179314</v>
      </c>
    </row>
    <row r="125" spans="1:27">
      <c r="A125" s="166">
        <v>105</v>
      </c>
      <c r="B125" s="167" t="s">
        <v>272</v>
      </c>
      <c r="C125" s="190" t="s">
        <v>274</v>
      </c>
      <c r="D125" s="166">
        <v>25</v>
      </c>
      <c r="E125" s="166">
        <v>100</v>
      </c>
      <c r="F125" s="166">
        <v>190</v>
      </c>
      <c r="G125" s="166">
        <v>11050</v>
      </c>
      <c r="H125" s="236"/>
      <c r="I125" s="236"/>
      <c r="J125" s="236"/>
      <c r="K125" s="209"/>
      <c r="L125" s="738">
        <v>11.585059999999984</v>
      </c>
      <c r="M125" s="738">
        <v>11.217288</v>
      </c>
      <c r="N125" s="738">
        <v>0.36777199999998444</v>
      </c>
      <c r="O125" s="739">
        <v>3.1745368604045636E-2</v>
      </c>
      <c r="P125" s="730">
        <v>10.593360000000001</v>
      </c>
      <c r="Q125" s="730">
        <v>10.259030000000005</v>
      </c>
      <c r="R125" s="730">
        <v>0.33432999999999602</v>
      </c>
      <c r="S125" s="740">
        <v>3.1560335908531002E-2</v>
      </c>
      <c r="T125" s="728">
        <v>10.631699999999999</v>
      </c>
      <c r="U125" s="728">
        <v>9.8057099999999959</v>
      </c>
      <c r="V125" s="728">
        <v>0.82599000000000267</v>
      </c>
      <c r="W125" s="729">
        <v>7.7691244109597032E-2</v>
      </c>
      <c r="X125" s="730">
        <v>32.810119999999984</v>
      </c>
      <c r="Y125" s="730">
        <v>31.282028000000004</v>
      </c>
      <c r="Z125" s="730">
        <v>1.5280919999999796</v>
      </c>
      <c r="AA125" s="731">
        <v>4.6573801010175532E-2</v>
      </c>
    </row>
    <row r="126" spans="1:27">
      <c r="A126" s="187">
        <v>106</v>
      </c>
      <c r="B126" s="190" t="s">
        <v>275</v>
      </c>
      <c r="C126" s="179" t="s">
        <v>276</v>
      </c>
      <c r="D126" s="166">
        <v>30</v>
      </c>
      <c r="E126" s="166">
        <v>100</v>
      </c>
      <c r="F126" s="166">
        <v>60</v>
      </c>
      <c r="G126" s="166">
        <v>8150</v>
      </c>
      <c r="H126" s="237"/>
      <c r="I126" s="237"/>
      <c r="J126" s="237"/>
      <c r="K126" s="207"/>
      <c r="L126" s="738"/>
      <c r="M126" s="738"/>
      <c r="N126" s="738"/>
      <c r="O126" s="739"/>
      <c r="P126" s="730"/>
      <c r="Q126" s="730"/>
      <c r="R126" s="730"/>
      <c r="S126" s="740"/>
      <c r="T126" s="728"/>
      <c r="U126" s="728"/>
      <c r="V126" s="728"/>
      <c r="W126" s="729"/>
      <c r="X126" s="730"/>
      <c r="Y126" s="730"/>
      <c r="Z126" s="730"/>
      <c r="AA126" s="731"/>
    </row>
    <row r="127" spans="1:27" s="165" customFormat="1">
      <c r="A127" s="188"/>
      <c r="B127" s="732" t="s">
        <v>497</v>
      </c>
      <c r="C127" s="733"/>
      <c r="D127" s="733"/>
      <c r="E127" s="733"/>
      <c r="F127" s="733"/>
      <c r="G127" s="734"/>
      <c r="H127" s="205">
        <v>57.553660000000008</v>
      </c>
      <c r="I127" s="205">
        <v>55.241924399999995</v>
      </c>
      <c r="J127" s="205">
        <v>2.3117356000000129</v>
      </c>
      <c r="K127" s="197">
        <v>4.0166613209307846E-2</v>
      </c>
      <c r="L127" s="172">
        <v>71.935460000000063</v>
      </c>
      <c r="M127" s="172">
        <v>69.264994999999999</v>
      </c>
      <c r="N127" s="172">
        <v>2.670465000000064</v>
      </c>
      <c r="O127" s="182">
        <v>3.7123068372678251E-2</v>
      </c>
      <c r="P127" s="175">
        <v>91.982300000000009</v>
      </c>
      <c r="Q127" s="175">
        <v>87.249698065060343</v>
      </c>
      <c r="R127" s="175">
        <v>4.732601934939666</v>
      </c>
      <c r="S127" s="197">
        <v>5.1451224147903082E-2</v>
      </c>
      <c r="T127" s="174">
        <v>89.391480000000001</v>
      </c>
      <c r="U127" s="174">
        <v>83.898361065060314</v>
      </c>
      <c r="V127" s="174">
        <v>5.4931189349396874</v>
      </c>
      <c r="W127" s="173">
        <v>6.1450139710626642E-2</v>
      </c>
      <c r="X127" s="175">
        <v>310.86290000000008</v>
      </c>
      <c r="Y127" s="175">
        <v>295.65497853012067</v>
      </c>
      <c r="Z127" s="175">
        <v>15.207921469879409</v>
      </c>
      <c r="AA127" s="176">
        <v>4.8921635453698091E-2</v>
      </c>
    </row>
    <row r="128" spans="1:27" s="165" customFormat="1">
      <c r="A128" s="735" t="s">
        <v>1357</v>
      </c>
      <c r="B128" s="736"/>
      <c r="C128" s="736"/>
      <c r="D128" s="736"/>
      <c r="E128" s="736"/>
      <c r="F128" s="736"/>
      <c r="G128" s="737"/>
      <c r="H128" s="205">
        <v>209.69009000000005</v>
      </c>
      <c r="I128" s="205">
        <v>200.34177238799995</v>
      </c>
      <c r="J128" s="205">
        <v>9.3483176120001019</v>
      </c>
      <c r="K128" s="197">
        <v>4.4581589964504759E-2</v>
      </c>
      <c r="L128" s="221">
        <v>222.89148000000006</v>
      </c>
      <c r="M128" s="172">
        <v>213.38970605</v>
      </c>
      <c r="N128" s="172">
        <v>9.5017739500000573</v>
      </c>
      <c r="O128" s="182">
        <v>4.262959692313073E-2</v>
      </c>
      <c r="P128" s="175">
        <v>186.07107999999999</v>
      </c>
      <c r="Q128" s="175">
        <v>178.13637721506035</v>
      </c>
      <c r="R128" s="175">
        <v>7.9347027849396454</v>
      </c>
      <c r="S128" s="197">
        <v>4.2643396195366015E-2</v>
      </c>
      <c r="T128" s="174">
        <v>199.97248000000002</v>
      </c>
      <c r="U128" s="174">
        <v>190.1312197150603</v>
      </c>
      <c r="V128" s="174">
        <v>9.8412602849397217</v>
      </c>
      <c r="W128" s="173">
        <v>4.9213073143563157E-2</v>
      </c>
      <c r="X128" s="175">
        <v>818.62513000000013</v>
      </c>
      <c r="Y128" s="175">
        <v>781.99907536812066</v>
      </c>
      <c r="Z128" s="205">
        <v>36.62605463187947</v>
      </c>
      <c r="AA128" s="176">
        <v>4.4740936100849317E-2</v>
      </c>
    </row>
    <row r="129" spans="1:27">
      <c r="A129" s="188">
        <v>107</v>
      </c>
      <c r="B129" s="178" t="s">
        <v>1358</v>
      </c>
      <c r="C129" s="190" t="s">
        <v>1358</v>
      </c>
      <c r="D129" s="166">
        <v>6.5</v>
      </c>
      <c r="E129" s="166">
        <v>100</v>
      </c>
      <c r="F129" s="166">
        <v>220</v>
      </c>
      <c r="G129" s="166">
        <v>29150</v>
      </c>
      <c r="H129" s="175">
        <v>18.17792</v>
      </c>
      <c r="I129" s="175">
        <v>18.3324</v>
      </c>
      <c r="J129" s="175">
        <v>-0.15447999999999951</v>
      </c>
      <c r="K129" s="183">
        <v>-8.4982220188008044E-3</v>
      </c>
      <c r="L129" s="172">
        <v>18.435839999999999</v>
      </c>
      <c r="M129" s="172">
        <v>18.089026345299985</v>
      </c>
      <c r="N129" s="172">
        <v>0.34681365470001424</v>
      </c>
      <c r="O129" s="182">
        <v>1.8811925830339939E-2</v>
      </c>
      <c r="P129" s="175">
        <v>13.811399999999999</v>
      </c>
      <c r="Q129" s="175">
        <v>13.2973196014</v>
      </c>
      <c r="R129" s="175">
        <v>0.5140803985999991</v>
      </c>
      <c r="S129" s="197">
        <v>3.722145463892141E-2</v>
      </c>
      <c r="T129" s="174">
        <v>12.864840000000001</v>
      </c>
      <c r="U129" s="174">
        <v>12.385720000000005</v>
      </c>
      <c r="V129" s="174">
        <v>0.47911999999999644</v>
      </c>
      <c r="W129" s="173">
        <v>3.7242592989885331E-2</v>
      </c>
      <c r="X129" s="175">
        <v>63.29</v>
      </c>
      <c r="Y129" s="175">
        <v>62.104465946699989</v>
      </c>
      <c r="Z129" s="175">
        <v>1.1855340533000103</v>
      </c>
      <c r="AA129" s="176">
        <v>1.8731775214094016E-2</v>
      </c>
    </row>
    <row r="130" spans="1:27">
      <c r="A130" s="187">
        <v>108</v>
      </c>
      <c r="B130" s="178" t="s">
        <v>1358</v>
      </c>
      <c r="C130" s="190" t="s">
        <v>249</v>
      </c>
      <c r="D130" s="166">
        <v>6</v>
      </c>
      <c r="E130" s="166">
        <v>55</v>
      </c>
      <c r="F130" s="166">
        <v>60</v>
      </c>
      <c r="G130" s="166">
        <v>5000</v>
      </c>
      <c r="H130" s="175">
        <v>1.192799999999997</v>
      </c>
      <c r="I130" s="175">
        <v>1.1873400000000021</v>
      </c>
      <c r="J130" s="175">
        <v>5.4599999999949134E-3</v>
      </c>
      <c r="K130" s="183">
        <v>4.5774647887281417E-3</v>
      </c>
      <c r="L130" s="172">
        <v>1.2016</v>
      </c>
      <c r="M130" s="172">
        <v>1.2520400000000009</v>
      </c>
      <c r="N130" s="172">
        <v>-5.0440000000000929E-2</v>
      </c>
      <c r="O130" s="182">
        <v>-4.1977363515313691E-2</v>
      </c>
      <c r="P130" s="175">
        <v>0.81399999999999406</v>
      </c>
      <c r="Q130" s="175">
        <v>0.8038600000000079</v>
      </c>
      <c r="R130" s="175">
        <v>1.013999999998616E-2</v>
      </c>
      <c r="S130" s="197">
        <v>1.2457002456985545E-2</v>
      </c>
      <c r="T130" s="174">
        <v>0.81380000000000008</v>
      </c>
      <c r="U130" s="174">
        <v>0.80353999999999848</v>
      </c>
      <c r="V130" s="174">
        <v>1.0260000000001601E-2</v>
      </c>
      <c r="W130" s="173">
        <v>1.2607520275253871E-2</v>
      </c>
      <c r="X130" s="175">
        <v>4.0221999999999909</v>
      </c>
      <c r="Y130" s="175">
        <v>4.0467800000000089</v>
      </c>
      <c r="Z130" s="175">
        <v>-2.4580000000018032E-2</v>
      </c>
      <c r="AA130" s="176">
        <v>-6.1110834866535948E-3</v>
      </c>
    </row>
    <row r="131" spans="1:27">
      <c r="A131" s="188">
        <v>109</v>
      </c>
      <c r="B131" s="178" t="s">
        <v>1358</v>
      </c>
      <c r="C131" s="190" t="s">
        <v>251</v>
      </c>
      <c r="D131" s="166">
        <v>18</v>
      </c>
      <c r="E131" s="166">
        <v>80</v>
      </c>
      <c r="F131" s="166">
        <v>70</v>
      </c>
      <c r="G131" s="166">
        <v>6300</v>
      </c>
      <c r="H131" s="175">
        <v>7.8894300000000026</v>
      </c>
      <c r="I131" s="175">
        <v>7.8619200000000014</v>
      </c>
      <c r="J131" s="175">
        <v>2.7510000000001256E-2</v>
      </c>
      <c r="K131" s="183">
        <v>3.4869439237056729E-3</v>
      </c>
      <c r="L131" s="172">
        <v>7.8068299999999997</v>
      </c>
      <c r="M131" s="172">
        <v>7.8497799999999982</v>
      </c>
      <c r="N131" s="172">
        <v>-4.2949999999998489E-2</v>
      </c>
      <c r="O131" s="182">
        <v>-5.5015928360164744E-3</v>
      </c>
      <c r="P131" s="175">
        <v>6.1413600000000059</v>
      </c>
      <c r="Q131" s="175">
        <v>6.1858000000000022</v>
      </c>
      <c r="R131" s="175">
        <v>-4.443999999999626E-2</v>
      </c>
      <c r="S131" s="197">
        <v>-7.2361822137110053E-3</v>
      </c>
      <c r="T131" s="174">
        <v>5.55084</v>
      </c>
      <c r="U131" s="174">
        <v>5.5872399999999995</v>
      </c>
      <c r="V131" s="174">
        <v>-3.6399999999999544E-2</v>
      </c>
      <c r="W131" s="173">
        <v>-6.5575660620734062E-3</v>
      </c>
      <c r="X131" s="175">
        <v>27.388460000000009</v>
      </c>
      <c r="Y131" s="175">
        <v>27.484740000000002</v>
      </c>
      <c r="Z131" s="175">
        <v>-9.6279999999993038E-2</v>
      </c>
      <c r="AA131" s="176">
        <v>-3.5153491653051325E-3</v>
      </c>
    </row>
    <row r="132" spans="1:27">
      <c r="A132" s="187">
        <v>110</v>
      </c>
      <c r="B132" s="178" t="s">
        <v>1358</v>
      </c>
      <c r="C132" s="190" t="s">
        <v>565</v>
      </c>
      <c r="D132" s="166">
        <v>18</v>
      </c>
      <c r="E132" s="166">
        <v>100</v>
      </c>
      <c r="F132" s="166">
        <v>230</v>
      </c>
      <c r="G132" s="166">
        <v>21300</v>
      </c>
      <c r="H132" s="175">
        <v>3.4543200000000001</v>
      </c>
      <c r="I132" s="175">
        <v>3.4121999999999999</v>
      </c>
      <c r="J132" s="175">
        <v>4.2120000000000157E-2</v>
      </c>
      <c r="K132" s="183">
        <v>1.2193427360522521E-2</v>
      </c>
      <c r="L132" s="172">
        <v>3.4483800000000002</v>
      </c>
      <c r="M132" s="172">
        <v>3.4661499999999998</v>
      </c>
      <c r="N132" s="172">
        <v>-1.7769999999999619E-2</v>
      </c>
      <c r="O132" s="182">
        <v>-5.1531443750397633E-3</v>
      </c>
      <c r="P132" s="175">
        <v>2.61924</v>
      </c>
      <c r="Q132" s="175">
        <v>2.5726</v>
      </c>
      <c r="R132" s="175">
        <v>4.6640000000000015E-2</v>
      </c>
      <c r="S132" s="197">
        <v>1.7806692017531808E-2</v>
      </c>
      <c r="T132" s="174">
        <v>2.7737999999999996</v>
      </c>
      <c r="U132" s="174">
        <v>2.8582000000000019</v>
      </c>
      <c r="V132" s="174">
        <v>-8.4400000000002251E-2</v>
      </c>
      <c r="W132" s="173">
        <v>-3.0427572283510802E-2</v>
      </c>
      <c r="X132" s="175">
        <v>12.29574</v>
      </c>
      <c r="Y132" s="175">
        <v>12.309150000000001</v>
      </c>
      <c r="Z132" s="175">
        <v>-1.3410000000000366E-2</v>
      </c>
      <c r="AA132" s="176">
        <v>-1.0906216299303958E-3</v>
      </c>
    </row>
    <row r="133" spans="1:27">
      <c r="A133" s="188">
        <v>111</v>
      </c>
      <c r="B133" s="178" t="s">
        <v>1358</v>
      </c>
      <c r="C133" s="190" t="s">
        <v>255</v>
      </c>
      <c r="D133" s="177">
        <v>18</v>
      </c>
      <c r="E133" s="177">
        <v>100</v>
      </c>
      <c r="F133" s="177">
        <v>230</v>
      </c>
      <c r="G133" s="177">
        <v>21300</v>
      </c>
      <c r="H133" s="175">
        <v>17.127599999999976</v>
      </c>
      <c r="I133" s="175">
        <v>16.129600000000018</v>
      </c>
      <c r="J133" s="175">
        <v>0.99799999999995848</v>
      </c>
      <c r="K133" s="183">
        <v>5.8268525654496826E-2</v>
      </c>
      <c r="L133" s="172">
        <v>17.212799999999998</v>
      </c>
      <c r="M133" s="172">
        <v>16.382599999999993</v>
      </c>
      <c r="N133" s="172">
        <v>0.83020000000000493</v>
      </c>
      <c r="O133" s="182">
        <v>4.8231548614984493E-2</v>
      </c>
      <c r="P133" s="175">
        <v>13.506</v>
      </c>
      <c r="Q133" s="175">
        <v>13.000919999999988</v>
      </c>
      <c r="R133" s="175">
        <v>0.50508000000001196</v>
      </c>
      <c r="S133" s="197">
        <v>3.7396712572191022E-2</v>
      </c>
      <c r="T133" s="174">
        <v>12.9392</v>
      </c>
      <c r="U133" s="174">
        <v>12.179600000000017</v>
      </c>
      <c r="V133" s="174">
        <v>0.75959999999998296</v>
      </c>
      <c r="W133" s="173">
        <v>5.8705329541237708E-2</v>
      </c>
      <c r="X133" s="175">
        <v>60.785599999999974</v>
      </c>
      <c r="Y133" s="175">
        <v>57.692720000000008</v>
      </c>
      <c r="Z133" s="175">
        <v>3.0928799999999654</v>
      </c>
      <c r="AA133" s="176">
        <v>5.0881787791844893E-2</v>
      </c>
    </row>
    <row r="134" spans="1:27">
      <c r="A134" s="187">
        <v>112</v>
      </c>
      <c r="B134" s="178" t="s">
        <v>1358</v>
      </c>
      <c r="C134" s="189" t="s">
        <v>252</v>
      </c>
      <c r="D134" s="177" t="s">
        <v>404</v>
      </c>
      <c r="E134" s="177" t="s">
        <v>404</v>
      </c>
      <c r="F134" s="177" t="s">
        <v>404</v>
      </c>
      <c r="G134" s="177" t="s">
        <v>404</v>
      </c>
      <c r="H134" s="175"/>
      <c r="I134" s="175"/>
      <c r="J134" s="175"/>
      <c r="K134" s="183"/>
      <c r="L134" s="172"/>
      <c r="M134" s="172"/>
      <c r="N134" s="172"/>
      <c r="O134" s="182"/>
      <c r="P134" s="175">
        <v>5.3010999999999999</v>
      </c>
      <c r="Q134" s="175">
        <v>4.6442760000000041</v>
      </c>
      <c r="R134" s="175">
        <v>0.65682399999999586</v>
      </c>
      <c r="S134" s="197">
        <v>0.1239</v>
      </c>
      <c r="T134" s="174">
        <v>4.9472699999999996</v>
      </c>
      <c r="U134" s="174">
        <v>4.8533999999999988</v>
      </c>
      <c r="V134" s="174">
        <v>9.3870000000000786E-2</v>
      </c>
      <c r="W134" s="173">
        <v>1.8974100867751465E-2</v>
      </c>
      <c r="X134" s="175">
        <v>10.24837</v>
      </c>
      <c r="Y134" s="175">
        <v>9.497676000000002</v>
      </c>
      <c r="Z134" s="175">
        <v>0.75069399999999753</v>
      </c>
      <c r="AA134" s="176">
        <v>7.3250087574901923E-2</v>
      </c>
    </row>
    <row r="135" spans="1:27">
      <c r="A135" s="188">
        <v>113</v>
      </c>
      <c r="B135" s="178" t="s">
        <v>1358</v>
      </c>
      <c r="C135" s="189" t="s">
        <v>573</v>
      </c>
      <c r="D135" s="166">
        <v>2.2999999999999998</v>
      </c>
      <c r="E135" s="166">
        <v>100</v>
      </c>
      <c r="F135" s="166">
        <v>100</v>
      </c>
      <c r="G135" s="166">
        <v>10000</v>
      </c>
      <c r="H135" s="175">
        <v>10.121399999999998</v>
      </c>
      <c r="I135" s="175">
        <v>9.0635400000000033</v>
      </c>
      <c r="J135" s="175">
        <v>1.0578599999999945</v>
      </c>
      <c r="K135" s="183">
        <v>0.10451716165747769</v>
      </c>
      <c r="L135" s="172"/>
      <c r="M135" s="172"/>
      <c r="N135" s="172"/>
      <c r="O135" s="182"/>
      <c r="P135" s="175">
        <v>7.9355200000000004</v>
      </c>
      <c r="Q135" s="175">
        <v>7.1704199999999974</v>
      </c>
      <c r="R135" s="175">
        <v>0.765100000000003</v>
      </c>
      <c r="S135" s="197">
        <v>9.6409999999999996E-2</v>
      </c>
      <c r="T135" s="174">
        <v>7.08</v>
      </c>
      <c r="U135" s="174">
        <v>6.5814799999999938</v>
      </c>
      <c r="V135" s="174">
        <v>0.49852000000000629</v>
      </c>
      <c r="W135" s="173">
        <v>7.0412429378531968E-2</v>
      </c>
      <c r="X135" s="175">
        <v>25.136919999999996</v>
      </c>
      <c r="Y135" s="175">
        <v>22.815439999999995</v>
      </c>
      <c r="Z135" s="175">
        <v>2.3214800000000011</v>
      </c>
      <c r="AA135" s="176">
        <v>9.2353398904877829E-2</v>
      </c>
    </row>
    <row r="136" spans="1:27">
      <c r="A136" s="187">
        <v>114</v>
      </c>
      <c r="B136" s="178" t="s">
        <v>1358</v>
      </c>
      <c r="C136" s="189" t="s">
        <v>1079</v>
      </c>
      <c r="D136" s="177">
        <v>22</v>
      </c>
      <c r="E136" s="177">
        <v>100</v>
      </c>
      <c r="F136" s="177">
        <v>130</v>
      </c>
      <c r="G136" s="177">
        <v>23150</v>
      </c>
      <c r="H136" s="175">
        <v>13.715999999999996</v>
      </c>
      <c r="I136" s="175">
        <v>11.978951999999998</v>
      </c>
      <c r="J136" s="175">
        <v>1.7370479999999979</v>
      </c>
      <c r="K136" s="183">
        <v>0.12664391951006113</v>
      </c>
      <c r="L136" s="172">
        <v>15.096</v>
      </c>
      <c r="M136" s="172">
        <v>13.585172000000002</v>
      </c>
      <c r="N136" s="172">
        <v>1.5108279999999983</v>
      </c>
      <c r="O136" s="182">
        <v>0.10008134605193417</v>
      </c>
      <c r="P136" s="175">
        <v>10.919999999999998</v>
      </c>
      <c r="Q136" s="175">
        <v>10.053311999999996</v>
      </c>
      <c r="R136" s="175">
        <v>0.86668800000000168</v>
      </c>
      <c r="S136" s="197">
        <v>7.9367032967033138E-2</v>
      </c>
      <c r="T136" s="174">
        <v>9.7800000000000011</v>
      </c>
      <c r="U136" s="174">
        <v>9.1708140000000018</v>
      </c>
      <c r="V136" s="174">
        <v>0.60918599999999934</v>
      </c>
      <c r="W136" s="173">
        <v>6.2288957055214651E-2</v>
      </c>
      <c r="X136" s="175">
        <v>49.512</v>
      </c>
      <c r="Y136" s="175">
        <v>44.788249999999998</v>
      </c>
      <c r="Z136" s="175">
        <v>4.7237500000000026</v>
      </c>
      <c r="AA136" s="176">
        <v>9.5406164162223348E-2</v>
      </c>
    </row>
    <row r="137" spans="1:27">
      <c r="A137" s="218">
        <v>115</v>
      </c>
      <c r="B137" s="178" t="s">
        <v>1358</v>
      </c>
      <c r="C137" s="189" t="s">
        <v>254</v>
      </c>
      <c r="D137" s="166">
        <v>13</v>
      </c>
      <c r="E137" s="166">
        <v>100</v>
      </c>
      <c r="F137" s="166">
        <v>80</v>
      </c>
      <c r="G137" s="166">
        <v>11300</v>
      </c>
      <c r="H137" s="175">
        <v>7.1833800000000032</v>
      </c>
      <c r="I137" s="175">
        <v>6.9543452300000039</v>
      </c>
      <c r="J137" s="175">
        <v>0.22903476999999928</v>
      </c>
      <c r="K137" s="183">
        <v>3.188398358432927E-2</v>
      </c>
      <c r="L137" s="172">
        <v>7.8253000000000004</v>
      </c>
      <c r="M137" s="172">
        <v>7.7628798099999994</v>
      </c>
      <c r="N137" s="172">
        <v>6.2420190000000986E-2</v>
      </c>
      <c r="O137" s="182">
        <v>7.9767152697022455E-3</v>
      </c>
      <c r="P137" s="175">
        <v>5.9165799999999997</v>
      </c>
      <c r="Q137" s="175">
        <v>5.6535304200000063</v>
      </c>
      <c r="R137" s="175">
        <v>0.26304957999999345</v>
      </c>
      <c r="S137" s="197">
        <v>4.4459735184852307E-2</v>
      </c>
      <c r="T137" s="174">
        <v>5.7208199999999998</v>
      </c>
      <c r="U137" s="174">
        <v>5.5038102399999902</v>
      </c>
      <c r="V137" s="174">
        <v>0.2170097600000096</v>
      </c>
      <c r="W137" s="173">
        <v>3.7933331235733621E-2</v>
      </c>
      <c r="X137" s="175">
        <v>26.646080000000001</v>
      </c>
      <c r="Y137" s="175">
        <v>25.874565699999998</v>
      </c>
      <c r="Z137" s="175">
        <v>0.77151430000000332</v>
      </c>
      <c r="AA137" s="176">
        <v>2.8954138845188607E-2</v>
      </c>
    </row>
    <row r="138" spans="1:27">
      <c r="A138" s="187"/>
      <c r="B138" s="732" t="s">
        <v>566</v>
      </c>
      <c r="C138" s="733"/>
      <c r="D138" s="733"/>
      <c r="E138" s="733"/>
      <c r="F138" s="733"/>
      <c r="G138" s="734"/>
      <c r="H138" s="175">
        <v>78.862849999999966</v>
      </c>
      <c r="I138" s="175">
        <v>74.920297230000017</v>
      </c>
      <c r="J138" s="175">
        <v>3.9425527699999492</v>
      </c>
      <c r="K138" s="183">
        <v>4.9992522081055285E-2</v>
      </c>
      <c r="L138" s="172">
        <v>71.026749999999993</v>
      </c>
      <c r="M138" s="172">
        <v>68.387648155299971</v>
      </c>
      <c r="N138" s="172">
        <v>2.6391018447000221</v>
      </c>
      <c r="O138" s="182">
        <v>3.7156449432080484E-2</v>
      </c>
      <c r="P138" s="175">
        <v>66.965199999999996</v>
      </c>
      <c r="Q138" s="175">
        <v>63.382038021400007</v>
      </c>
      <c r="R138" s="175">
        <v>3.5831619785999891</v>
      </c>
      <c r="S138" s="197">
        <v>5.3507821653634866E-2</v>
      </c>
      <c r="T138" s="174">
        <v>62.470570000000009</v>
      </c>
      <c r="U138" s="174">
        <v>59.923804240000003</v>
      </c>
      <c r="V138" s="174">
        <v>2.5467657600000067</v>
      </c>
      <c r="W138" s="173">
        <v>4.0767448736261029E-2</v>
      </c>
      <c r="X138" s="175">
        <v>279.32536999999996</v>
      </c>
      <c r="Y138" s="175">
        <v>266.61378764670002</v>
      </c>
      <c r="Z138" s="175">
        <v>12.711582353299946</v>
      </c>
      <c r="AA138" s="176">
        <v>4.5508155429275714E-2</v>
      </c>
    </row>
    <row r="139" spans="1:27">
      <c r="A139" s="218">
        <v>116</v>
      </c>
      <c r="B139" s="178" t="s">
        <v>257</v>
      </c>
      <c r="C139" s="238" t="s">
        <v>1359</v>
      </c>
      <c r="D139" s="166">
        <v>43.5</v>
      </c>
      <c r="E139" s="166">
        <v>100</v>
      </c>
      <c r="F139" s="166">
        <v>320</v>
      </c>
      <c r="G139" s="166">
        <v>39200</v>
      </c>
      <c r="H139" s="175">
        <v>12.175200000000004</v>
      </c>
      <c r="I139" s="175">
        <v>11.800275999999998</v>
      </c>
      <c r="J139" s="175">
        <v>0.37492400000000536</v>
      </c>
      <c r="K139" s="183">
        <v>3.0794073197976644E-2</v>
      </c>
      <c r="L139" s="172">
        <v>12.4824</v>
      </c>
      <c r="M139" s="172">
        <v>11.944856000000001</v>
      </c>
      <c r="N139" s="172">
        <v>0.53754399999999869</v>
      </c>
      <c r="O139" s="182">
        <v>4.3064154329295543E-2</v>
      </c>
      <c r="P139" s="175">
        <v>4</v>
      </c>
      <c r="Q139" s="175">
        <v>3.6526639999999988</v>
      </c>
      <c r="R139" s="175">
        <v>0.3473360000000012</v>
      </c>
      <c r="S139" s="197">
        <v>8.68340000000003E-2</v>
      </c>
      <c r="T139" s="174">
        <v>8.9906000000000006</v>
      </c>
      <c r="U139" s="174">
        <v>8.9114199999999997</v>
      </c>
      <c r="V139" s="174">
        <v>7.9180000000000916E-2</v>
      </c>
      <c r="W139" s="173">
        <v>8.806976175116334E-3</v>
      </c>
      <c r="X139" s="175">
        <v>37.648200000000003</v>
      </c>
      <c r="Y139" s="175">
        <v>36.309215999999992</v>
      </c>
      <c r="Z139" s="175">
        <v>1.3389840000000106</v>
      </c>
      <c r="AA139" s="176">
        <v>3.5565684415191444E-2</v>
      </c>
    </row>
    <row r="140" spans="1:27">
      <c r="A140" s="218">
        <v>117</v>
      </c>
      <c r="B140" s="178" t="s">
        <v>257</v>
      </c>
      <c r="C140" s="198" t="s">
        <v>1360</v>
      </c>
      <c r="D140" s="166">
        <v>25</v>
      </c>
      <c r="E140" s="166">
        <v>148</v>
      </c>
      <c r="F140" s="166">
        <v>280</v>
      </c>
      <c r="G140" s="166">
        <v>44200</v>
      </c>
      <c r="H140" s="175">
        <v>11.457599999999994</v>
      </c>
      <c r="I140" s="175">
        <v>10.609147856999995</v>
      </c>
      <c r="J140" s="175">
        <v>0.84845214299999938</v>
      </c>
      <c r="K140" s="183">
        <v>7.4051471774193536E-2</v>
      </c>
      <c r="L140" s="172">
        <v>12.0084</v>
      </c>
      <c r="M140" s="172">
        <v>11.066069729999999</v>
      </c>
      <c r="N140" s="172">
        <v>0.94233027000000114</v>
      </c>
      <c r="O140" s="182">
        <v>7.847259168582002E-2</v>
      </c>
      <c r="P140" s="175">
        <v>8.9075999999999986</v>
      </c>
      <c r="Q140" s="175">
        <v>8.1458022470000024</v>
      </c>
      <c r="R140" s="175">
        <v>0.76179775299999619</v>
      </c>
      <c r="S140" s="197">
        <v>8.5522222933225145E-2</v>
      </c>
      <c r="T140" s="174">
        <v>8.0196000000000005</v>
      </c>
      <c r="U140" s="174">
        <v>7.4851409999999987</v>
      </c>
      <c r="V140" s="174">
        <v>0.53445900000000179</v>
      </c>
      <c r="W140" s="173">
        <v>6.6644096962442237E-2</v>
      </c>
      <c r="X140" s="175">
        <v>40.393199999999993</v>
      </c>
      <c r="Y140" s="175">
        <v>37.306160833999996</v>
      </c>
      <c r="Z140" s="175">
        <v>3.0870391659999967</v>
      </c>
      <c r="AA140" s="176">
        <v>7.6424724111979175E-2</v>
      </c>
    </row>
    <row r="141" spans="1:27">
      <c r="A141" s="218"/>
      <c r="B141" s="732" t="s">
        <v>561</v>
      </c>
      <c r="C141" s="733"/>
      <c r="D141" s="733"/>
      <c r="E141" s="733"/>
      <c r="F141" s="733"/>
      <c r="G141" s="734"/>
      <c r="H141" s="175">
        <v>23.632799999999996</v>
      </c>
      <c r="I141" s="175">
        <v>22.409423856999993</v>
      </c>
      <c r="J141" s="175">
        <v>1.223376143000003</v>
      </c>
      <c r="K141" s="183">
        <v>5.1766026158559422E-2</v>
      </c>
      <c r="L141" s="172">
        <v>24.4908</v>
      </c>
      <c r="M141" s="172">
        <v>23.01092573</v>
      </c>
      <c r="N141" s="172">
        <v>1.4798742699999998</v>
      </c>
      <c r="O141" s="182">
        <v>6.0425721903735276E-2</v>
      </c>
      <c r="P141" s="175">
        <v>12.907599999999999</v>
      </c>
      <c r="Q141" s="175">
        <v>11.798466247</v>
      </c>
      <c r="R141" s="175">
        <v>1.1091337529999983</v>
      </c>
      <c r="S141" s="197">
        <v>8.5928736015990451E-2</v>
      </c>
      <c r="T141" s="174">
        <v>17.010200000000001</v>
      </c>
      <c r="U141" s="174">
        <v>16.396560999999998</v>
      </c>
      <c r="V141" s="174">
        <v>0.61363900000000271</v>
      </c>
      <c r="W141" s="173">
        <v>3.60747669045633E-2</v>
      </c>
      <c r="X141" s="175">
        <v>78.041399999999996</v>
      </c>
      <c r="Y141" s="175">
        <v>73.615376833999989</v>
      </c>
      <c r="Z141" s="175">
        <v>4.4260231660000073</v>
      </c>
      <c r="AA141" s="176">
        <v>5.6713784811651347E-2</v>
      </c>
    </row>
    <row r="142" spans="1:27">
      <c r="A142" s="218">
        <v>118</v>
      </c>
      <c r="B142" s="211" t="s">
        <v>247</v>
      </c>
      <c r="C142" s="200" t="s">
        <v>1361</v>
      </c>
      <c r="D142" s="166">
        <v>22</v>
      </c>
      <c r="E142" s="166">
        <v>100</v>
      </c>
      <c r="F142" s="166">
        <v>180</v>
      </c>
      <c r="G142" s="166">
        <v>15000</v>
      </c>
      <c r="H142" s="175">
        <v>16.073640000000001</v>
      </c>
      <c r="I142" s="169">
        <v>15.737000000000002</v>
      </c>
      <c r="J142" s="169">
        <v>0.33663999999999916</v>
      </c>
      <c r="K142" s="239">
        <v>2.0943607048558955E-2</v>
      </c>
      <c r="L142" s="172">
        <v>15.3902</v>
      </c>
      <c r="M142" s="172">
        <v>15.045999999999999</v>
      </c>
      <c r="N142" s="172">
        <v>0.34420000000000073</v>
      </c>
      <c r="O142" s="182">
        <v>2.2364881547998122E-2</v>
      </c>
      <c r="P142" s="175">
        <v>11.788320000000001</v>
      </c>
      <c r="Q142" s="169">
        <v>11.682</v>
      </c>
      <c r="R142" s="169">
        <v>0.10632000000000019</v>
      </c>
      <c r="S142" s="182">
        <v>9.0190968687650312E-3</v>
      </c>
      <c r="T142" s="174">
        <v>11.393640000000001</v>
      </c>
      <c r="U142" s="174">
        <v>11.1812</v>
      </c>
      <c r="V142" s="174">
        <v>0.21244000000000085</v>
      </c>
      <c r="W142" s="173">
        <v>1.8645489940001689E-2</v>
      </c>
      <c r="X142" s="175">
        <v>54.645800000000008</v>
      </c>
      <c r="Y142" s="175">
        <v>53.646200000000007</v>
      </c>
      <c r="Z142" s="175">
        <v>0.99960000000000093</v>
      </c>
      <c r="AA142" s="176">
        <v>1.8292348176804089E-2</v>
      </c>
    </row>
    <row r="143" spans="1:27">
      <c r="A143" s="218">
        <v>119</v>
      </c>
      <c r="B143" s="211" t="s">
        <v>247</v>
      </c>
      <c r="C143" s="200" t="s">
        <v>320</v>
      </c>
      <c r="D143" s="166">
        <v>5</v>
      </c>
      <c r="E143" s="166">
        <v>80</v>
      </c>
      <c r="F143" s="166">
        <v>240</v>
      </c>
      <c r="G143" s="166">
        <v>23650</v>
      </c>
      <c r="H143" s="175">
        <v>12.971999999999998</v>
      </c>
      <c r="I143" s="169">
        <v>12.579739999999994</v>
      </c>
      <c r="J143" s="174">
        <v>0.39226000000000383</v>
      </c>
      <c r="K143" s="239">
        <v>3.0238976256552873E-2</v>
      </c>
      <c r="L143" s="172">
        <v>11.79</v>
      </c>
      <c r="M143" s="172">
        <v>11.798719999999999</v>
      </c>
      <c r="N143" s="172">
        <v>-8.7200000000002831E-3</v>
      </c>
      <c r="O143" s="182">
        <v>-7.396098388465041E-4</v>
      </c>
      <c r="P143" s="175">
        <v>9.4488000000000003</v>
      </c>
      <c r="Q143" s="169">
        <v>9.5640000000000001</v>
      </c>
      <c r="R143" s="174">
        <v>-0.11519999999999975</v>
      </c>
      <c r="S143" s="182">
        <v>-1.2192024384048742E-2</v>
      </c>
      <c r="T143" s="174">
        <v>8.92</v>
      </c>
      <c r="U143" s="174">
        <v>8.9527999999999999</v>
      </c>
      <c r="V143" s="174">
        <v>-3.279999999999994E-2</v>
      </c>
      <c r="W143" s="173">
        <v>-3.6771300448430427E-3</v>
      </c>
      <c r="X143" s="175">
        <v>43.130800000000001</v>
      </c>
      <c r="Y143" s="175">
        <v>42.895259999999993</v>
      </c>
      <c r="Z143" s="175">
        <v>0.23554000000000741</v>
      </c>
      <c r="AA143" s="176">
        <v>5.4610626280988854E-3</v>
      </c>
    </row>
    <row r="144" spans="1:27">
      <c r="A144" s="218">
        <v>120</v>
      </c>
      <c r="B144" s="211" t="s">
        <v>247</v>
      </c>
      <c r="C144" s="200" t="s">
        <v>321</v>
      </c>
      <c r="D144" s="166" t="s">
        <v>404</v>
      </c>
      <c r="E144" s="166" t="s">
        <v>404</v>
      </c>
      <c r="F144" s="166" t="s">
        <v>404</v>
      </c>
      <c r="G144" s="166" t="s">
        <v>404</v>
      </c>
      <c r="H144" s="175"/>
      <c r="I144" s="169"/>
      <c r="J144" s="174"/>
      <c r="K144" s="239"/>
      <c r="L144" s="172"/>
      <c r="M144" s="172"/>
      <c r="N144" s="172"/>
      <c r="O144" s="182"/>
      <c r="P144" s="175">
        <v>8.9960000000000004</v>
      </c>
      <c r="Q144" s="169">
        <v>8.6579999999999995</v>
      </c>
      <c r="R144" s="174">
        <v>0.33800000000000097</v>
      </c>
      <c r="S144" s="182">
        <v>3.7572254335260222E-2</v>
      </c>
      <c r="T144" s="174">
        <v>11.7</v>
      </c>
      <c r="U144" s="174">
        <v>11.538</v>
      </c>
      <c r="V144" s="174">
        <v>0.16199999999999903</v>
      </c>
      <c r="W144" s="173">
        <v>1.3846153846153765E-2</v>
      </c>
      <c r="X144" s="175">
        <v>20.695999999999998</v>
      </c>
      <c r="Y144" s="175">
        <v>20.195999999999998</v>
      </c>
      <c r="Z144" s="175">
        <v>0.5</v>
      </c>
      <c r="AA144" s="176">
        <v>2.4159257827599537E-2</v>
      </c>
    </row>
    <row r="145" spans="1:27">
      <c r="A145" s="218">
        <v>121</v>
      </c>
      <c r="B145" s="211" t="s">
        <v>247</v>
      </c>
      <c r="C145" s="189" t="s">
        <v>258</v>
      </c>
      <c r="D145" s="166" t="s">
        <v>404</v>
      </c>
      <c r="E145" s="166" t="s">
        <v>404</v>
      </c>
      <c r="F145" s="166" t="s">
        <v>404</v>
      </c>
      <c r="G145" s="166" t="s">
        <v>404</v>
      </c>
      <c r="H145" s="175"/>
      <c r="I145" s="169"/>
      <c r="J145" s="174"/>
      <c r="K145" s="239"/>
      <c r="L145" s="172"/>
      <c r="M145" s="172"/>
      <c r="N145" s="172"/>
      <c r="O145" s="182"/>
      <c r="P145" s="175">
        <v>3.8325</v>
      </c>
      <c r="Q145" s="169">
        <v>3.6865000000000001</v>
      </c>
      <c r="R145" s="174">
        <v>0.14599999999999991</v>
      </c>
      <c r="S145" s="182">
        <v>3.8095238095238071E-2</v>
      </c>
      <c r="T145" s="174">
        <v>5.1755000000000004</v>
      </c>
      <c r="U145" s="174">
        <v>4.8500000000000005</v>
      </c>
      <c r="V145" s="174">
        <v>0.3254999999999999</v>
      </c>
      <c r="W145" s="173">
        <v>6.2892474157086251E-2</v>
      </c>
      <c r="X145" s="175">
        <v>9.0080000000000009</v>
      </c>
      <c r="Y145" s="175">
        <v>8.5365000000000002</v>
      </c>
      <c r="Z145" s="175">
        <v>0.4715000000000007</v>
      </c>
      <c r="AA145" s="176">
        <v>5.2342362344582664E-2</v>
      </c>
    </row>
    <row r="146" spans="1:27">
      <c r="A146" s="218"/>
      <c r="B146" s="750" t="s">
        <v>549</v>
      </c>
      <c r="C146" s="751"/>
      <c r="D146" s="751"/>
      <c r="E146" s="751"/>
      <c r="F146" s="751"/>
      <c r="G146" s="752"/>
      <c r="H146" s="172">
        <v>29.045639999999999</v>
      </c>
      <c r="I146" s="172">
        <v>28.316739999999996</v>
      </c>
      <c r="J146" s="172">
        <v>0.72890000000000299</v>
      </c>
      <c r="K146" s="239">
        <v>2.5094988438884563E-2</v>
      </c>
      <c r="L146" s="172">
        <v>27.180199999999999</v>
      </c>
      <c r="M146" s="172">
        <v>26.844719999999999</v>
      </c>
      <c r="N146" s="172">
        <v>0.33548000000000044</v>
      </c>
      <c r="O146" s="182">
        <v>1.2342808367856029E-2</v>
      </c>
      <c r="P146" s="172">
        <v>34.065620000000003</v>
      </c>
      <c r="Q146" s="172">
        <v>33.590500000000006</v>
      </c>
      <c r="R146" s="172">
        <v>0.47511999999999688</v>
      </c>
      <c r="S146" s="182">
        <v>1.3947199551923518E-2</v>
      </c>
      <c r="T146" s="174">
        <v>37.189139999999995</v>
      </c>
      <c r="U146" s="174">
        <v>36.521999999999998</v>
      </c>
      <c r="V146" s="174">
        <v>0.66713999999999629</v>
      </c>
      <c r="W146" s="173">
        <v>1.7939108029924766E-2</v>
      </c>
      <c r="X146" s="175">
        <v>127.4806</v>
      </c>
      <c r="Y146" s="175">
        <v>125.27395999999999</v>
      </c>
      <c r="Z146" s="175">
        <v>2.2066400000000073</v>
      </c>
      <c r="AA146" s="176">
        <v>1.7309614168744165E-2</v>
      </c>
    </row>
    <row r="147" spans="1:27">
      <c r="A147" s="218">
        <v>122</v>
      </c>
      <c r="B147" s="198" t="s">
        <v>244</v>
      </c>
      <c r="C147" s="198" t="s">
        <v>245</v>
      </c>
      <c r="D147" s="177">
        <v>1.2</v>
      </c>
      <c r="E147" s="177">
        <v>100</v>
      </c>
      <c r="F147" s="177">
        <v>185</v>
      </c>
      <c r="G147" s="177">
        <v>21000</v>
      </c>
      <c r="H147" s="169">
        <v>17.754000000000001</v>
      </c>
      <c r="I147" s="169">
        <v>17.610949999999985</v>
      </c>
      <c r="J147" s="174">
        <v>0.14305000000001655</v>
      </c>
      <c r="K147" s="239">
        <v>8.0573391911691189E-3</v>
      </c>
      <c r="L147" s="172">
        <v>12.744900000000001</v>
      </c>
      <c r="M147" s="172">
        <v>12.706530000000029</v>
      </c>
      <c r="N147" s="172">
        <v>3.8369999999972038E-2</v>
      </c>
      <c r="O147" s="182">
        <v>3.010616011108132E-3</v>
      </c>
      <c r="P147" s="169">
        <v>15.1822</v>
      </c>
      <c r="Q147" s="169">
        <v>15.041690000000035</v>
      </c>
      <c r="R147" s="174">
        <v>0.14050999999996527</v>
      </c>
      <c r="S147" s="182">
        <v>9.2549169422063513E-3</v>
      </c>
      <c r="T147" s="174">
        <v>14.254899999999999</v>
      </c>
      <c r="U147" s="174">
        <v>13.579150000000016</v>
      </c>
      <c r="V147" s="174">
        <v>0.67574999999998298</v>
      </c>
      <c r="W147" s="173">
        <v>4.7404752050171028E-2</v>
      </c>
      <c r="X147" s="175">
        <v>59.936</v>
      </c>
      <c r="Y147" s="175">
        <v>58.938320000000061</v>
      </c>
      <c r="Z147" s="175">
        <v>0.99767999999993862</v>
      </c>
      <c r="AA147" s="176">
        <v>1.6645755472502979E-2</v>
      </c>
    </row>
    <row r="148" spans="1:27">
      <c r="A148" s="218">
        <v>123</v>
      </c>
      <c r="B148" s="198" t="s">
        <v>244</v>
      </c>
      <c r="C148" s="198" t="s">
        <v>1361</v>
      </c>
      <c r="D148" s="177">
        <v>32</v>
      </c>
      <c r="E148" s="177">
        <v>100</v>
      </c>
      <c r="F148" s="177">
        <v>380</v>
      </c>
      <c r="G148" s="177">
        <v>36300</v>
      </c>
      <c r="H148" s="169">
        <v>29.117000000000001</v>
      </c>
      <c r="I148" s="169">
        <v>26.737573534999992</v>
      </c>
      <c r="J148" s="174">
        <v>2.3794264650000088</v>
      </c>
      <c r="K148" s="239">
        <v>8.1719492564481536E-2</v>
      </c>
      <c r="L148" s="172">
        <v>18.72</v>
      </c>
      <c r="M148" s="172">
        <v>17.560921759999996</v>
      </c>
      <c r="N148" s="172">
        <v>1.159078240000003</v>
      </c>
      <c r="O148" s="182">
        <v>6.1916572649572815E-2</v>
      </c>
      <c r="P148" s="169">
        <v>17.035899999999998</v>
      </c>
      <c r="Q148" s="169">
        <v>15.779083624999993</v>
      </c>
      <c r="R148" s="174">
        <v>1.256816375000005</v>
      </c>
      <c r="S148" s="182">
        <v>7.3774580444825641E-2</v>
      </c>
      <c r="T148" s="174">
        <v>16.728000000000002</v>
      </c>
      <c r="U148" s="174">
        <v>16.463571844000011</v>
      </c>
      <c r="V148" s="174">
        <v>0.26442815599999037</v>
      </c>
      <c r="W148" s="173">
        <v>1.5807517694882253E-2</v>
      </c>
      <c r="X148" s="175">
        <v>81.600899999999996</v>
      </c>
      <c r="Y148" s="175">
        <v>76.541150763999994</v>
      </c>
      <c r="Z148" s="175">
        <v>5.0597492360000018</v>
      </c>
      <c r="AA148" s="176">
        <v>6.2006046943109724E-2</v>
      </c>
    </row>
    <row r="149" spans="1:27">
      <c r="A149" s="218">
        <v>124</v>
      </c>
      <c r="B149" s="198" t="s">
        <v>244</v>
      </c>
      <c r="C149" s="198" t="s">
        <v>317</v>
      </c>
      <c r="D149" s="177">
        <v>10</v>
      </c>
      <c r="E149" s="177">
        <v>100</v>
      </c>
      <c r="F149" s="177">
        <v>30</v>
      </c>
      <c r="G149" s="177">
        <v>4880</v>
      </c>
      <c r="H149" s="169">
        <v>8.6400000000000005E-2</v>
      </c>
      <c r="I149" s="169">
        <v>8.5289999999997826E-2</v>
      </c>
      <c r="J149" s="174">
        <v>1.1100000000021787E-3</v>
      </c>
      <c r="K149" s="239">
        <v>1.2847222222247438E-2</v>
      </c>
      <c r="L149" s="172">
        <v>0.33760000000000001</v>
      </c>
      <c r="M149" s="172">
        <v>0.3309000000000013</v>
      </c>
      <c r="N149" s="172">
        <v>6.699999999998707E-3</v>
      </c>
      <c r="O149" s="182">
        <v>1.9845971563977213E-2</v>
      </c>
      <c r="P149" s="169">
        <v>0.7581</v>
      </c>
      <c r="Q149" s="169">
        <v>0.69227999999999512</v>
      </c>
      <c r="R149" s="174">
        <v>6.5820000000004875E-2</v>
      </c>
      <c r="S149" s="182">
        <v>8.6822318955289371E-2</v>
      </c>
      <c r="T149" s="174">
        <v>0.9605999999999999</v>
      </c>
      <c r="U149" s="174">
        <v>1.0042200000000032</v>
      </c>
      <c r="V149" s="174">
        <v>-4.3620000000003323E-2</v>
      </c>
      <c r="W149" s="173">
        <v>-4.5409119300440691E-2</v>
      </c>
      <c r="X149" s="175">
        <v>2.1427</v>
      </c>
      <c r="Y149" s="175">
        <v>2.1126899999999975</v>
      </c>
      <c r="Z149" s="175">
        <v>3.0010000000002535E-2</v>
      </c>
      <c r="AA149" s="176">
        <v>1.4005693750876246E-2</v>
      </c>
    </row>
    <row r="150" spans="1:27">
      <c r="A150" s="218">
        <v>125</v>
      </c>
      <c r="B150" s="240" t="s">
        <v>1362</v>
      </c>
      <c r="C150" s="200" t="s">
        <v>1362</v>
      </c>
      <c r="D150" s="177" t="s">
        <v>404</v>
      </c>
      <c r="E150" s="177" t="s">
        <v>404</v>
      </c>
      <c r="F150" s="177" t="s">
        <v>404</v>
      </c>
      <c r="G150" s="177" t="s">
        <v>404</v>
      </c>
      <c r="H150" s="169"/>
      <c r="I150" s="169"/>
      <c r="J150" s="174"/>
      <c r="K150" s="239"/>
      <c r="L150" s="172"/>
      <c r="M150" s="172"/>
      <c r="N150" s="172"/>
      <c r="O150" s="182"/>
      <c r="P150" s="169">
        <v>5.8844000000000003</v>
      </c>
      <c r="Q150" s="169">
        <v>5.9532600000000047</v>
      </c>
      <c r="R150" s="174">
        <v>-6.8860000000004362E-2</v>
      </c>
      <c r="S150" s="182">
        <v>-1.1702127659575208E-2</v>
      </c>
      <c r="T150" s="174">
        <v>5.8410000000000002</v>
      </c>
      <c r="U150" s="174">
        <v>5.6720399999999991</v>
      </c>
      <c r="V150" s="174">
        <v>0.16896000000000111</v>
      </c>
      <c r="W150" s="173">
        <v>2.8930000000000001E-2</v>
      </c>
      <c r="X150" s="175">
        <v>11.7254</v>
      </c>
      <c r="Y150" s="175">
        <v>11.625300000000003</v>
      </c>
      <c r="Z150" s="175">
        <v>0.10009999999999764</v>
      </c>
      <c r="AA150" s="176">
        <v>8.5370221911403987E-3</v>
      </c>
    </row>
    <row r="151" spans="1:27">
      <c r="A151" s="218"/>
      <c r="B151" s="750" t="s">
        <v>556</v>
      </c>
      <c r="C151" s="751"/>
      <c r="D151" s="751"/>
      <c r="E151" s="751"/>
      <c r="F151" s="751"/>
      <c r="G151" s="752"/>
      <c r="H151" s="172">
        <v>46.9574</v>
      </c>
      <c r="I151" s="172">
        <v>44.433813534999977</v>
      </c>
      <c r="J151" s="172">
        <v>2.5235864650000224</v>
      </c>
      <c r="K151" s="239">
        <v>5.3742039912772481E-2</v>
      </c>
      <c r="L151" s="172">
        <v>31.802499999999998</v>
      </c>
      <c r="M151" s="172">
        <v>30.598351760000025</v>
      </c>
      <c r="N151" s="172">
        <v>1.2041482399999737</v>
      </c>
      <c r="O151" s="182">
        <v>3.7863320179230366E-2</v>
      </c>
      <c r="P151" s="172">
        <v>38.860599999999998</v>
      </c>
      <c r="Q151" s="172">
        <v>37.466313625000033</v>
      </c>
      <c r="R151" s="172">
        <v>1.3942863749999646</v>
      </c>
      <c r="S151" s="182">
        <v>3.5879177753301919E-2</v>
      </c>
      <c r="T151" s="174">
        <v>37.784500000000001</v>
      </c>
      <c r="U151" s="174">
        <v>36.718981844000027</v>
      </c>
      <c r="V151" s="174">
        <v>1.0655181559999747</v>
      </c>
      <c r="W151" s="173">
        <v>2.819987444586999E-2</v>
      </c>
      <c r="X151" s="175">
        <v>155.405</v>
      </c>
      <c r="Y151" s="175">
        <v>149.21746076400007</v>
      </c>
      <c r="Z151" s="175">
        <v>6.1875392359999353</v>
      </c>
      <c r="AA151" s="176">
        <v>3.9820000000000001E-2</v>
      </c>
    </row>
    <row r="152" spans="1:27">
      <c r="A152" s="753" t="s">
        <v>1067</v>
      </c>
      <c r="B152" s="753"/>
      <c r="C152" s="753"/>
      <c r="D152" s="753"/>
      <c r="E152" s="753"/>
      <c r="F152" s="753"/>
      <c r="G152" s="753"/>
      <c r="H152" s="203">
        <v>178.49868999999995</v>
      </c>
      <c r="I152" s="170">
        <v>170.08027462199999</v>
      </c>
      <c r="J152" s="170">
        <v>8.4184153779999633</v>
      </c>
      <c r="K152" s="241">
        <v>4.7162337034518102E-2</v>
      </c>
      <c r="L152" s="221">
        <v>154.50024999999999</v>
      </c>
      <c r="M152" s="172">
        <v>148.84164564529999</v>
      </c>
      <c r="N152" s="172">
        <v>5.6586043547000031</v>
      </c>
      <c r="O152" s="182">
        <v>3.6625211640110636E-2</v>
      </c>
      <c r="P152" s="170">
        <v>152.79901999999998</v>
      </c>
      <c r="Q152" s="170">
        <v>146.23731789340005</v>
      </c>
      <c r="R152" s="170">
        <v>6.5617021065999381</v>
      </c>
      <c r="S152" s="196">
        <v>4.2943352035896165E-2</v>
      </c>
      <c r="T152" s="174">
        <v>154.45441</v>
      </c>
      <c r="U152" s="174">
        <v>149.56134708400003</v>
      </c>
      <c r="V152" s="174">
        <v>4.8930629159999626</v>
      </c>
      <c r="W152" s="173">
        <v>3.1679658198169688E-2</v>
      </c>
      <c r="X152" s="175">
        <v>640.25236999999993</v>
      </c>
      <c r="Y152" s="175">
        <v>614.72058524470003</v>
      </c>
      <c r="Z152" s="205">
        <v>25.531784755299896</v>
      </c>
      <c r="AA152" s="176">
        <v>3.9800000000000002E-2</v>
      </c>
    </row>
    <row r="153" spans="1:27">
      <c r="A153" s="754"/>
      <c r="B153" s="755"/>
      <c r="C153" s="755"/>
      <c r="D153" s="755"/>
      <c r="E153" s="755"/>
      <c r="F153" s="755"/>
      <c r="G153" s="755"/>
      <c r="H153" s="755"/>
      <c r="I153" s="755"/>
      <c r="J153" s="755"/>
      <c r="K153" s="755"/>
      <c r="L153" s="755"/>
      <c r="M153" s="755"/>
      <c r="N153" s="755"/>
      <c r="O153" s="755"/>
      <c r="P153" s="755"/>
      <c r="Q153" s="755"/>
      <c r="R153" s="755"/>
      <c r="S153" s="755"/>
      <c r="T153" s="755"/>
      <c r="U153" s="755"/>
      <c r="V153" s="755"/>
      <c r="W153" s="755"/>
      <c r="X153" s="755"/>
      <c r="Y153" s="755"/>
      <c r="Z153" s="755"/>
      <c r="AA153" s="756"/>
    </row>
    <row r="154" spans="1:27">
      <c r="A154" s="732" t="s">
        <v>950</v>
      </c>
      <c r="B154" s="733"/>
      <c r="C154" s="733"/>
      <c r="D154" s="733"/>
      <c r="E154" s="733"/>
      <c r="F154" s="733"/>
      <c r="G154" s="734"/>
      <c r="H154" s="236">
        <v>965.10280000000012</v>
      </c>
      <c r="I154" s="191">
        <v>928.16512778962522</v>
      </c>
      <c r="J154" s="236">
        <v>36.937672210374899</v>
      </c>
      <c r="K154" s="242">
        <v>3.8273303331391118E-2</v>
      </c>
      <c r="L154" s="243">
        <v>1155.62383</v>
      </c>
      <c r="M154" s="244">
        <v>1108.8036224242999</v>
      </c>
      <c r="N154" s="244">
        <v>46.820207575700124</v>
      </c>
      <c r="O154" s="192">
        <v>4.052E-2</v>
      </c>
      <c r="P154" s="245">
        <v>1053.8357699999999</v>
      </c>
      <c r="Q154" s="245">
        <v>1010.8936614414604</v>
      </c>
      <c r="R154" s="245">
        <f>P154-Q154</f>
        <v>42.94210855853953</v>
      </c>
      <c r="S154" s="192">
        <v>4.0748387728895871E-2</v>
      </c>
      <c r="T154" s="245">
        <v>1037.71542</v>
      </c>
      <c r="U154" s="245">
        <v>998.20761668606042</v>
      </c>
      <c r="V154" s="245">
        <v>39.507803313939576</v>
      </c>
      <c r="W154" s="192">
        <v>3.807E-2</v>
      </c>
      <c r="X154" s="205">
        <f>X40+X73+X95+X107+X152</f>
        <v>3566.95802</v>
      </c>
      <c r="Y154" s="205">
        <f t="shared" ref="Y154:Z154" si="8">Y40+Y73+Y95+Y107+Y152</f>
        <v>3426.2432182233256</v>
      </c>
      <c r="Z154" s="205">
        <f t="shared" si="8"/>
        <v>140.71480177667445</v>
      </c>
      <c r="AA154" s="176">
        <f>Z154/X154</f>
        <v>3.9449525614735005E-2</v>
      </c>
    </row>
  </sheetData>
  <mergeCells count="264">
    <mergeCell ref="B25:G25"/>
    <mergeCell ref="A2:AA2"/>
    <mergeCell ref="B8:G8"/>
    <mergeCell ref="I74:I75"/>
    <mergeCell ref="J74:J75"/>
    <mergeCell ref="K74:K75"/>
    <mergeCell ref="P74:P75"/>
    <mergeCell ref="Q74:Q75"/>
    <mergeCell ref="R74:R75"/>
    <mergeCell ref="S74:S75"/>
    <mergeCell ref="T74:T75"/>
    <mergeCell ref="U74:U75"/>
    <mergeCell ref="V74:V75"/>
    <mergeCell ref="W74:W75"/>
    <mergeCell ref="X74:X75"/>
    <mergeCell ref="Y74:Y75"/>
    <mergeCell ref="Z74:Z75"/>
    <mergeCell ref="AA74:AA75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X96:X97"/>
    <mergeCell ref="Y96:Y97"/>
    <mergeCell ref="W17:W19"/>
    <mergeCell ref="X17:X19"/>
    <mergeCell ref="Y17:Y19"/>
    <mergeCell ref="S47:S50"/>
    <mergeCell ref="T47:T50"/>
    <mergeCell ref="U47:U50"/>
    <mergeCell ref="V47:V50"/>
    <mergeCell ref="W47:W50"/>
    <mergeCell ref="X47:X50"/>
    <mergeCell ref="Y47:Y50"/>
    <mergeCell ref="W80:W81"/>
    <mergeCell ref="X80:X81"/>
    <mergeCell ref="Y80:Y81"/>
    <mergeCell ref="O96:O97"/>
    <mergeCell ref="P96:P97"/>
    <mergeCell ref="B55:G55"/>
    <mergeCell ref="B58:G58"/>
    <mergeCell ref="B60:G60"/>
    <mergeCell ref="H74:H75"/>
    <mergeCell ref="B76:G76"/>
    <mergeCell ref="H80:H81"/>
    <mergeCell ref="U122:U124"/>
    <mergeCell ref="V122:V124"/>
    <mergeCell ref="W122:W124"/>
    <mergeCell ref="B72:G72"/>
    <mergeCell ref="A73:G73"/>
    <mergeCell ref="L64:L71"/>
    <mergeCell ref="M64:M71"/>
    <mergeCell ref="N64:N71"/>
    <mergeCell ref="O64:O71"/>
    <mergeCell ref="P64:P71"/>
    <mergeCell ref="Q64:Q71"/>
    <mergeCell ref="R64:R71"/>
    <mergeCell ref="S64:S71"/>
    <mergeCell ref="T64:T71"/>
    <mergeCell ref="U80:U81"/>
    <mergeCell ref="V80:V81"/>
    <mergeCell ref="M96:M97"/>
    <mergeCell ref="N96:N97"/>
    <mergeCell ref="B107:G107"/>
    <mergeCell ref="H108:H109"/>
    <mergeCell ref="I108:I109"/>
    <mergeCell ref="Z96:Z97"/>
    <mergeCell ref="AA96:AA97"/>
    <mergeCell ref="X108:X109"/>
    <mergeCell ref="Y108:Y109"/>
    <mergeCell ref="Z108:Z109"/>
    <mergeCell ref="AA108:AA109"/>
    <mergeCell ref="Q96:Q97"/>
    <mergeCell ref="R96:R97"/>
    <mergeCell ref="S96:S97"/>
    <mergeCell ref="T96:T97"/>
    <mergeCell ref="U96:U97"/>
    <mergeCell ref="V96:V97"/>
    <mergeCell ref="W96:W97"/>
    <mergeCell ref="Q108:Q109"/>
    <mergeCell ref="R108:R109"/>
    <mergeCell ref="S108:S109"/>
    <mergeCell ref="T108:T109"/>
    <mergeCell ref="U108:U109"/>
    <mergeCell ref="V108:V109"/>
    <mergeCell ref="W108:W109"/>
    <mergeCell ref="H96:H97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AA12:AA13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Z17:Z19"/>
    <mergeCell ref="AA17:AA19"/>
    <mergeCell ref="L20:L21"/>
    <mergeCell ref="M20:M21"/>
    <mergeCell ref="N20:N21"/>
    <mergeCell ref="O20:O21"/>
    <mergeCell ref="P20:P21"/>
    <mergeCell ref="Q20:Q21"/>
    <mergeCell ref="R20:R21"/>
    <mergeCell ref="S20:S21"/>
    <mergeCell ref="T20:T21"/>
    <mergeCell ref="U20:U21"/>
    <mergeCell ref="V20:V21"/>
    <mergeCell ref="W20:W21"/>
    <mergeCell ref="X20:X21"/>
    <mergeCell ref="Y20:Y21"/>
    <mergeCell ref="Z20:Z21"/>
    <mergeCell ref="AA20:AA21"/>
    <mergeCell ref="Q17:Q19"/>
    <mergeCell ref="R17:R19"/>
    <mergeCell ref="S17:S19"/>
    <mergeCell ref="T17:T19"/>
    <mergeCell ref="U17:U19"/>
    <mergeCell ref="V17:V19"/>
    <mergeCell ref="B32:G32"/>
    <mergeCell ref="H33:H37"/>
    <mergeCell ref="I33:I37"/>
    <mergeCell ref="J33:J37"/>
    <mergeCell ref="K33:K37"/>
    <mergeCell ref="L33:L37"/>
    <mergeCell ref="M33:M37"/>
    <mergeCell ref="N33:N37"/>
    <mergeCell ref="O33:O37"/>
    <mergeCell ref="B39:G39"/>
    <mergeCell ref="A40:G40"/>
    <mergeCell ref="L47:L50"/>
    <mergeCell ref="M47:M50"/>
    <mergeCell ref="N47:N50"/>
    <mergeCell ref="O47:O50"/>
    <mergeCell ref="P47:P50"/>
    <mergeCell ref="Q47:Q50"/>
    <mergeCell ref="R47:R50"/>
    <mergeCell ref="Z47:Z50"/>
    <mergeCell ref="AA47:AA50"/>
    <mergeCell ref="U64:U71"/>
    <mergeCell ref="V64:V71"/>
    <mergeCell ref="W64:W71"/>
    <mergeCell ref="X64:X71"/>
    <mergeCell ref="Y64:Y71"/>
    <mergeCell ref="Z64:Z71"/>
    <mergeCell ref="AA64:AA71"/>
    <mergeCell ref="AA82:AA83"/>
    <mergeCell ref="R80:R81"/>
    <mergeCell ref="S80:S81"/>
    <mergeCell ref="T80:T81"/>
    <mergeCell ref="Z80:Z81"/>
    <mergeCell ref="I80:I81"/>
    <mergeCell ref="J80:J81"/>
    <mergeCell ref="K80:K81"/>
    <mergeCell ref="L80:L81"/>
    <mergeCell ref="M80:M81"/>
    <mergeCell ref="N80:N81"/>
    <mergeCell ref="O80:O81"/>
    <mergeCell ref="P80:P81"/>
    <mergeCell ref="Q80:Q81"/>
    <mergeCell ref="I96:I97"/>
    <mergeCell ref="J96:J97"/>
    <mergeCell ref="K96:K97"/>
    <mergeCell ref="L96:L97"/>
    <mergeCell ref="AA80:AA81"/>
    <mergeCell ref="H82:H83"/>
    <mergeCell ref="I82:I83"/>
    <mergeCell ref="J82:J83"/>
    <mergeCell ref="K82:K83"/>
    <mergeCell ref="L82:L83"/>
    <mergeCell ref="M82:M83"/>
    <mergeCell ref="N82:N83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Y82:Y83"/>
    <mergeCell ref="Z82:Z83"/>
    <mergeCell ref="B141:G141"/>
    <mergeCell ref="B146:G146"/>
    <mergeCell ref="B151:G151"/>
    <mergeCell ref="A152:G152"/>
    <mergeCell ref="A153:AA153"/>
    <mergeCell ref="A154:G154"/>
    <mergeCell ref="B138:G138"/>
    <mergeCell ref="J108:J109"/>
    <mergeCell ref="K108:K109"/>
    <mergeCell ref="L108:L109"/>
    <mergeCell ref="M108:M109"/>
    <mergeCell ref="N108:N109"/>
    <mergeCell ref="O108:O109"/>
    <mergeCell ref="P108:P109"/>
    <mergeCell ref="P122:P124"/>
    <mergeCell ref="Q122:Q124"/>
    <mergeCell ref="U125:U126"/>
    <mergeCell ref="B117:G117"/>
    <mergeCell ref="T125:T126"/>
    <mergeCell ref="Y1:AA1"/>
    <mergeCell ref="V125:V126"/>
    <mergeCell ref="W125:W126"/>
    <mergeCell ref="X125:X126"/>
    <mergeCell ref="Y125:Y126"/>
    <mergeCell ref="Z125:Z126"/>
    <mergeCell ref="AA125:AA126"/>
    <mergeCell ref="B127:G127"/>
    <mergeCell ref="A128:G128"/>
    <mergeCell ref="L125:L126"/>
    <mergeCell ref="M125:M126"/>
    <mergeCell ref="N125:N126"/>
    <mergeCell ref="O125:O126"/>
    <mergeCell ref="P125:P126"/>
    <mergeCell ref="Q125:Q126"/>
    <mergeCell ref="R125:R126"/>
    <mergeCell ref="S125:S126"/>
    <mergeCell ref="R122:R124"/>
    <mergeCell ref="S122:S124"/>
    <mergeCell ref="T122:T124"/>
    <mergeCell ref="B84:G84"/>
    <mergeCell ref="B91:G91"/>
    <mergeCell ref="B94:G94"/>
    <mergeCell ref="A95:G95"/>
  </mergeCells>
  <pageMargins left="0.16" right="0.15" top="0.31" bottom="0.28999999999999998" header="0.23" footer="0.16"/>
  <pageSetup scale="90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1"/>
  <sheetViews>
    <sheetView workbookViewId="0">
      <selection activeCell="Y1" sqref="Y1:AA1"/>
    </sheetView>
  </sheetViews>
  <sheetFormatPr defaultRowHeight="14.25"/>
  <cols>
    <col min="1" max="1" width="7.7109375" style="248" customWidth="1"/>
    <col min="2" max="2" width="16.85546875" style="249" customWidth="1"/>
    <col min="3" max="3" width="17.140625" style="249" customWidth="1"/>
    <col min="4" max="4" width="6.28515625" style="248" customWidth="1"/>
    <col min="5" max="5" width="8.85546875" style="248" customWidth="1"/>
    <col min="6" max="6" width="6.85546875" style="248" customWidth="1"/>
    <col min="7" max="7" width="8.7109375" style="248" customWidth="1"/>
    <col min="8" max="8" width="11.85546875" style="249" hidden="1" customWidth="1"/>
    <col min="9" max="9" width="12.28515625" style="249" hidden="1" customWidth="1"/>
    <col min="10" max="10" width="10.140625" style="249" hidden="1" customWidth="1"/>
    <col min="11" max="11" width="11.42578125" style="249" hidden="1" customWidth="1"/>
    <col min="12" max="12" width="11.28515625" style="250" hidden="1" customWidth="1"/>
    <col min="13" max="13" width="12.42578125" style="251" hidden="1" customWidth="1"/>
    <col min="14" max="14" width="10.42578125" style="251" hidden="1" customWidth="1"/>
    <col min="15" max="15" width="12.85546875" style="252" hidden="1" customWidth="1"/>
    <col min="16" max="16" width="12" style="251" hidden="1" customWidth="1"/>
    <col min="17" max="17" width="12.140625" style="251" hidden="1" customWidth="1"/>
    <col min="18" max="18" width="10.42578125" style="251" hidden="1" customWidth="1"/>
    <col min="19" max="19" width="11.7109375" style="251" hidden="1" customWidth="1"/>
    <col min="20" max="21" width="12.140625" style="251" hidden="1" customWidth="1"/>
    <col min="22" max="22" width="9.7109375" style="251" hidden="1" customWidth="1"/>
    <col min="23" max="23" width="12" style="251" hidden="1" customWidth="1"/>
    <col min="24" max="24" width="10" style="250" bestFit="1" customWidth="1"/>
    <col min="25" max="25" width="8.85546875" style="250" bestFit="1" customWidth="1"/>
    <col min="26" max="26" width="10.42578125" style="250" customWidth="1"/>
    <col min="27" max="27" width="8.5703125" style="272" bestFit="1" customWidth="1"/>
    <col min="28" max="16384" width="9.140625" style="253"/>
  </cols>
  <sheetData>
    <row r="1" spans="1:27" ht="21" customHeight="1">
      <c r="Y1" s="721" t="s">
        <v>298</v>
      </c>
      <c r="Z1" s="721"/>
      <c r="AA1" s="721"/>
    </row>
    <row r="2" spans="1:27" ht="19.5" customHeight="1">
      <c r="A2" s="787" t="s">
        <v>1363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/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</row>
    <row r="3" spans="1:27" s="255" customFormat="1" ht="84" customHeight="1">
      <c r="A3" s="254" t="s">
        <v>71</v>
      </c>
      <c r="B3" s="158" t="s">
        <v>211</v>
      </c>
      <c r="C3" s="158" t="s">
        <v>1048</v>
      </c>
      <c r="D3" s="159" t="s">
        <v>1049</v>
      </c>
      <c r="E3" s="159" t="s">
        <v>1050</v>
      </c>
      <c r="F3" s="159" t="s">
        <v>1051</v>
      </c>
      <c r="G3" s="159" t="s">
        <v>1052</v>
      </c>
      <c r="H3" s="160" t="s">
        <v>1053</v>
      </c>
      <c r="I3" s="160" t="s">
        <v>1054</v>
      </c>
      <c r="J3" s="160" t="s">
        <v>1055</v>
      </c>
      <c r="K3" s="161" t="s">
        <v>1056</v>
      </c>
      <c r="L3" s="160" t="s">
        <v>1053</v>
      </c>
      <c r="M3" s="160" t="s">
        <v>1054</v>
      </c>
      <c r="N3" s="160" t="s">
        <v>1055</v>
      </c>
      <c r="O3" s="162" t="s">
        <v>1056</v>
      </c>
      <c r="P3" s="160" t="s">
        <v>1053</v>
      </c>
      <c r="Q3" s="160" t="s">
        <v>1054</v>
      </c>
      <c r="R3" s="160" t="s">
        <v>1055</v>
      </c>
      <c r="S3" s="161" t="s">
        <v>1056</v>
      </c>
      <c r="T3" s="161" t="s">
        <v>1053</v>
      </c>
      <c r="U3" s="161" t="s">
        <v>1054</v>
      </c>
      <c r="V3" s="161" t="s">
        <v>1055</v>
      </c>
      <c r="W3" s="161" t="s">
        <v>1056</v>
      </c>
      <c r="X3" s="163" t="s">
        <v>1057</v>
      </c>
      <c r="Y3" s="163" t="s">
        <v>1058</v>
      </c>
      <c r="Z3" s="163" t="s">
        <v>1055</v>
      </c>
      <c r="AA3" s="164" t="s">
        <v>1308</v>
      </c>
    </row>
    <row r="4" spans="1:27" s="157" customFormat="1" ht="22.5" customHeight="1">
      <c r="A4" s="166">
        <v>1</v>
      </c>
      <c r="B4" s="256" t="s">
        <v>212</v>
      </c>
      <c r="C4" s="256" t="s">
        <v>214</v>
      </c>
      <c r="D4" s="177">
        <v>6.5</v>
      </c>
      <c r="E4" s="177">
        <v>232</v>
      </c>
      <c r="F4" s="177">
        <v>280</v>
      </c>
      <c r="G4" s="177">
        <v>40500</v>
      </c>
      <c r="H4" s="170">
        <v>25.272659999999998</v>
      </c>
      <c r="I4" s="170">
        <v>24.813440000000003</v>
      </c>
      <c r="J4" s="170">
        <v>0.45921999999999485</v>
      </c>
      <c r="K4" s="171">
        <v>1.8170623907415955E-2</v>
      </c>
      <c r="L4" s="172">
        <v>23.4696</v>
      </c>
      <c r="M4" s="172">
        <v>21.968239999999987</v>
      </c>
      <c r="N4" s="172">
        <v>1.5013600000000125</v>
      </c>
      <c r="O4" s="173">
        <v>6.3970412789310954E-2</v>
      </c>
      <c r="P4" s="170">
        <v>17.3322</v>
      </c>
      <c r="Q4" s="170">
        <v>16.483480000000011</v>
      </c>
      <c r="R4" s="170">
        <v>0.84871999999998948</v>
      </c>
      <c r="S4" s="171">
        <v>4.8967817126503818E-2</v>
      </c>
      <c r="T4" s="174">
        <v>16.289400000000001</v>
      </c>
      <c r="U4" s="174">
        <v>15.208280000000002</v>
      </c>
      <c r="V4" s="174">
        <v>1.0811199999999985</v>
      </c>
      <c r="W4" s="173">
        <v>6.6369540928456455E-2</v>
      </c>
      <c r="X4" s="175">
        <v>82.363860000000003</v>
      </c>
      <c r="Y4" s="175">
        <v>78.473440000000011</v>
      </c>
      <c r="Z4" s="175">
        <v>3.8904199999999918</v>
      </c>
      <c r="AA4" s="176">
        <v>4.7234551658943517E-2</v>
      </c>
    </row>
    <row r="5" spans="1:27" s="157" customFormat="1" ht="22.5" customHeight="1">
      <c r="A5" s="166">
        <v>2</v>
      </c>
      <c r="B5" s="190" t="s">
        <v>215</v>
      </c>
      <c r="C5" s="190" t="s">
        <v>1309</v>
      </c>
      <c r="D5" s="166">
        <v>17</v>
      </c>
      <c r="E5" s="166">
        <v>232</v>
      </c>
      <c r="F5" s="166">
        <v>400</v>
      </c>
      <c r="G5" s="166">
        <v>17500</v>
      </c>
      <c r="H5" s="180"/>
      <c r="I5" s="180"/>
      <c r="J5" s="180"/>
      <c r="K5" s="179"/>
      <c r="L5" s="172">
        <v>7.6319999999999997</v>
      </c>
      <c r="M5" s="172">
        <v>7.5454999999999997</v>
      </c>
      <c r="N5" s="172">
        <v>8.6500000000000021E-2</v>
      </c>
      <c r="O5" s="173">
        <v>1.1333857442348012E-2</v>
      </c>
      <c r="P5" s="181">
        <v>18.648</v>
      </c>
      <c r="Q5" s="181">
        <v>18.560400000000001</v>
      </c>
      <c r="R5" s="181">
        <v>8.7599999999998346E-2</v>
      </c>
      <c r="S5" s="182">
        <v>4.6975546975546092E-3</v>
      </c>
      <c r="T5" s="174">
        <v>19.776</v>
      </c>
      <c r="U5" s="174">
        <v>19.570160000000001</v>
      </c>
      <c r="V5" s="174">
        <v>0.20583999999999847</v>
      </c>
      <c r="W5" s="173">
        <v>1.0408576051779857E-2</v>
      </c>
      <c r="X5" s="175">
        <v>46.055999999999997</v>
      </c>
      <c r="Y5" s="175">
        <v>45.676060000000007</v>
      </c>
      <c r="Z5" s="175">
        <v>0.37993999999999062</v>
      </c>
      <c r="AA5" s="176">
        <v>8.2495223206529144E-3</v>
      </c>
    </row>
    <row r="6" spans="1:27" s="157" customFormat="1" ht="22.5" customHeight="1">
      <c r="A6" s="166">
        <v>3</v>
      </c>
      <c r="B6" s="190" t="s">
        <v>215</v>
      </c>
      <c r="C6" s="190" t="s">
        <v>1310</v>
      </c>
      <c r="D6" s="166">
        <v>17</v>
      </c>
      <c r="E6" s="166">
        <v>232</v>
      </c>
      <c r="F6" s="166">
        <v>400</v>
      </c>
      <c r="G6" s="166">
        <v>62500</v>
      </c>
      <c r="H6" s="175"/>
      <c r="I6" s="175"/>
      <c r="J6" s="175"/>
      <c r="K6" s="183"/>
      <c r="L6" s="172">
        <v>3.5760000000000001</v>
      </c>
      <c r="M6" s="172">
        <v>3.5741000000000001</v>
      </c>
      <c r="N6" s="172">
        <v>1.9000000000000128E-3</v>
      </c>
      <c r="O6" s="173">
        <v>5.3131991051454499E-4</v>
      </c>
      <c r="P6" s="175"/>
      <c r="Q6" s="175"/>
      <c r="R6" s="175"/>
      <c r="S6" s="183"/>
      <c r="T6" s="174">
        <v>4.5359999999999996</v>
      </c>
      <c r="U6" s="174">
        <v>4.53</v>
      </c>
      <c r="V6" s="174">
        <v>5.9999999999993392E-3</v>
      </c>
      <c r="W6" s="173">
        <v>1.3227513227511772E-3</v>
      </c>
      <c r="X6" s="175">
        <f>H6+L6+P6+T6</f>
        <v>8.1120000000000001</v>
      </c>
      <c r="Y6" s="175">
        <f>I6+M6+Q6+U6</f>
        <v>8.1041000000000007</v>
      </c>
      <c r="Z6" s="175">
        <f>X6-Y6</f>
        <v>7.899999999999352E-3</v>
      </c>
      <c r="AA6" s="176">
        <f>Z6/X6</f>
        <v>9.738658777119517E-4</v>
      </c>
    </row>
    <row r="7" spans="1:27" s="157" customFormat="1" ht="22.5" customHeight="1">
      <c r="A7" s="166">
        <v>4</v>
      </c>
      <c r="B7" s="256" t="s">
        <v>212</v>
      </c>
      <c r="C7" s="256" t="s">
        <v>306</v>
      </c>
      <c r="D7" s="177">
        <v>8.5</v>
      </c>
      <c r="E7" s="177">
        <v>232</v>
      </c>
      <c r="F7" s="177">
        <v>545</v>
      </c>
      <c r="G7" s="177" t="s">
        <v>404</v>
      </c>
      <c r="H7" s="169">
        <v>33.990400000000001</v>
      </c>
      <c r="I7" s="170">
        <v>33.78163</v>
      </c>
      <c r="J7" s="170">
        <v>0.20877000000000123</v>
      </c>
      <c r="K7" s="171">
        <v>6.1420283374129525E-3</v>
      </c>
      <c r="L7" s="172">
        <v>31.500800000000002</v>
      </c>
      <c r="M7" s="172">
        <v>30.564779999999999</v>
      </c>
      <c r="N7" s="172">
        <v>0.93602000000000274</v>
      </c>
      <c r="O7" s="173">
        <v>2.9714165989435274E-2</v>
      </c>
      <c r="P7" s="169">
        <v>25.007999999999999</v>
      </c>
      <c r="Q7" s="170">
        <v>25.656949999999998</v>
      </c>
      <c r="R7" s="170">
        <v>-0.64894999999999925</v>
      </c>
      <c r="S7" s="171">
        <v>-2.5949696097248853E-2</v>
      </c>
      <c r="T7" s="174"/>
      <c r="U7" s="174"/>
      <c r="V7" s="174"/>
      <c r="W7" s="173"/>
      <c r="X7" s="175">
        <f>H7+L7+P7+T7</f>
        <v>90.499200000000002</v>
      </c>
      <c r="Y7" s="175">
        <f>I7+M7+Q7+U7</f>
        <v>90.003359999999986</v>
      </c>
      <c r="Z7" s="175">
        <f>X7-Y7</f>
        <v>0.49584000000001538</v>
      </c>
      <c r="AA7" s="176">
        <f>Z7/X7</f>
        <v>5.478943460273852E-3</v>
      </c>
    </row>
    <row r="8" spans="1:27" s="157" customFormat="1" ht="22.5" customHeight="1">
      <c r="A8" s="166">
        <v>5</v>
      </c>
      <c r="B8" s="190" t="s">
        <v>218</v>
      </c>
      <c r="C8" s="190" t="s">
        <v>219</v>
      </c>
      <c r="D8" s="187">
        <v>6</v>
      </c>
      <c r="E8" s="187">
        <v>100</v>
      </c>
      <c r="F8" s="187">
        <v>250</v>
      </c>
      <c r="G8" s="187">
        <v>20500</v>
      </c>
      <c r="H8" s="181">
        <v>0.40360000000000001</v>
      </c>
      <c r="I8" s="175">
        <v>0.37920000000000065</v>
      </c>
      <c r="J8" s="175">
        <v>2.4399999999999367E-2</v>
      </c>
      <c r="K8" s="176">
        <v>6.045589692764957E-2</v>
      </c>
      <c r="L8" s="172"/>
      <c r="M8" s="172"/>
      <c r="N8" s="172"/>
      <c r="O8" s="173"/>
      <c r="P8" s="181"/>
      <c r="Q8" s="175"/>
      <c r="R8" s="175"/>
      <c r="S8" s="176"/>
      <c r="T8" s="174"/>
      <c r="U8" s="174"/>
      <c r="V8" s="174"/>
      <c r="W8" s="173"/>
      <c r="X8" s="175">
        <v>0.40360000000000001</v>
      </c>
      <c r="Y8" s="175">
        <v>0.37920000000000065</v>
      </c>
      <c r="Z8" s="175">
        <v>2.4399999999999367E-2</v>
      </c>
      <c r="AA8" s="176">
        <v>6.045589692764957E-2</v>
      </c>
    </row>
    <row r="9" spans="1:27" s="157" customFormat="1" ht="22.5" customHeight="1">
      <c r="A9" s="166">
        <v>6</v>
      </c>
      <c r="B9" s="190" t="s">
        <v>218</v>
      </c>
      <c r="C9" s="190" t="s">
        <v>1313</v>
      </c>
      <c r="D9" s="187">
        <v>8</v>
      </c>
      <c r="E9" s="187">
        <v>232</v>
      </c>
      <c r="F9" s="187">
        <v>250</v>
      </c>
      <c r="G9" s="187">
        <v>20500</v>
      </c>
      <c r="H9" s="180"/>
      <c r="I9" s="180"/>
      <c r="J9" s="180"/>
      <c r="K9" s="179"/>
      <c r="L9" s="172">
        <v>11.736540000000002</v>
      </c>
      <c r="M9" s="172">
        <v>10.585570000000001</v>
      </c>
      <c r="N9" s="172">
        <v>1.1509700000000009</v>
      </c>
      <c r="O9" s="173">
        <v>9.8067232761955461E-2</v>
      </c>
      <c r="P9" s="180"/>
      <c r="Q9" s="180"/>
      <c r="R9" s="180"/>
      <c r="S9" s="179"/>
      <c r="T9" s="174"/>
      <c r="U9" s="174"/>
      <c r="V9" s="174"/>
      <c r="W9" s="173"/>
      <c r="X9" s="175">
        <v>11.736540000000002</v>
      </c>
      <c r="Y9" s="175">
        <v>10.585570000000001</v>
      </c>
      <c r="Z9" s="175">
        <v>1.1509700000000009</v>
      </c>
      <c r="AA9" s="176">
        <v>9.8067232761955461E-2</v>
      </c>
    </row>
    <row r="10" spans="1:27" s="157" customFormat="1" ht="22.5" customHeight="1">
      <c r="A10" s="166">
        <v>7</v>
      </c>
      <c r="B10" s="190" t="s">
        <v>218</v>
      </c>
      <c r="C10" s="190" t="s">
        <v>222</v>
      </c>
      <c r="D10" s="188" t="s">
        <v>404</v>
      </c>
      <c r="E10" s="188" t="s">
        <v>404</v>
      </c>
      <c r="F10" s="188" t="s">
        <v>404</v>
      </c>
      <c r="G10" s="188" t="s">
        <v>404</v>
      </c>
      <c r="H10" s="180"/>
      <c r="I10" s="180"/>
      <c r="J10" s="180"/>
      <c r="K10" s="179"/>
      <c r="L10" s="172">
        <v>1.1184000000000001</v>
      </c>
      <c r="M10" s="172">
        <v>1.1218999999999999</v>
      </c>
      <c r="N10" s="172">
        <v>-3.4999999999998366E-3</v>
      </c>
      <c r="O10" s="173">
        <v>-3.1294706723889809E-3</v>
      </c>
      <c r="P10" s="180"/>
      <c r="Q10" s="180"/>
      <c r="R10" s="180"/>
      <c r="S10" s="179"/>
      <c r="T10" s="174"/>
      <c r="U10" s="174"/>
      <c r="V10" s="174"/>
      <c r="W10" s="173"/>
      <c r="X10" s="175">
        <v>1.1184000000000001</v>
      </c>
      <c r="Y10" s="175">
        <v>1.1218999999999999</v>
      </c>
      <c r="Z10" s="175">
        <v>-3.4999999999998366E-3</v>
      </c>
      <c r="AA10" s="176">
        <v>-3.1294706723889809E-3</v>
      </c>
    </row>
    <row r="11" spans="1:27" s="157" customFormat="1" ht="22.5" customHeight="1">
      <c r="A11" s="166">
        <v>8</v>
      </c>
      <c r="B11" s="190" t="s">
        <v>215</v>
      </c>
      <c r="C11" s="190" t="s">
        <v>217</v>
      </c>
      <c r="D11" s="187">
        <v>9.5</v>
      </c>
      <c r="E11" s="187">
        <v>232</v>
      </c>
      <c r="F11" s="187">
        <v>400</v>
      </c>
      <c r="G11" s="187">
        <v>41000</v>
      </c>
      <c r="H11" s="191"/>
      <c r="I11" s="191"/>
      <c r="J11" s="191"/>
      <c r="K11" s="190"/>
      <c r="L11" s="738">
        <v>32.111699999999999</v>
      </c>
      <c r="M11" s="738">
        <v>31.292066879999993</v>
      </c>
      <c r="N11" s="738">
        <v>0.81963312000000599</v>
      </c>
      <c r="O11" s="729">
        <v>2.5524438755967639E-2</v>
      </c>
      <c r="P11" s="730">
        <v>26.230619999999998</v>
      </c>
      <c r="Q11" s="730">
        <v>25.894390447999996</v>
      </c>
      <c r="R11" s="730">
        <v>0.33622955200000249</v>
      </c>
      <c r="S11" s="740">
        <v>1.2818208338194161E-2</v>
      </c>
      <c r="T11" s="728">
        <v>23.546579999999999</v>
      </c>
      <c r="U11" s="728">
        <v>23.502343448000005</v>
      </c>
      <c r="V11" s="728">
        <v>4.4236551999993878E-2</v>
      </c>
      <c r="W11" s="729">
        <v>1.8786826791828742E-3</v>
      </c>
      <c r="X11" s="730">
        <v>81.888900000000007</v>
      </c>
      <c r="Y11" s="730">
        <v>80.688800775999994</v>
      </c>
      <c r="Z11" s="730">
        <v>1.200099224000013</v>
      </c>
      <c r="AA11" s="731">
        <v>1.4655212415846506E-2</v>
      </c>
    </row>
    <row r="12" spans="1:27" s="157" customFormat="1" ht="22.5" customHeight="1">
      <c r="A12" s="166">
        <v>9</v>
      </c>
      <c r="B12" s="190" t="s">
        <v>215</v>
      </c>
      <c r="C12" s="190" t="s">
        <v>1315</v>
      </c>
      <c r="D12" s="166">
        <v>20</v>
      </c>
      <c r="E12" s="166">
        <v>100</v>
      </c>
      <c r="F12" s="166">
        <v>40</v>
      </c>
      <c r="G12" s="166">
        <v>5000</v>
      </c>
      <c r="H12" s="191"/>
      <c r="I12" s="191"/>
      <c r="J12" s="191"/>
      <c r="K12" s="190"/>
      <c r="L12" s="738"/>
      <c r="M12" s="738"/>
      <c r="N12" s="738"/>
      <c r="O12" s="729"/>
      <c r="P12" s="730"/>
      <c r="Q12" s="730"/>
      <c r="R12" s="730"/>
      <c r="S12" s="740"/>
      <c r="T12" s="728"/>
      <c r="U12" s="728"/>
      <c r="V12" s="728"/>
      <c r="W12" s="729"/>
      <c r="X12" s="730"/>
      <c r="Y12" s="730"/>
      <c r="Z12" s="730"/>
      <c r="AA12" s="731"/>
    </row>
    <row r="13" spans="1:27" s="157" customFormat="1" ht="22.5" customHeight="1">
      <c r="A13" s="166">
        <v>10</v>
      </c>
      <c r="B13" s="190" t="s">
        <v>215</v>
      </c>
      <c r="C13" s="190" t="s">
        <v>216</v>
      </c>
      <c r="D13" s="187">
        <v>11</v>
      </c>
      <c r="E13" s="187">
        <v>232</v>
      </c>
      <c r="F13" s="187">
        <v>500</v>
      </c>
      <c r="G13" s="187">
        <v>30000</v>
      </c>
      <c r="H13" s="175">
        <v>24.689019999999999</v>
      </c>
      <c r="I13" s="175">
        <v>23.390480000000004</v>
      </c>
      <c r="J13" s="175">
        <v>1.2985399999999956</v>
      </c>
      <c r="K13" s="173">
        <v>5.2595850301064832E-2</v>
      </c>
      <c r="L13" s="172">
        <v>23.179799999999997</v>
      </c>
      <c r="M13" s="172">
        <v>21.598300000000002</v>
      </c>
      <c r="N13" s="172">
        <v>1.5814999999999948</v>
      </c>
      <c r="O13" s="173">
        <v>6.8227508434067385E-2</v>
      </c>
      <c r="P13" s="175">
        <v>15.38664</v>
      </c>
      <c r="Q13" s="175">
        <v>15.017999999999995</v>
      </c>
      <c r="R13" s="175">
        <v>0.36864000000000452</v>
      </c>
      <c r="S13" s="173">
        <v>2.3958447068366098E-2</v>
      </c>
      <c r="T13" s="174">
        <v>12.13</v>
      </c>
      <c r="U13" s="174">
        <v>11.5914</v>
      </c>
      <c r="V13" s="174">
        <v>0.53860000000000063</v>
      </c>
      <c r="W13" s="173">
        <v>4.4402308326463365E-2</v>
      </c>
      <c r="X13" s="175">
        <v>75.385459999999995</v>
      </c>
      <c r="Y13" s="175">
        <v>71.598179999999999</v>
      </c>
      <c r="Z13" s="175">
        <v>3.7872799999999955</v>
      </c>
      <c r="AA13" s="176">
        <v>5.0238865691076183E-2</v>
      </c>
    </row>
    <row r="14" spans="1:27" s="157" customFormat="1" ht="22.5" customHeight="1">
      <c r="A14" s="166">
        <v>11</v>
      </c>
      <c r="B14" s="190" t="s">
        <v>215</v>
      </c>
      <c r="C14" s="256" t="s">
        <v>309</v>
      </c>
      <c r="D14" s="166">
        <v>3</v>
      </c>
      <c r="E14" s="166">
        <v>300</v>
      </c>
      <c r="F14" s="166">
        <v>220</v>
      </c>
      <c r="G14" s="166">
        <v>1000</v>
      </c>
      <c r="H14" s="175">
        <v>1.248</v>
      </c>
      <c r="I14" s="170">
        <v>1.2780000000000007</v>
      </c>
      <c r="J14" s="170">
        <v>-3.0000000000000693E-2</v>
      </c>
      <c r="K14" s="171">
        <v>-2.4038461538462095E-2</v>
      </c>
      <c r="L14" s="172">
        <v>1.7544</v>
      </c>
      <c r="M14" s="172">
        <v>1.7639999999999987</v>
      </c>
      <c r="N14" s="172">
        <v>-9.5999999999987207E-3</v>
      </c>
      <c r="O14" s="173">
        <v>-5.4719562243494765E-3</v>
      </c>
      <c r="P14" s="175">
        <v>1.5227999999999999</v>
      </c>
      <c r="Q14" s="170">
        <v>1.542</v>
      </c>
      <c r="R14" s="170">
        <v>-1.9200000000000106E-2</v>
      </c>
      <c r="S14" s="171">
        <v>-1.2608353033885019E-2</v>
      </c>
      <c r="T14" s="174">
        <v>1.5246</v>
      </c>
      <c r="U14" s="174">
        <v>1.5499999999999998</v>
      </c>
      <c r="V14" s="174">
        <v>-2.5399999999999867E-2</v>
      </c>
      <c r="W14" s="173">
        <v>-1.666010756919839E-2</v>
      </c>
      <c r="X14" s="175">
        <f>H14+L14+P14+T14</f>
        <v>6.0497999999999994</v>
      </c>
      <c r="Y14" s="175">
        <f>I14+M14+Q14+U14</f>
        <v>6.1339999999999995</v>
      </c>
      <c r="Z14" s="175">
        <f>X14-Y14</f>
        <v>-8.4200000000000053E-2</v>
      </c>
      <c r="AA14" s="176">
        <f>Z14/X14</f>
        <v>-1.3917815464974059E-2</v>
      </c>
    </row>
    <row r="15" spans="1:27" s="157" customFormat="1" ht="22.5" customHeight="1">
      <c r="A15" s="166">
        <v>12</v>
      </c>
      <c r="B15" s="190" t="s">
        <v>215</v>
      </c>
      <c r="C15" s="190" t="s">
        <v>1316</v>
      </c>
      <c r="D15" s="187" t="s">
        <v>404</v>
      </c>
      <c r="E15" s="187" t="s">
        <v>404</v>
      </c>
      <c r="F15" s="187" t="s">
        <v>404</v>
      </c>
      <c r="G15" s="187" t="s">
        <v>404</v>
      </c>
      <c r="H15" s="175">
        <v>4.74</v>
      </c>
      <c r="I15" s="175">
        <v>4.8120000000000003</v>
      </c>
      <c r="J15" s="175">
        <v>-7.2000000000000064E-2</v>
      </c>
      <c r="K15" s="171">
        <v>-1.5189873417721532E-2</v>
      </c>
      <c r="L15" s="172">
        <v>10.2864</v>
      </c>
      <c r="M15" s="172">
        <v>10.295999999999999</v>
      </c>
      <c r="N15" s="172">
        <v>-9.5999999999989427E-3</v>
      </c>
      <c r="O15" s="173">
        <v>-9.3327111525887986E-4</v>
      </c>
      <c r="P15" s="175"/>
      <c r="Q15" s="175"/>
      <c r="R15" s="175"/>
      <c r="S15" s="171"/>
      <c r="T15" s="174">
        <v>7.5174000000000003</v>
      </c>
      <c r="U15" s="174">
        <v>7.4002999999999997</v>
      </c>
      <c r="V15" s="174">
        <v>0.11710000000000065</v>
      </c>
      <c r="W15" s="173">
        <v>1.5577194242690377E-2</v>
      </c>
      <c r="X15" s="175">
        <f>H15+L15+P15+T15</f>
        <v>22.543800000000001</v>
      </c>
      <c r="Y15" s="175">
        <f>I15+M15+Q15+U15</f>
        <v>22.508299999999998</v>
      </c>
      <c r="Z15" s="175">
        <f>X15-Y15</f>
        <v>3.550000000000253E-2</v>
      </c>
      <c r="AA15" s="176">
        <f>Z15/X15</f>
        <v>1.5747123377603833E-3</v>
      </c>
    </row>
    <row r="16" spans="1:27" s="157" customFormat="1" ht="22.5" customHeight="1">
      <c r="A16" s="166">
        <v>13</v>
      </c>
      <c r="B16" s="190" t="s">
        <v>287</v>
      </c>
      <c r="C16" s="190" t="s">
        <v>287</v>
      </c>
      <c r="D16" s="177">
        <v>0.15</v>
      </c>
      <c r="E16" s="177">
        <v>148</v>
      </c>
      <c r="F16" s="177">
        <v>180</v>
      </c>
      <c r="G16" s="177">
        <v>16000</v>
      </c>
      <c r="H16" s="180"/>
      <c r="I16" s="180"/>
      <c r="J16" s="180"/>
      <c r="K16" s="179"/>
      <c r="L16" s="172">
        <v>15.302999999999999</v>
      </c>
      <c r="M16" s="172">
        <v>15.411999999999999</v>
      </c>
      <c r="N16" s="172">
        <v>-0.10899999999999999</v>
      </c>
      <c r="O16" s="182">
        <v>-7.1227863817552107E-3</v>
      </c>
      <c r="P16" s="181">
        <v>12.442</v>
      </c>
      <c r="Q16" s="181">
        <v>12.508000000000001</v>
      </c>
      <c r="R16" s="181">
        <v>-6.6000000000000725E-2</v>
      </c>
      <c r="S16" s="207">
        <v>-5.3E-3</v>
      </c>
      <c r="T16" s="174">
        <v>12.058</v>
      </c>
      <c r="U16" s="174">
        <v>12.171999999999997</v>
      </c>
      <c r="V16" s="174">
        <v>-0.11399999999999721</v>
      </c>
      <c r="W16" s="173">
        <v>-9.4543041963839128E-3</v>
      </c>
      <c r="X16" s="175">
        <v>39.802999999999997</v>
      </c>
      <c r="Y16" s="175">
        <v>40.091999999999999</v>
      </c>
      <c r="Z16" s="175">
        <v>-0.28900000000000148</v>
      </c>
      <c r="AA16" s="176">
        <v>-7.2607592392533605E-3</v>
      </c>
    </row>
    <row r="17" spans="1:27" s="157" customFormat="1" ht="22.5" customHeight="1">
      <c r="A17" s="166">
        <v>14</v>
      </c>
      <c r="B17" s="190" t="s">
        <v>287</v>
      </c>
      <c r="C17" s="190" t="s">
        <v>195</v>
      </c>
      <c r="D17" s="187">
        <v>42</v>
      </c>
      <c r="E17" s="187">
        <v>100</v>
      </c>
      <c r="F17" s="187">
        <v>224</v>
      </c>
      <c r="G17" s="187">
        <v>26050</v>
      </c>
      <c r="H17" s="175">
        <v>16.932040000000022</v>
      </c>
      <c r="I17" s="181">
        <v>16.073634999999999</v>
      </c>
      <c r="J17" s="175">
        <v>0.85840500000002251</v>
      </c>
      <c r="K17" s="197">
        <v>5.0697080800660842E-2</v>
      </c>
      <c r="L17" s="172">
        <v>24.748999999999999</v>
      </c>
      <c r="M17" s="172">
        <v>24.406379999999999</v>
      </c>
      <c r="N17" s="172">
        <v>0.34262000000000015</v>
      </c>
      <c r="O17" s="182">
        <v>1.3843791668350243E-2</v>
      </c>
      <c r="P17" s="175">
        <v>20.283000000000001</v>
      </c>
      <c r="Q17" s="181">
        <v>19.988039999999998</v>
      </c>
      <c r="R17" s="175">
        <v>0.29496000000000322</v>
      </c>
      <c r="S17" s="197">
        <v>1.4542227481142001E-2</v>
      </c>
      <c r="T17" s="174">
        <v>20.201000000000001</v>
      </c>
      <c r="U17" s="174">
        <v>18.821424000000004</v>
      </c>
      <c r="V17" s="174">
        <v>1.3795759999999966</v>
      </c>
      <c r="W17" s="173">
        <v>6.8292460769268676E-2</v>
      </c>
      <c r="X17" s="175">
        <v>82.165040000000033</v>
      </c>
      <c r="Y17" s="175">
        <v>79.289479</v>
      </c>
      <c r="Z17" s="175">
        <v>2.8755610000000331</v>
      </c>
      <c r="AA17" s="176">
        <v>3.4997378447086884E-2</v>
      </c>
    </row>
    <row r="18" spans="1:27" s="157" customFormat="1" ht="22.5" customHeight="1">
      <c r="A18" s="166">
        <v>15</v>
      </c>
      <c r="B18" s="190" t="s">
        <v>328</v>
      </c>
      <c r="C18" s="190" t="s">
        <v>329</v>
      </c>
      <c r="D18" s="166">
        <v>5</v>
      </c>
      <c r="E18" s="166">
        <v>400</v>
      </c>
      <c r="F18" s="166">
        <v>40</v>
      </c>
      <c r="G18" s="166">
        <v>1500</v>
      </c>
      <c r="H18" s="191"/>
      <c r="I18" s="191"/>
      <c r="J18" s="191"/>
      <c r="K18" s="190"/>
      <c r="L18" s="738">
        <v>4.9809999999999999</v>
      </c>
      <c r="M18" s="738">
        <v>4.9754939999999985</v>
      </c>
      <c r="N18" s="738">
        <v>5.5060000000013432E-3</v>
      </c>
      <c r="O18" s="739">
        <v>1.1054005219838072E-3</v>
      </c>
      <c r="P18" s="730">
        <v>4.343</v>
      </c>
      <c r="Q18" s="730">
        <v>4.3573720000000016</v>
      </c>
      <c r="R18" s="730">
        <v>-1.4372000000001606E-2</v>
      </c>
      <c r="S18" s="740">
        <v>-3.3092332489066557E-3</v>
      </c>
      <c r="T18" s="728">
        <v>4.9670000000000005</v>
      </c>
      <c r="U18" s="728">
        <v>4.8685840000000011</v>
      </c>
      <c r="V18" s="728">
        <v>9.8415999999999393E-2</v>
      </c>
      <c r="W18" s="729">
        <v>1.9813972216629634E-2</v>
      </c>
      <c r="X18" s="730">
        <v>14.291</v>
      </c>
      <c r="Y18" s="730">
        <v>14.201450000000001</v>
      </c>
      <c r="Z18" s="730">
        <v>8.954999999999913E-2</v>
      </c>
      <c r="AA18" s="731">
        <v>6.2661815128401879E-3</v>
      </c>
    </row>
    <row r="19" spans="1:27" s="157" customFormat="1" ht="22.5" customHeight="1">
      <c r="A19" s="166">
        <v>16</v>
      </c>
      <c r="B19" s="190" t="s">
        <v>328</v>
      </c>
      <c r="C19" s="190" t="s">
        <v>330</v>
      </c>
      <c r="D19" s="166">
        <v>5</v>
      </c>
      <c r="E19" s="166">
        <v>400</v>
      </c>
      <c r="F19" s="166">
        <v>40</v>
      </c>
      <c r="G19" s="166">
        <v>1500</v>
      </c>
      <c r="H19" s="191"/>
      <c r="I19" s="191"/>
      <c r="J19" s="191"/>
      <c r="K19" s="190"/>
      <c r="L19" s="738"/>
      <c r="M19" s="738"/>
      <c r="N19" s="738"/>
      <c r="O19" s="739"/>
      <c r="P19" s="730"/>
      <c r="Q19" s="730"/>
      <c r="R19" s="730"/>
      <c r="S19" s="740"/>
      <c r="T19" s="728"/>
      <c r="U19" s="728"/>
      <c r="V19" s="728"/>
      <c r="W19" s="729"/>
      <c r="X19" s="730"/>
      <c r="Y19" s="730"/>
      <c r="Z19" s="730"/>
      <c r="AA19" s="731"/>
    </row>
    <row r="20" spans="1:27" s="157" customFormat="1" ht="22.5" customHeight="1">
      <c r="A20" s="166">
        <v>17</v>
      </c>
      <c r="B20" s="190" t="s">
        <v>328</v>
      </c>
      <c r="C20" s="190" t="s">
        <v>1325</v>
      </c>
      <c r="D20" s="177">
        <v>0.7</v>
      </c>
      <c r="E20" s="177">
        <v>100</v>
      </c>
      <c r="F20" s="177">
        <v>20</v>
      </c>
      <c r="G20" s="177">
        <v>250</v>
      </c>
      <c r="H20" s="191"/>
      <c r="I20" s="191"/>
      <c r="J20" s="191"/>
      <c r="K20" s="190"/>
      <c r="L20" s="738"/>
      <c r="M20" s="738"/>
      <c r="N20" s="738"/>
      <c r="O20" s="739"/>
      <c r="P20" s="730"/>
      <c r="Q20" s="730"/>
      <c r="R20" s="730"/>
      <c r="S20" s="740"/>
      <c r="T20" s="728"/>
      <c r="U20" s="728"/>
      <c r="V20" s="728"/>
      <c r="W20" s="729"/>
      <c r="X20" s="730"/>
      <c r="Y20" s="730"/>
      <c r="Z20" s="730"/>
      <c r="AA20" s="731"/>
    </row>
    <row r="21" spans="1:27" s="157" customFormat="1" ht="22.5" customHeight="1">
      <c r="A21" s="166">
        <v>18</v>
      </c>
      <c r="B21" s="190" t="s">
        <v>328</v>
      </c>
      <c r="C21" s="190" t="s">
        <v>1326</v>
      </c>
      <c r="D21" s="187" t="s">
        <v>404</v>
      </c>
      <c r="E21" s="187" t="s">
        <v>404</v>
      </c>
      <c r="F21" s="187" t="s">
        <v>404</v>
      </c>
      <c r="G21" s="187" t="s">
        <v>404</v>
      </c>
      <c r="H21" s="191"/>
      <c r="I21" s="191"/>
      <c r="J21" s="191"/>
      <c r="K21" s="190"/>
      <c r="L21" s="738"/>
      <c r="M21" s="738"/>
      <c r="N21" s="738"/>
      <c r="O21" s="739"/>
      <c r="P21" s="730"/>
      <c r="Q21" s="730"/>
      <c r="R21" s="730"/>
      <c r="S21" s="740"/>
      <c r="T21" s="728"/>
      <c r="U21" s="728"/>
      <c r="V21" s="728"/>
      <c r="W21" s="729"/>
      <c r="X21" s="730"/>
      <c r="Y21" s="730"/>
      <c r="Z21" s="730"/>
      <c r="AA21" s="731"/>
    </row>
    <row r="22" spans="1:27" s="157" customFormat="1" ht="22.5" customHeight="1">
      <c r="A22" s="166">
        <v>19</v>
      </c>
      <c r="B22" s="190" t="s">
        <v>1346</v>
      </c>
      <c r="C22" s="190" t="s">
        <v>1065</v>
      </c>
      <c r="D22" s="166">
        <v>12.4</v>
      </c>
      <c r="E22" s="166">
        <v>100</v>
      </c>
      <c r="F22" s="166">
        <v>296</v>
      </c>
      <c r="G22" s="166">
        <v>16300</v>
      </c>
      <c r="H22" s="175">
        <v>20.502000000000038</v>
      </c>
      <c r="I22" s="181">
        <v>19.764000000000003</v>
      </c>
      <c r="J22" s="181">
        <v>0.73800000000003507</v>
      </c>
      <c r="K22" s="182">
        <v>3.599648814749945E-2</v>
      </c>
      <c r="L22" s="172">
        <v>19.233599999999999</v>
      </c>
      <c r="M22" s="172">
        <v>18.515999999999995</v>
      </c>
      <c r="N22" s="172">
        <v>0.71760000000000446</v>
      </c>
      <c r="O22" s="182">
        <v>3.7309708010981019E-2</v>
      </c>
      <c r="P22" s="175">
        <v>15.962400000000002</v>
      </c>
      <c r="Q22" s="181">
        <v>15.611999999999988</v>
      </c>
      <c r="R22" s="181">
        <v>0.3504000000000147</v>
      </c>
      <c r="S22" s="182">
        <v>2.195158622763586E-2</v>
      </c>
      <c r="T22" s="174">
        <v>15.057600000000001</v>
      </c>
      <c r="U22" s="174">
        <v>14.712000000000018</v>
      </c>
      <c r="V22" s="174">
        <v>0.34559999999998325</v>
      </c>
      <c r="W22" s="173">
        <v>2.2951864839017056E-2</v>
      </c>
      <c r="X22" s="175">
        <v>70.755600000000044</v>
      </c>
      <c r="Y22" s="175">
        <v>68.604000000000013</v>
      </c>
      <c r="Z22" s="175">
        <v>2.1516000000000304</v>
      </c>
      <c r="AA22" s="176">
        <v>3.0408900496922207E-2</v>
      </c>
    </row>
    <row r="23" spans="1:27" s="157" customFormat="1" ht="21" customHeight="1">
      <c r="A23" s="166">
        <v>20</v>
      </c>
      <c r="B23" s="190" t="s">
        <v>1346</v>
      </c>
      <c r="C23" s="190" t="s">
        <v>241</v>
      </c>
      <c r="D23" s="166">
        <v>7.2</v>
      </c>
      <c r="E23" s="166">
        <v>100</v>
      </c>
      <c r="F23" s="166">
        <v>152</v>
      </c>
      <c r="G23" s="166">
        <v>25000</v>
      </c>
      <c r="H23" s="730">
        <v>9.8292000000000002</v>
      </c>
      <c r="I23" s="759">
        <v>9.5540000000000074</v>
      </c>
      <c r="J23" s="759">
        <v>0.27519999999999278</v>
      </c>
      <c r="K23" s="739">
        <v>2.7998209416838886E-2</v>
      </c>
      <c r="L23" s="738">
        <v>24.962479999999999</v>
      </c>
      <c r="M23" s="738">
        <v>24.241999999999994</v>
      </c>
      <c r="N23" s="738">
        <v>0.72048000000000556</v>
      </c>
      <c r="O23" s="739">
        <v>2.8862516865311685E-2</v>
      </c>
      <c r="P23" s="730">
        <v>16.581959999999999</v>
      </c>
      <c r="Q23" s="759">
        <v>15.881999999999998</v>
      </c>
      <c r="R23" s="759">
        <v>0.6999600000000008</v>
      </c>
      <c r="S23" s="739">
        <v>4.2212138975127239E-2</v>
      </c>
      <c r="T23" s="728">
        <v>10.794</v>
      </c>
      <c r="U23" s="728">
        <v>9.6659999999999968</v>
      </c>
      <c r="V23" s="728">
        <v>1.1280000000000037</v>
      </c>
      <c r="W23" s="729">
        <v>0.10450250138966126</v>
      </c>
      <c r="X23" s="730">
        <v>62.167639999999992</v>
      </c>
      <c r="Y23" s="730">
        <v>59.343999999999994</v>
      </c>
      <c r="Z23" s="730">
        <v>2.8236399999999975</v>
      </c>
      <c r="AA23" s="731">
        <v>4.541977144379291E-2</v>
      </c>
    </row>
    <row r="24" spans="1:27" s="157" customFormat="1" ht="11.25" customHeight="1">
      <c r="A24" s="166">
        <v>21</v>
      </c>
      <c r="B24" s="190" t="s">
        <v>1346</v>
      </c>
      <c r="C24" s="190" t="s">
        <v>236</v>
      </c>
      <c r="D24" s="166">
        <v>6.5</v>
      </c>
      <c r="E24" s="166">
        <v>100</v>
      </c>
      <c r="F24" s="166">
        <v>112</v>
      </c>
      <c r="G24" s="166">
        <v>16000</v>
      </c>
      <c r="H24" s="730"/>
      <c r="I24" s="759"/>
      <c r="J24" s="759"/>
      <c r="K24" s="739"/>
      <c r="L24" s="738"/>
      <c r="M24" s="738"/>
      <c r="N24" s="738"/>
      <c r="O24" s="739"/>
      <c r="P24" s="730"/>
      <c r="Q24" s="759"/>
      <c r="R24" s="759"/>
      <c r="S24" s="739"/>
      <c r="T24" s="728"/>
      <c r="U24" s="728"/>
      <c r="V24" s="728"/>
      <c r="W24" s="729"/>
      <c r="X24" s="730"/>
      <c r="Y24" s="730"/>
      <c r="Z24" s="730"/>
      <c r="AA24" s="731"/>
    </row>
    <row r="25" spans="1:27" s="157" customFormat="1" ht="21" customHeight="1">
      <c r="A25" s="166">
        <v>22</v>
      </c>
      <c r="B25" s="190" t="s">
        <v>224</v>
      </c>
      <c r="C25" s="190" t="s">
        <v>1347</v>
      </c>
      <c r="D25" s="166">
        <v>17</v>
      </c>
      <c r="E25" s="166">
        <v>100</v>
      </c>
      <c r="F25" s="166">
        <v>279</v>
      </c>
      <c r="G25" s="166">
        <v>24450</v>
      </c>
      <c r="H25" s="175">
        <v>21.092960000000005</v>
      </c>
      <c r="I25" s="181">
        <v>21.071999999999989</v>
      </c>
      <c r="J25" s="175">
        <v>2.0960000000016521E-2</v>
      </c>
      <c r="K25" s="197">
        <v>9.9369647503321098E-4</v>
      </c>
      <c r="L25" s="221">
        <v>22.97664</v>
      </c>
      <c r="M25" s="221">
        <v>22.380000000000006</v>
      </c>
      <c r="N25" s="221">
        <v>0.59663999999999362</v>
      </c>
      <c r="O25" s="182">
        <v>2.5967243252276818E-2</v>
      </c>
      <c r="P25" s="175">
        <v>21.452159999999999</v>
      </c>
      <c r="Q25" s="181">
        <v>20.028000000000009</v>
      </c>
      <c r="R25" s="175">
        <v>1.4241599999999899</v>
      </c>
      <c r="S25" s="197">
        <v>6.6387720397386094E-2</v>
      </c>
      <c r="T25" s="174">
        <v>20.59524</v>
      </c>
      <c r="U25" s="174">
        <v>21.456</v>
      </c>
      <c r="V25" s="174">
        <v>-0.86075999999999908</v>
      </c>
      <c r="W25" s="173">
        <v>-4.1794123302277567E-2</v>
      </c>
      <c r="X25" s="175">
        <v>86.117000000000004</v>
      </c>
      <c r="Y25" s="175">
        <v>84.936000000000007</v>
      </c>
      <c r="Z25" s="175">
        <v>1.1809999999999974</v>
      </c>
      <c r="AA25" s="176">
        <v>1.371390085581241E-2</v>
      </c>
    </row>
    <row r="26" spans="1:27" s="157" customFormat="1" ht="14.25" customHeight="1">
      <c r="A26" s="166">
        <v>23</v>
      </c>
      <c r="B26" s="190" t="s">
        <v>1348</v>
      </c>
      <c r="C26" s="190" t="s">
        <v>1348</v>
      </c>
      <c r="D26" s="166">
        <v>0.7</v>
      </c>
      <c r="E26" s="166">
        <v>100</v>
      </c>
      <c r="F26" s="166">
        <v>190</v>
      </c>
      <c r="G26" s="166">
        <v>16000</v>
      </c>
      <c r="H26" s="175">
        <v>15.251280000000001</v>
      </c>
      <c r="I26" s="181">
        <v>15.370000000000001</v>
      </c>
      <c r="J26" s="175">
        <v>-0.11871999999999971</v>
      </c>
      <c r="K26" s="197">
        <v>-7.7842646649985909E-3</v>
      </c>
      <c r="L26" s="221">
        <v>15.11712</v>
      </c>
      <c r="M26" s="221">
        <v>15.32484</v>
      </c>
      <c r="N26" s="221">
        <v>-0.20772000000000013</v>
      </c>
      <c r="O26" s="182">
        <v>-1.374071251666985E-2</v>
      </c>
      <c r="P26" s="175">
        <v>12.503519999999998</v>
      </c>
      <c r="Q26" s="181">
        <v>12.540719999999999</v>
      </c>
      <c r="R26" s="175">
        <v>-3.7200000000000344E-2</v>
      </c>
      <c r="S26" s="197">
        <v>-2.9751621943261055E-3</v>
      </c>
      <c r="T26" s="174">
        <v>11.872199999999999</v>
      </c>
      <c r="U26" s="174">
        <v>12.13044</v>
      </c>
      <c r="V26" s="174">
        <v>-0.25824000000000069</v>
      </c>
      <c r="W26" s="173">
        <v>-2.1751655127103715E-2</v>
      </c>
      <c r="X26" s="175">
        <v>54.744120000000002</v>
      </c>
      <c r="Y26" s="175">
        <v>55.366</v>
      </c>
      <c r="Z26" s="175">
        <v>-0.62187999999999732</v>
      </c>
      <c r="AA26" s="176">
        <v>-1.1359758819759954E-2</v>
      </c>
    </row>
    <row r="27" spans="1:27" s="157" customFormat="1" ht="21" customHeight="1">
      <c r="A27" s="166">
        <v>24</v>
      </c>
      <c r="B27" s="190" t="s">
        <v>1348</v>
      </c>
      <c r="C27" s="190" t="s">
        <v>195</v>
      </c>
      <c r="D27" s="187">
        <v>5.5</v>
      </c>
      <c r="E27" s="187">
        <v>80</v>
      </c>
      <c r="F27" s="187">
        <v>140</v>
      </c>
      <c r="G27" s="187">
        <v>21000</v>
      </c>
      <c r="H27" s="175">
        <v>17.250720000000001</v>
      </c>
      <c r="I27" s="181">
        <v>16.758153</v>
      </c>
      <c r="J27" s="175">
        <v>0.49256700000000109</v>
      </c>
      <c r="K27" s="197">
        <v>2.855341690085985E-2</v>
      </c>
      <c r="L27" s="221">
        <v>18.224519999999998</v>
      </c>
      <c r="M27" s="221">
        <v>17.299197999999997</v>
      </c>
      <c r="N27" s="221">
        <v>0.92532200000000131</v>
      </c>
      <c r="O27" s="182">
        <v>5.0773463443756071E-2</v>
      </c>
      <c r="P27" s="175">
        <v>16.51164</v>
      </c>
      <c r="Q27" s="181">
        <v>15.499367400000004</v>
      </c>
      <c r="R27" s="175">
        <v>1.0122725999999957</v>
      </c>
      <c r="S27" s="197">
        <v>6.1306605521922457E-2</v>
      </c>
      <c r="T27" s="174">
        <v>18.041879999999999</v>
      </c>
      <c r="U27" s="174">
        <v>17.31523</v>
      </c>
      <c r="V27" s="174">
        <v>0.72660000000000002</v>
      </c>
      <c r="W27" s="173">
        <v>4.0274999999999998E-2</v>
      </c>
      <c r="X27" s="175">
        <v>70.028760000000005</v>
      </c>
      <c r="Y27" s="175">
        <v>66.871948400000008</v>
      </c>
      <c r="Z27" s="175">
        <v>3.1568115999999975</v>
      </c>
      <c r="AA27" s="176">
        <v>4.5078787629539596E-2</v>
      </c>
    </row>
    <row r="28" spans="1:27" s="157" customFormat="1" ht="21" customHeight="1">
      <c r="A28" s="166">
        <v>25</v>
      </c>
      <c r="B28" s="190" t="s">
        <v>1348</v>
      </c>
      <c r="C28" s="190" t="s">
        <v>1349</v>
      </c>
      <c r="D28" s="187">
        <v>4.7</v>
      </c>
      <c r="E28" s="187">
        <v>148</v>
      </c>
      <c r="F28" s="187">
        <v>214</v>
      </c>
      <c r="G28" s="187">
        <v>18150</v>
      </c>
      <c r="H28" s="175">
        <v>14.638999999999999</v>
      </c>
      <c r="I28" s="181">
        <v>13.676880000000001</v>
      </c>
      <c r="J28" s="175">
        <v>0.96211999999999875</v>
      </c>
      <c r="K28" s="197">
        <v>6.5723068515608912E-2</v>
      </c>
      <c r="L28" s="221">
        <v>23.052</v>
      </c>
      <c r="M28" s="221">
        <v>23.348999999999997</v>
      </c>
      <c r="N28" s="221">
        <v>-0.29699999999999704</v>
      </c>
      <c r="O28" s="182">
        <v>-1.2883914627797893E-2</v>
      </c>
      <c r="P28" s="175">
        <v>22.669</v>
      </c>
      <c r="Q28" s="181">
        <v>21.712679999999999</v>
      </c>
      <c r="R28" s="175">
        <v>0.95632000000000161</v>
      </c>
      <c r="S28" s="197">
        <v>4.2186245533548085E-2</v>
      </c>
      <c r="T28" s="174">
        <v>23.102999999999998</v>
      </c>
      <c r="U28" s="174">
        <v>23.339399999999998</v>
      </c>
      <c r="V28" s="174">
        <v>-0.23639999999999972</v>
      </c>
      <c r="W28" s="173">
        <v>-1.0232437345799235E-2</v>
      </c>
      <c r="X28" s="175">
        <v>83.462999999999994</v>
      </c>
      <c r="Y28" s="175">
        <v>82.07795999999999</v>
      </c>
      <c r="Z28" s="175">
        <v>1.3850400000000036</v>
      </c>
      <c r="AA28" s="176">
        <v>1.6594658711045658E-2</v>
      </c>
    </row>
    <row r="29" spans="1:27" s="157" customFormat="1" ht="21" customHeight="1">
      <c r="A29" s="166">
        <v>26</v>
      </c>
      <c r="B29" s="224" t="s">
        <v>260</v>
      </c>
      <c r="C29" s="225" t="s">
        <v>261</v>
      </c>
      <c r="D29" s="166">
        <v>13</v>
      </c>
      <c r="E29" s="166">
        <v>100</v>
      </c>
      <c r="F29" s="166">
        <v>200</v>
      </c>
      <c r="G29" s="166">
        <v>24150</v>
      </c>
      <c r="H29" s="175">
        <v>25.083340000000007</v>
      </c>
      <c r="I29" s="227">
        <v>23.997199999999996</v>
      </c>
      <c r="J29" s="227">
        <v>1.086140000000011</v>
      </c>
      <c r="K29" s="228">
        <v>4.3301250949834058E-2</v>
      </c>
      <c r="L29" s="172">
        <v>23.344479999999997</v>
      </c>
      <c r="M29" s="172">
        <v>23.158799999999989</v>
      </c>
      <c r="N29" s="172">
        <v>0.1856800000000085</v>
      </c>
      <c r="O29" s="182">
        <v>7.9539145870890469E-3</v>
      </c>
      <c r="P29" s="175">
        <v>13.68022</v>
      </c>
      <c r="Q29" s="227">
        <v>13.527200000000001</v>
      </c>
      <c r="R29" s="227">
        <v>0.15301999999999971</v>
      </c>
      <c r="S29" s="228">
        <v>1.1185492630966441E-2</v>
      </c>
      <c r="T29" s="174">
        <v>11.731599999999998</v>
      </c>
      <c r="U29" s="174">
        <v>11.486799999999999</v>
      </c>
      <c r="V29" s="174">
        <v>0.24479999999999968</v>
      </c>
      <c r="W29" s="173">
        <v>2.0866718947117165E-2</v>
      </c>
      <c r="X29" s="175">
        <v>73.839640000000003</v>
      </c>
      <c r="Y29" s="175">
        <v>72.169999999999987</v>
      </c>
      <c r="Z29" s="175">
        <v>1.6696400000000153</v>
      </c>
      <c r="AA29" s="176">
        <v>2.2611702873957879E-2</v>
      </c>
    </row>
    <row r="30" spans="1:27" s="157" customFormat="1" ht="21" customHeight="1">
      <c r="A30" s="166">
        <v>27</v>
      </c>
      <c r="B30" s="190" t="s">
        <v>282</v>
      </c>
      <c r="C30" s="190" t="s">
        <v>282</v>
      </c>
      <c r="D30" s="187" t="s">
        <v>404</v>
      </c>
      <c r="E30" s="187" t="s">
        <v>404</v>
      </c>
      <c r="F30" s="187" t="s">
        <v>404</v>
      </c>
      <c r="G30" s="187" t="s">
        <v>404</v>
      </c>
      <c r="H30" s="175">
        <v>5.7560000000000002</v>
      </c>
      <c r="I30" s="175">
        <v>5.5616150000000024</v>
      </c>
      <c r="J30" s="175">
        <v>0.19438499999999781</v>
      </c>
      <c r="K30" s="197">
        <v>3.3770847810979464E-2</v>
      </c>
      <c r="L30" s="172">
        <v>6.0460000000000003</v>
      </c>
      <c r="M30" s="172">
        <v>5.8369999999999997</v>
      </c>
      <c r="N30" s="172">
        <v>0.20900000000000052</v>
      </c>
      <c r="O30" s="182">
        <v>3.4568309626199223E-2</v>
      </c>
      <c r="P30" s="175">
        <v>5.9060000000000006</v>
      </c>
      <c r="Q30" s="175">
        <v>5.6890000000000001</v>
      </c>
      <c r="R30" s="175">
        <v>0.21700000000000053</v>
      </c>
      <c r="S30" s="197">
        <v>3.674229597019988E-2</v>
      </c>
      <c r="T30" s="174">
        <v>5.9159999999999995</v>
      </c>
      <c r="U30" s="174">
        <v>5.8260000000000014</v>
      </c>
      <c r="V30" s="174">
        <v>8.9999999999998082E-2</v>
      </c>
      <c r="W30" s="173">
        <v>1.5212981744421584E-2</v>
      </c>
      <c r="X30" s="175">
        <v>23.623999999999999</v>
      </c>
      <c r="Y30" s="175">
        <v>22.913615000000004</v>
      </c>
      <c r="Z30" s="175">
        <v>0.71038499999999516</v>
      </c>
      <c r="AA30" s="176">
        <v>3.0070479173721437E-2</v>
      </c>
    </row>
    <row r="31" spans="1:27" s="157" customFormat="1" ht="21" customHeight="1">
      <c r="A31" s="166">
        <v>28</v>
      </c>
      <c r="B31" s="190" t="s">
        <v>1358</v>
      </c>
      <c r="C31" s="190" t="s">
        <v>1358</v>
      </c>
      <c r="D31" s="166">
        <v>6.5</v>
      </c>
      <c r="E31" s="166">
        <v>100</v>
      </c>
      <c r="F31" s="166">
        <v>220</v>
      </c>
      <c r="G31" s="166">
        <v>29150</v>
      </c>
      <c r="H31" s="175">
        <v>18.17792</v>
      </c>
      <c r="I31" s="175">
        <v>18.3324</v>
      </c>
      <c r="J31" s="175">
        <v>-0.15447999999999951</v>
      </c>
      <c r="K31" s="183">
        <v>-8.4982220188008044E-3</v>
      </c>
      <c r="L31" s="172">
        <v>18.435839999999999</v>
      </c>
      <c r="M31" s="172">
        <v>18.089026345299985</v>
      </c>
      <c r="N31" s="172">
        <v>0.34681365470001424</v>
      </c>
      <c r="O31" s="182">
        <v>1.8811925830339939E-2</v>
      </c>
      <c r="P31" s="175">
        <v>13.811399999999999</v>
      </c>
      <c r="Q31" s="175">
        <v>13.2973196014</v>
      </c>
      <c r="R31" s="175">
        <v>0.5140803985999991</v>
      </c>
      <c r="S31" s="197">
        <v>3.722145463892141E-2</v>
      </c>
      <c r="T31" s="174">
        <v>12.864840000000001</v>
      </c>
      <c r="U31" s="174">
        <v>12.385720000000005</v>
      </c>
      <c r="V31" s="174">
        <v>0.47911999999999644</v>
      </c>
      <c r="W31" s="173">
        <v>3.7242592989885331E-2</v>
      </c>
      <c r="X31" s="175">
        <v>63.29</v>
      </c>
      <c r="Y31" s="175">
        <v>62.104465946699989</v>
      </c>
      <c r="Z31" s="175">
        <v>1.1855340533000103</v>
      </c>
      <c r="AA31" s="176">
        <v>1.8731775214094016E-2</v>
      </c>
    </row>
    <row r="32" spans="1:27" s="157" customFormat="1" ht="21" customHeight="1">
      <c r="A32" s="166">
        <v>29</v>
      </c>
      <c r="B32" s="190" t="s">
        <v>1358</v>
      </c>
      <c r="C32" s="190" t="s">
        <v>565</v>
      </c>
      <c r="D32" s="166">
        <v>18</v>
      </c>
      <c r="E32" s="166">
        <v>100</v>
      </c>
      <c r="F32" s="166">
        <v>230</v>
      </c>
      <c r="G32" s="166">
        <v>21300</v>
      </c>
      <c r="H32" s="175">
        <v>3.4543200000000001</v>
      </c>
      <c r="I32" s="175">
        <v>3.4121999999999999</v>
      </c>
      <c r="J32" s="175">
        <v>4.2120000000000157E-2</v>
      </c>
      <c r="K32" s="183">
        <v>1.2193427360522521E-2</v>
      </c>
      <c r="L32" s="172">
        <v>3.4483800000000002</v>
      </c>
      <c r="M32" s="172">
        <v>3.4661499999999998</v>
      </c>
      <c r="N32" s="172">
        <v>-1.7769999999999619E-2</v>
      </c>
      <c r="O32" s="182">
        <v>-5.1531443750397633E-3</v>
      </c>
      <c r="P32" s="175">
        <v>2.61924</v>
      </c>
      <c r="Q32" s="175">
        <v>2.5726</v>
      </c>
      <c r="R32" s="175">
        <v>4.6640000000000015E-2</v>
      </c>
      <c r="S32" s="197">
        <v>1.7806692017531808E-2</v>
      </c>
      <c r="T32" s="174">
        <v>2.7737999999999996</v>
      </c>
      <c r="U32" s="174">
        <v>2.8582000000000019</v>
      </c>
      <c r="V32" s="174">
        <v>-8.4400000000002251E-2</v>
      </c>
      <c r="W32" s="173">
        <v>-3.0427572283510802E-2</v>
      </c>
      <c r="X32" s="175">
        <v>12.29574</v>
      </c>
      <c r="Y32" s="175">
        <v>12.309150000000001</v>
      </c>
      <c r="Z32" s="175">
        <v>-1.3410000000000366E-2</v>
      </c>
      <c r="AA32" s="176">
        <v>-1.0906216299303958E-3</v>
      </c>
    </row>
    <row r="33" spans="1:27" s="157" customFormat="1" ht="21" customHeight="1">
      <c r="A33" s="166">
        <v>30</v>
      </c>
      <c r="B33" s="238" t="s">
        <v>247</v>
      </c>
      <c r="C33" s="257" t="s">
        <v>1361</v>
      </c>
      <c r="D33" s="166">
        <v>22</v>
      </c>
      <c r="E33" s="166">
        <v>100</v>
      </c>
      <c r="F33" s="166">
        <v>180</v>
      </c>
      <c r="G33" s="166">
        <v>15000</v>
      </c>
      <c r="H33" s="175">
        <v>16.073640000000001</v>
      </c>
      <c r="I33" s="169">
        <v>15.737000000000002</v>
      </c>
      <c r="J33" s="169">
        <v>0.33663999999999916</v>
      </c>
      <c r="K33" s="239">
        <v>2.0943607048558955E-2</v>
      </c>
      <c r="L33" s="172">
        <v>15.3902</v>
      </c>
      <c r="M33" s="172">
        <v>15.045999999999999</v>
      </c>
      <c r="N33" s="172">
        <v>0.34420000000000073</v>
      </c>
      <c r="O33" s="182">
        <v>2.2364881547998122E-2</v>
      </c>
      <c r="P33" s="175">
        <v>11.788320000000001</v>
      </c>
      <c r="Q33" s="169">
        <v>11.682</v>
      </c>
      <c r="R33" s="169">
        <v>0.10632000000000019</v>
      </c>
      <c r="S33" s="182">
        <v>9.0190968687650312E-3</v>
      </c>
      <c r="T33" s="174">
        <v>11.393640000000001</v>
      </c>
      <c r="U33" s="174">
        <v>11.1812</v>
      </c>
      <c r="V33" s="174">
        <v>0.21244000000000085</v>
      </c>
      <c r="W33" s="173">
        <v>1.8645489940001689E-2</v>
      </c>
      <c r="X33" s="175">
        <v>54.645800000000008</v>
      </c>
      <c r="Y33" s="175">
        <v>53.646200000000007</v>
      </c>
      <c r="Z33" s="175">
        <v>0.99960000000000093</v>
      </c>
      <c r="AA33" s="176">
        <v>1.8292348176804089E-2</v>
      </c>
    </row>
    <row r="34" spans="1:27" s="157" customFormat="1" ht="21" customHeight="1">
      <c r="A34" s="166">
        <v>31</v>
      </c>
      <c r="B34" s="238" t="s">
        <v>247</v>
      </c>
      <c r="C34" s="257" t="s">
        <v>320</v>
      </c>
      <c r="D34" s="166">
        <v>5</v>
      </c>
      <c r="E34" s="166">
        <v>80</v>
      </c>
      <c r="F34" s="166">
        <v>240</v>
      </c>
      <c r="G34" s="166">
        <v>23650</v>
      </c>
      <c r="H34" s="175">
        <v>12.971999999999998</v>
      </c>
      <c r="I34" s="169">
        <v>12.579739999999994</v>
      </c>
      <c r="J34" s="174">
        <v>0.39226000000000383</v>
      </c>
      <c r="K34" s="239">
        <v>3.0238976256552873E-2</v>
      </c>
      <c r="L34" s="172">
        <v>11.79</v>
      </c>
      <c r="M34" s="172">
        <v>11.798719999999999</v>
      </c>
      <c r="N34" s="172">
        <v>-8.7200000000002831E-3</v>
      </c>
      <c r="O34" s="182">
        <v>-7.396098388465041E-4</v>
      </c>
      <c r="P34" s="175">
        <v>9.4488000000000003</v>
      </c>
      <c r="Q34" s="169">
        <v>9.5640000000000001</v>
      </c>
      <c r="R34" s="174">
        <v>-0.11519999999999975</v>
      </c>
      <c r="S34" s="182">
        <v>-1.2192024384048742E-2</v>
      </c>
      <c r="T34" s="174">
        <v>8.92</v>
      </c>
      <c r="U34" s="174">
        <v>8.9527999999999999</v>
      </c>
      <c r="V34" s="174">
        <v>-3.279999999999994E-2</v>
      </c>
      <c r="W34" s="173">
        <v>-3.6771300448430427E-3</v>
      </c>
      <c r="X34" s="175">
        <v>43.130800000000001</v>
      </c>
      <c r="Y34" s="175">
        <v>42.895259999999993</v>
      </c>
      <c r="Z34" s="175">
        <v>0.23554000000000741</v>
      </c>
      <c r="AA34" s="176">
        <v>5.4610626280988854E-3</v>
      </c>
    </row>
    <row r="35" spans="1:27" s="157" customFormat="1" ht="21" customHeight="1">
      <c r="A35" s="166">
        <v>32</v>
      </c>
      <c r="B35" s="238" t="s">
        <v>247</v>
      </c>
      <c r="C35" s="257" t="s">
        <v>321</v>
      </c>
      <c r="D35" s="166" t="s">
        <v>404</v>
      </c>
      <c r="E35" s="166" t="s">
        <v>404</v>
      </c>
      <c r="F35" s="166" t="s">
        <v>404</v>
      </c>
      <c r="G35" s="166" t="s">
        <v>404</v>
      </c>
      <c r="H35" s="175"/>
      <c r="I35" s="169"/>
      <c r="J35" s="174"/>
      <c r="K35" s="239"/>
      <c r="L35" s="172"/>
      <c r="M35" s="172"/>
      <c r="N35" s="172"/>
      <c r="O35" s="182"/>
      <c r="P35" s="175">
        <v>8.9960000000000004</v>
      </c>
      <c r="Q35" s="169">
        <v>8.6579999999999995</v>
      </c>
      <c r="R35" s="174">
        <v>0.33800000000000097</v>
      </c>
      <c r="S35" s="182">
        <v>3.7572254335260222E-2</v>
      </c>
      <c r="T35" s="174">
        <v>11.7</v>
      </c>
      <c r="U35" s="174">
        <v>11.538</v>
      </c>
      <c r="V35" s="174">
        <v>0.16199999999999903</v>
      </c>
      <c r="W35" s="173">
        <v>1.3846153846153765E-2</v>
      </c>
      <c r="X35" s="175">
        <v>20.695999999999998</v>
      </c>
      <c r="Y35" s="175">
        <v>20.195999999999998</v>
      </c>
      <c r="Z35" s="175">
        <v>0.5</v>
      </c>
      <c r="AA35" s="176">
        <v>2.4159257827599537E-2</v>
      </c>
    </row>
    <row r="36" spans="1:27" s="157" customFormat="1" ht="21" customHeight="1">
      <c r="A36" s="784"/>
      <c r="B36" s="784"/>
      <c r="C36" s="784"/>
      <c r="D36" s="784"/>
      <c r="E36" s="784"/>
      <c r="F36" s="784"/>
      <c r="G36" s="784"/>
      <c r="H36" s="784"/>
      <c r="I36" s="784"/>
      <c r="J36" s="784"/>
      <c r="K36" s="784"/>
      <c r="L36" s="784"/>
      <c r="M36" s="784"/>
      <c r="N36" s="784"/>
      <c r="O36" s="784"/>
      <c r="P36" s="784"/>
      <c r="Q36" s="784"/>
      <c r="R36" s="784"/>
      <c r="S36" s="784"/>
      <c r="T36" s="784"/>
      <c r="U36" s="784"/>
      <c r="V36" s="784"/>
      <c r="W36" s="784"/>
      <c r="X36" s="784"/>
      <c r="Y36" s="784"/>
      <c r="Z36" s="784"/>
      <c r="AA36" s="784"/>
    </row>
    <row r="37" spans="1:27" ht="21" customHeight="1">
      <c r="A37" s="785" t="s">
        <v>1364</v>
      </c>
      <c r="B37" s="785"/>
      <c r="C37" s="785"/>
      <c r="D37" s="785"/>
      <c r="E37" s="785"/>
      <c r="F37" s="785"/>
      <c r="G37" s="785"/>
      <c r="H37" s="258">
        <v>965.10280000000012</v>
      </c>
      <c r="I37" s="259">
        <v>928.16512778962522</v>
      </c>
      <c r="J37" s="258">
        <v>36.937672210374899</v>
      </c>
      <c r="K37" s="260">
        <v>3.8273303331391118E-2</v>
      </c>
      <c r="L37" s="261">
        <v>1155.62383</v>
      </c>
      <c r="M37" s="262">
        <v>1108.8036224242999</v>
      </c>
      <c r="N37" s="262">
        <v>46.820207575700124</v>
      </c>
      <c r="O37" s="263">
        <v>4.052E-2</v>
      </c>
      <c r="P37" s="264">
        <v>1053.8357699999999</v>
      </c>
      <c r="Q37" s="264">
        <v>1010.8936614414604</v>
      </c>
      <c r="R37" s="264">
        <f>P37-Q37</f>
        <v>42.94210855853953</v>
      </c>
      <c r="S37" s="263">
        <v>4.0748387728895871E-2</v>
      </c>
      <c r="T37" s="264">
        <v>1037.71542</v>
      </c>
      <c r="U37" s="264">
        <v>998.20761668606042</v>
      </c>
      <c r="V37" s="264">
        <v>39.507803313939576</v>
      </c>
      <c r="W37" s="263">
        <v>3.807E-2</v>
      </c>
      <c r="X37" s="265">
        <f>SUM(X4:X35)</f>
        <v>1281.2146999999998</v>
      </c>
      <c r="Y37" s="265">
        <f>SUM(Y4:Y35)</f>
        <v>1252.2904391226998</v>
      </c>
      <c r="Z37" s="265">
        <f>X37-Y37</f>
        <v>28.924260877299957</v>
      </c>
      <c r="AA37" s="266">
        <f>Z37/X37</f>
        <v>2.2575654866666735E-2</v>
      </c>
    </row>
    <row r="38" spans="1:27" ht="21" customHeight="1">
      <c r="A38" s="786"/>
      <c r="B38" s="786"/>
      <c r="C38" s="786"/>
      <c r="D38" s="786"/>
      <c r="E38" s="786"/>
      <c r="F38" s="786"/>
      <c r="G38" s="786"/>
      <c r="H38" s="786"/>
      <c r="I38" s="786"/>
      <c r="J38" s="786"/>
      <c r="K38" s="786"/>
      <c r="L38" s="786"/>
      <c r="M38" s="786"/>
      <c r="N38" s="786"/>
      <c r="O38" s="786"/>
      <c r="P38" s="786"/>
      <c r="Q38" s="786"/>
      <c r="R38" s="786"/>
      <c r="S38" s="786"/>
      <c r="T38" s="786"/>
      <c r="U38" s="786"/>
      <c r="V38" s="786"/>
      <c r="W38" s="786"/>
      <c r="X38" s="786"/>
      <c r="Y38" s="786"/>
      <c r="Z38" s="786"/>
      <c r="AA38" s="786"/>
    </row>
    <row r="39" spans="1:27" ht="21" customHeight="1">
      <c r="A39" s="783" t="s">
        <v>1365</v>
      </c>
      <c r="B39" s="783"/>
      <c r="C39" s="783"/>
      <c r="D39" s="783"/>
      <c r="E39" s="783"/>
      <c r="F39" s="783"/>
      <c r="G39" s="783"/>
      <c r="H39" s="267"/>
      <c r="I39" s="267"/>
      <c r="J39" s="267"/>
      <c r="K39" s="267"/>
      <c r="L39" s="268"/>
      <c r="M39" s="269"/>
      <c r="N39" s="269"/>
      <c r="O39" s="270"/>
      <c r="P39" s="269"/>
      <c r="Q39" s="269"/>
      <c r="R39" s="269"/>
      <c r="S39" s="269"/>
      <c r="T39" s="269"/>
      <c r="U39" s="269"/>
      <c r="V39" s="269"/>
      <c r="W39" s="269"/>
      <c r="X39" s="265">
        <v>3566.95802</v>
      </c>
      <c r="Y39" s="265">
        <v>3426.2432182233256</v>
      </c>
      <c r="Z39" s="265">
        <v>140.71480177667445</v>
      </c>
      <c r="AA39" s="271">
        <v>3.9449525614735005E-2</v>
      </c>
    </row>
    <row r="40" spans="1:27" ht="21" customHeight="1">
      <c r="A40" s="786"/>
      <c r="B40" s="786"/>
      <c r="C40" s="786"/>
      <c r="D40" s="786"/>
      <c r="E40" s="786"/>
      <c r="F40" s="786"/>
      <c r="G40" s="786"/>
      <c r="H40" s="786"/>
      <c r="I40" s="786"/>
      <c r="J40" s="786"/>
      <c r="K40" s="786"/>
      <c r="L40" s="786"/>
      <c r="M40" s="786"/>
      <c r="N40" s="786"/>
      <c r="O40" s="786"/>
      <c r="P40" s="786"/>
      <c r="Q40" s="786"/>
      <c r="R40" s="786"/>
      <c r="S40" s="786"/>
      <c r="T40" s="786"/>
      <c r="U40" s="786"/>
      <c r="V40" s="786"/>
      <c r="W40" s="786"/>
      <c r="X40" s="786"/>
      <c r="Y40" s="786"/>
      <c r="Z40" s="786"/>
      <c r="AA40" s="786"/>
    </row>
    <row r="41" spans="1:27" ht="21" customHeight="1">
      <c r="A41" s="783" t="s">
        <v>1366</v>
      </c>
      <c r="B41" s="783"/>
      <c r="C41" s="783"/>
      <c r="D41" s="783"/>
      <c r="E41" s="783"/>
      <c r="F41" s="783"/>
      <c r="G41" s="783"/>
      <c r="H41" s="267"/>
      <c r="I41" s="267"/>
      <c r="J41" s="267"/>
      <c r="K41" s="267"/>
      <c r="L41" s="268"/>
      <c r="M41" s="269"/>
      <c r="N41" s="269"/>
      <c r="O41" s="270"/>
      <c r="P41" s="269"/>
      <c r="Q41" s="269"/>
      <c r="R41" s="269"/>
      <c r="S41" s="269"/>
      <c r="T41" s="269"/>
      <c r="U41" s="269"/>
      <c r="V41" s="269"/>
      <c r="W41" s="269"/>
      <c r="X41" s="265">
        <f>X39-X37</f>
        <v>2285.7433200000005</v>
      </c>
      <c r="Y41" s="265">
        <f t="shared" ref="Y41:Z41" si="0">Y39-Y37</f>
        <v>2173.9527791006258</v>
      </c>
      <c r="Z41" s="265">
        <f t="shared" si="0"/>
        <v>111.79054089937449</v>
      </c>
      <c r="AA41" s="271">
        <f>Z41/X41</f>
        <v>4.8907740392903985E-2</v>
      </c>
    </row>
  </sheetData>
  <mergeCells count="60">
    <mergeCell ref="A2:AA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  <mergeCell ref="U23:U24"/>
    <mergeCell ref="V23:V24"/>
    <mergeCell ref="AA11:AA12"/>
    <mergeCell ref="V18:V21"/>
    <mergeCell ref="W18:W21"/>
    <mergeCell ref="X18:X21"/>
    <mergeCell ref="Y11:Y12"/>
    <mergeCell ref="Z11:Z12"/>
    <mergeCell ref="Y18:Y21"/>
    <mergeCell ref="Z18:Z21"/>
    <mergeCell ref="L18:L21"/>
    <mergeCell ref="M18:M21"/>
    <mergeCell ref="N18:N21"/>
    <mergeCell ref="O18:O21"/>
    <mergeCell ref="P18:P21"/>
    <mergeCell ref="Q18:Q21"/>
    <mergeCell ref="R18:R21"/>
    <mergeCell ref="S18:S21"/>
    <mergeCell ref="T18:T21"/>
    <mergeCell ref="U18:U21"/>
    <mergeCell ref="P23:P24"/>
    <mergeCell ref="Q23:Q24"/>
    <mergeCell ref="R23:R24"/>
    <mergeCell ref="S23:S24"/>
    <mergeCell ref="T23:T24"/>
    <mergeCell ref="K23:K24"/>
    <mergeCell ref="L23:L24"/>
    <mergeCell ref="M23:M24"/>
    <mergeCell ref="N23:N24"/>
    <mergeCell ref="O23:O24"/>
    <mergeCell ref="A41:G41"/>
    <mergeCell ref="Y1:AA1"/>
    <mergeCell ref="A36:AA36"/>
    <mergeCell ref="A37:G37"/>
    <mergeCell ref="A38:AA38"/>
    <mergeCell ref="A39:G39"/>
    <mergeCell ref="A40:AA40"/>
    <mergeCell ref="W23:W24"/>
    <mergeCell ref="X23:X24"/>
    <mergeCell ref="Y23:Y24"/>
    <mergeCell ref="Z23:Z24"/>
    <mergeCell ref="AA23:AA24"/>
    <mergeCell ref="AA18:AA21"/>
    <mergeCell ref="H23:H24"/>
    <mergeCell ref="I23:I24"/>
    <mergeCell ref="J23:J24"/>
  </mergeCells>
  <pageMargins left="0.7" right="0.7" top="0.82" bottom="0.75" header="0.3" footer="0.3"/>
  <pageSetup scale="7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12"/>
  <sheetViews>
    <sheetView topLeftCell="A79" workbookViewId="0">
      <selection activeCell="I102" sqref="I102"/>
    </sheetView>
  </sheetViews>
  <sheetFormatPr defaultRowHeight="15"/>
  <cols>
    <col min="1" max="16384" width="9.140625" style="23"/>
  </cols>
  <sheetData>
    <row r="1" spans="8:10" ht="16.5">
      <c r="H1" s="721" t="s">
        <v>299</v>
      </c>
      <c r="I1" s="721"/>
      <c r="J1" s="721"/>
    </row>
    <row r="90" s="24" customFormat="1"/>
    <row r="91" s="24" customFormat="1"/>
    <row r="92" s="24" customFormat="1"/>
    <row r="93" s="24" customFormat="1"/>
    <row r="94" s="24" customFormat="1"/>
    <row r="95" s="24" customFormat="1"/>
    <row r="96" s="24" customFormat="1"/>
    <row r="97" spans="1:10" s="24" customFormat="1"/>
    <row r="98" spans="1:10">
      <c r="A98" s="25"/>
      <c r="B98" s="25"/>
      <c r="C98" s="25"/>
      <c r="D98" s="25"/>
      <c r="E98" s="25"/>
      <c r="F98" s="25"/>
      <c r="G98" s="25"/>
      <c r="H98" s="25"/>
      <c r="I98" s="25"/>
      <c r="J98" s="25"/>
    </row>
    <row r="99" spans="1:10">
      <c r="A99" s="25"/>
      <c r="B99" s="25"/>
      <c r="C99" s="25"/>
      <c r="D99" s="25"/>
      <c r="E99" s="25"/>
      <c r="F99" s="25"/>
      <c r="G99" s="25"/>
      <c r="H99" s="25"/>
      <c r="I99" s="25"/>
      <c r="J99" s="25"/>
    </row>
    <row r="100" spans="1:10">
      <c r="A100" s="25"/>
      <c r="B100" s="25"/>
      <c r="C100" s="25"/>
      <c r="D100" s="25"/>
      <c r="E100" s="25"/>
      <c r="F100" s="25"/>
      <c r="G100" s="25"/>
      <c r="H100" s="25"/>
      <c r="I100" s="25"/>
      <c r="J100" s="25"/>
    </row>
    <row r="101" spans="1:10">
      <c r="A101" s="25"/>
      <c r="B101" s="25"/>
      <c r="C101" s="25"/>
      <c r="D101" s="25"/>
      <c r="E101" s="25"/>
      <c r="F101" s="25"/>
      <c r="G101" s="25"/>
      <c r="H101" s="25"/>
      <c r="I101" s="25"/>
      <c r="J101" s="25"/>
    </row>
    <row r="102" spans="1:10">
      <c r="A102" s="25"/>
      <c r="B102" s="25"/>
      <c r="C102" s="25"/>
      <c r="D102" s="25"/>
      <c r="E102" s="25"/>
      <c r="F102" s="25"/>
      <c r="G102" s="25"/>
      <c r="H102" s="25"/>
      <c r="I102" s="25"/>
      <c r="J102" s="25"/>
    </row>
    <row r="103" spans="1:10">
      <c r="A103" s="25"/>
      <c r="B103" s="25"/>
      <c r="C103" s="25"/>
      <c r="D103" s="25"/>
      <c r="E103" s="25"/>
      <c r="F103" s="25"/>
      <c r="G103" s="25"/>
      <c r="H103" s="25"/>
      <c r="I103" s="25"/>
      <c r="J103" s="25"/>
    </row>
    <row r="104" spans="1:10">
      <c r="A104" s="25"/>
      <c r="B104" s="25"/>
      <c r="C104" s="25"/>
      <c r="D104" s="25"/>
      <c r="E104" s="25"/>
      <c r="F104" s="25"/>
      <c r="G104" s="25"/>
      <c r="H104" s="25"/>
      <c r="I104" s="25"/>
      <c r="J104" s="25"/>
    </row>
    <row r="105" spans="1:10">
      <c r="A105" s="25"/>
      <c r="B105" s="25"/>
      <c r="C105" s="25"/>
      <c r="D105" s="25"/>
      <c r="E105" s="25"/>
      <c r="F105" s="25"/>
      <c r="G105" s="25"/>
      <c r="H105" s="25"/>
      <c r="I105" s="25"/>
      <c r="J105" s="25"/>
    </row>
    <row r="106" spans="1:10">
      <c r="A106" s="25"/>
      <c r="B106" s="25"/>
      <c r="C106" s="25"/>
      <c r="D106" s="25"/>
      <c r="E106" s="25"/>
      <c r="F106" s="25"/>
      <c r="G106" s="25"/>
      <c r="H106" s="25"/>
      <c r="I106" s="25"/>
      <c r="J106" s="25"/>
    </row>
    <row r="107" spans="1:10">
      <c r="A107" s="25"/>
      <c r="B107" s="25"/>
      <c r="C107" s="25"/>
      <c r="D107" s="25"/>
      <c r="E107" s="25"/>
      <c r="F107" s="25"/>
      <c r="G107" s="25"/>
      <c r="H107" s="25"/>
      <c r="I107" s="25"/>
      <c r="J107" s="25"/>
    </row>
    <row r="108" spans="1:10">
      <c r="A108" s="25"/>
      <c r="B108" s="25"/>
      <c r="C108" s="25"/>
      <c r="D108" s="25"/>
      <c r="E108" s="25"/>
      <c r="F108" s="25"/>
      <c r="G108" s="25"/>
      <c r="H108" s="25"/>
      <c r="I108" s="25"/>
      <c r="J108" s="25"/>
    </row>
    <row r="109" spans="1:10">
      <c r="A109" s="25"/>
      <c r="B109" s="25"/>
      <c r="C109" s="25"/>
      <c r="D109" s="25"/>
      <c r="E109" s="25"/>
      <c r="F109" s="25"/>
      <c r="G109" s="25"/>
      <c r="H109" s="25"/>
      <c r="I109" s="25"/>
      <c r="J109" s="25"/>
    </row>
    <row r="110" spans="1:10">
      <c r="A110" s="25"/>
      <c r="B110" s="25"/>
      <c r="C110" s="25"/>
      <c r="D110" s="25"/>
      <c r="E110" s="25"/>
      <c r="F110" s="25"/>
      <c r="G110" s="25"/>
      <c r="H110" s="25"/>
      <c r="I110" s="25"/>
      <c r="J110" s="25"/>
    </row>
    <row r="111" spans="1:10">
      <c r="A111" s="25"/>
      <c r="B111" s="25"/>
      <c r="C111" s="25"/>
      <c r="D111" s="25"/>
      <c r="E111" s="25"/>
      <c r="F111" s="25"/>
      <c r="G111" s="25"/>
      <c r="H111" s="25"/>
      <c r="I111" s="25"/>
      <c r="J111" s="25"/>
    </row>
    <row r="112" spans="1:10">
      <c r="A112" s="25"/>
      <c r="B112" s="25"/>
      <c r="C112" s="25"/>
      <c r="D112" s="25"/>
      <c r="E112" s="25"/>
      <c r="F112" s="25"/>
      <c r="G112" s="25"/>
      <c r="H112" s="25"/>
      <c r="I112" s="25"/>
      <c r="J112" s="25"/>
    </row>
  </sheetData>
  <mergeCells count="1">
    <mergeCell ref="H1:J1"/>
  </mergeCells>
  <pageMargins left="0.35" right="0.39" top="0.33" bottom="0.39" header="0.16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135"/>
  <sheetViews>
    <sheetView topLeftCell="E1" workbookViewId="0">
      <selection activeCell="Q1" sqref="Q1:S1"/>
    </sheetView>
  </sheetViews>
  <sheetFormatPr defaultRowHeight="13.5" customHeight="1"/>
  <cols>
    <col min="1" max="1" width="5.42578125" style="273" customWidth="1"/>
    <col min="2" max="2" width="13.42578125" style="273" customWidth="1"/>
    <col min="3" max="3" width="14.85546875" style="273" customWidth="1"/>
    <col min="4" max="4" width="6" style="273" hidden="1" customWidth="1"/>
    <col min="5" max="5" width="18.28515625" style="274" customWidth="1"/>
    <col min="6" max="6" width="9.140625" style="273" customWidth="1"/>
    <col min="7" max="7" width="10.85546875" style="275" customWidth="1"/>
    <col min="8" max="8" width="9" style="275" customWidth="1"/>
    <col min="9" max="9" width="8.42578125" style="275" customWidth="1"/>
    <col min="10" max="10" width="8.5703125" style="275" customWidth="1"/>
    <col min="11" max="11" width="7.42578125" style="276" bestFit="1" customWidth="1"/>
    <col min="12" max="12" width="8.85546875" style="276" customWidth="1"/>
    <col min="13" max="13" width="6.28515625" style="277" bestFit="1" customWidth="1"/>
    <col min="14" max="14" width="5.5703125" style="277" bestFit="1" customWidth="1"/>
    <col min="15" max="15" width="6.5703125" style="277" bestFit="1" customWidth="1"/>
    <col min="16" max="16" width="7.42578125" style="276" customWidth="1"/>
    <col min="17" max="17" width="7.28515625" style="276" bestFit="1" customWidth="1"/>
    <col min="18" max="18" width="7.85546875" style="276" customWidth="1"/>
    <col min="19" max="19" width="7.28515625" style="276" bestFit="1" customWidth="1"/>
    <col min="20" max="21" width="9.140625" style="276"/>
    <col min="22" max="22" width="21.28515625" style="276" customWidth="1"/>
    <col min="23" max="203" width="9.140625" style="276"/>
    <col min="204" max="204" width="8.140625" style="276" bestFit="1" customWidth="1"/>
    <col min="205" max="205" width="24.140625" style="276" bestFit="1" customWidth="1"/>
    <col min="206" max="206" width="12.140625" style="276" bestFit="1" customWidth="1"/>
    <col min="207" max="207" width="8.85546875" style="276" customWidth="1"/>
    <col min="208" max="208" width="27.7109375" style="276" customWidth="1"/>
    <col min="209" max="209" width="16.140625" style="276" bestFit="1" customWidth="1"/>
    <col min="210" max="210" width="13.140625" style="276" customWidth="1"/>
    <col min="211" max="211" width="9.85546875" style="276" bestFit="1" customWidth="1"/>
    <col min="212" max="212" width="5.85546875" style="276" customWidth="1"/>
    <col min="213" max="459" width="9.140625" style="276"/>
    <col min="460" max="460" width="8.140625" style="276" bestFit="1" customWidth="1"/>
    <col min="461" max="461" width="24.140625" style="276" bestFit="1" customWidth="1"/>
    <col min="462" max="462" width="12.140625" style="276" bestFit="1" customWidth="1"/>
    <col min="463" max="463" width="8.85546875" style="276" customWidth="1"/>
    <col min="464" max="464" width="27.7109375" style="276" customWidth="1"/>
    <col min="465" max="465" width="16.140625" style="276" bestFit="1" customWidth="1"/>
    <col min="466" max="466" width="13.140625" style="276" customWidth="1"/>
    <col min="467" max="467" width="9.85546875" style="276" bestFit="1" customWidth="1"/>
    <col min="468" max="468" width="5.85546875" style="276" customWidth="1"/>
    <col min="469" max="715" width="9.140625" style="276"/>
    <col min="716" max="716" width="8.140625" style="276" bestFit="1" customWidth="1"/>
    <col min="717" max="717" width="24.140625" style="276" bestFit="1" customWidth="1"/>
    <col min="718" max="718" width="12.140625" style="276" bestFit="1" customWidth="1"/>
    <col min="719" max="719" width="8.85546875" style="276" customWidth="1"/>
    <col min="720" max="720" width="27.7109375" style="276" customWidth="1"/>
    <col min="721" max="721" width="16.140625" style="276" bestFit="1" customWidth="1"/>
    <col min="722" max="722" width="13.140625" style="276" customWidth="1"/>
    <col min="723" max="723" width="9.85546875" style="276" bestFit="1" customWidth="1"/>
    <col min="724" max="724" width="5.85546875" style="276" customWidth="1"/>
    <col min="725" max="971" width="9.140625" style="276"/>
    <col min="972" max="972" width="8.140625" style="276" bestFit="1" customWidth="1"/>
    <col min="973" max="973" width="24.140625" style="276" bestFit="1" customWidth="1"/>
    <col min="974" max="974" width="12.140625" style="276" bestFit="1" customWidth="1"/>
    <col min="975" max="975" width="8.85546875" style="276" customWidth="1"/>
    <col min="976" max="976" width="27.7109375" style="276" customWidth="1"/>
    <col min="977" max="977" width="16.140625" style="276" bestFit="1" customWidth="1"/>
    <col min="978" max="978" width="13.140625" style="276" customWidth="1"/>
    <col min="979" max="979" width="9.85546875" style="276" bestFit="1" customWidth="1"/>
    <col min="980" max="980" width="5.85546875" style="276" customWidth="1"/>
    <col min="981" max="1227" width="9.140625" style="276"/>
    <col min="1228" max="1228" width="8.140625" style="276" bestFit="1" customWidth="1"/>
    <col min="1229" max="1229" width="24.140625" style="276" bestFit="1" customWidth="1"/>
    <col min="1230" max="1230" width="12.140625" style="276" bestFit="1" customWidth="1"/>
    <col min="1231" max="1231" width="8.85546875" style="276" customWidth="1"/>
    <col min="1232" max="1232" width="27.7109375" style="276" customWidth="1"/>
    <col min="1233" max="1233" width="16.140625" style="276" bestFit="1" customWidth="1"/>
    <col min="1234" max="1234" width="13.140625" style="276" customWidth="1"/>
    <col min="1235" max="1235" width="9.85546875" style="276" bestFit="1" customWidth="1"/>
    <col min="1236" max="1236" width="5.85546875" style="276" customWidth="1"/>
    <col min="1237" max="1483" width="9.140625" style="276"/>
    <col min="1484" max="1484" width="8.140625" style="276" bestFit="1" customWidth="1"/>
    <col min="1485" max="1485" width="24.140625" style="276" bestFit="1" customWidth="1"/>
    <col min="1486" max="1486" width="12.140625" style="276" bestFit="1" customWidth="1"/>
    <col min="1487" max="1487" width="8.85546875" style="276" customWidth="1"/>
    <col min="1488" max="1488" width="27.7109375" style="276" customWidth="1"/>
    <col min="1489" max="1489" width="16.140625" style="276" bestFit="1" customWidth="1"/>
    <col min="1490" max="1490" width="13.140625" style="276" customWidth="1"/>
    <col min="1491" max="1491" width="9.85546875" style="276" bestFit="1" customWidth="1"/>
    <col min="1492" max="1492" width="5.85546875" style="276" customWidth="1"/>
    <col min="1493" max="1739" width="9.140625" style="276"/>
    <col min="1740" max="1740" width="8.140625" style="276" bestFit="1" customWidth="1"/>
    <col min="1741" max="1741" width="24.140625" style="276" bestFit="1" customWidth="1"/>
    <col min="1742" max="1742" width="12.140625" style="276" bestFit="1" customWidth="1"/>
    <col min="1743" max="1743" width="8.85546875" style="276" customWidth="1"/>
    <col min="1744" max="1744" width="27.7109375" style="276" customWidth="1"/>
    <col min="1745" max="1745" width="16.140625" style="276" bestFit="1" customWidth="1"/>
    <col min="1746" max="1746" width="13.140625" style="276" customWidth="1"/>
    <col min="1747" max="1747" width="9.85546875" style="276" bestFit="1" customWidth="1"/>
    <col min="1748" max="1748" width="5.85546875" style="276" customWidth="1"/>
    <col min="1749" max="1995" width="9.140625" style="276"/>
    <col min="1996" max="1996" width="8.140625" style="276" bestFit="1" customWidth="1"/>
    <col min="1997" max="1997" width="24.140625" style="276" bestFit="1" customWidth="1"/>
    <col min="1998" max="1998" width="12.140625" style="276" bestFit="1" customWidth="1"/>
    <col min="1999" max="1999" width="8.85546875" style="276" customWidth="1"/>
    <col min="2000" max="2000" width="27.7109375" style="276" customWidth="1"/>
    <col min="2001" max="2001" width="16.140625" style="276" bestFit="1" customWidth="1"/>
    <col min="2002" max="2002" width="13.140625" style="276" customWidth="1"/>
    <col min="2003" max="2003" width="9.85546875" style="276" bestFit="1" customWidth="1"/>
    <col min="2004" max="2004" width="5.85546875" style="276" customWidth="1"/>
    <col min="2005" max="2251" width="9.140625" style="276"/>
    <col min="2252" max="2252" width="8.140625" style="276" bestFit="1" customWidth="1"/>
    <col min="2253" max="2253" width="24.140625" style="276" bestFit="1" customWidth="1"/>
    <col min="2254" max="2254" width="12.140625" style="276" bestFit="1" customWidth="1"/>
    <col min="2255" max="2255" width="8.85546875" style="276" customWidth="1"/>
    <col min="2256" max="2256" width="27.7109375" style="276" customWidth="1"/>
    <col min="2257" max="2257" width="16.140625" style="276" bestFit="1" customWidth="1"/>
    <col min="2258" max="2258" width="13.140625" style="276" customWidth="1"/>
    <col min="2259" max="2259" width="9.85546875" style="276" bestFit="1" customWidth="1"/>
    <col min="2260" max="2260" width="5.85546875" style="276" customWidth="1"/>
    <col min="2261" max="2507" width="9.140625" style="276"/>
    <col min="2508" max="2508" width="8.140625" style="276" bestFit="1" customWidth="1"/>
    <col min="2509" max="2509" width="24.140625" style="276" bestFit="1" customWidth="1"/>
    <col min="2510" max="2510" width="12.140625" style="276" bestFit="1" customWidth="1"/>
    <col min="2511" max="2511" width="8.85546875" style="276" customWidth="1"/>
    <col min="2512" max="2512" width="27.7109375" style="276" customWidth="1"/>
    <col min="2513" max="2513" width="16.140625" style="276" bestFit="1" customWidth="1"/>
    <col min="2514" max="2514" width="13.140625" style="276" customWidth="1"/>
    <col min="2515" max="2515" width="9.85546875" style="276" bestFit="1" customWidth="1"/>
    <col min="2516" max="2516" width="5.85546875" style="276" customWidth="1"/>
    <col min="2517" max="2763" width="9.140625" style="276"/>
    <col min="2764" max="2764" width="8.140625" style="276" bestFit="1" customWidth="1"/>
    <col min="2765" max="2765" width="24.140625" style="276" bestFit="1" customWidth="1"/>
    <col min="2766" max="2766" width="12.140625" style="276" bestFit="1" customWidth="1"/>
    <col min="2767" max="2767" width="8.85546875" style="276" customWidth="1"/>
    <col min="2768" max="2768" width="27.7109375" style="276" customWidth="1"/>
    <col min="2769" max="2769" width="16.140625" style="276" bestFit="1" customWidth="1"/>
    <col min="2770" max="2770" width="13.140625" style="276" customWidth="1"/>
    <col min="2771" max="2771" width="9.85546875" style="276" bestFit="1" customWidth="1"/>
    <col min="2772" max="2772" width="5.85546875" style="276" customWidth="1"/>
    <col min="2773" max="3019" width="9.140625" style="276"/>
    <col min="3020" max="3020" width="8.140625" style="276" bestFit="1" customWidth="1"/>
    <col min="3021" max="3021" width="24.140625" style="276" bestFit="1" customWidth="1"/>
    <col min="3022" max="3022" width="12.140625" style="276" bestFit="1" customWidth="1"/>
    <col min="3023" max="3023" width="8.85546875" style="276" customWidth="1"/>
    <col min="3024" max="3024" width="27.7109375" style="276" customWidth="1"/>
    <col min="3025" max="3025" width="16.140625" style="276" bestFit="1" customWidth="1"/>
    <col min="3026" max="3026" width="13.140625" style="276" customWidth="1"/>
    <col min="3027" max="3027" width="9.85546875" style="276" bestFit="1" customWidth="1"/>
    <col min="3028" max="3028" width="5.85546875" style="276" customWidth="1"/>
    <col min="3029" max="3275" width="9.140625" style="276"/>
    <col min="3276" max="3276" width="8.140625" style="276" bestFit="1" customWidth="1"/>
    <col min="3277" max="3277" width="24.140625" style="276" bestFit="1" customWidth="1"/>
    <col min="3278" max="3278" width="12.140625" style="276" bestFit="1" customWidth="1"/>
    <col min="3279" max="3279" width="8.85546875" style="276" customWidth="1"/>
    <col min="3280" max="3280" width="27.7109375" style="276" customWidth="1"/>
    <col min="3281" max="3281" width="16.140625" style="276" bestFit="1" customWidth="1"/>
    <col min="3282" max="3282" width="13.140625" style="276" customWidth="1"/>
    <col min="3283" max="3283" width="9.85546875" style="276" bestFit="1" customWidth="1"/>
    <col min="3284" max="3284" width="5.85546875" style="276" customWidth="1"/>
    <col min="3285" max="3531" width="9.140625" style="276"/>
    <col min="3532" max="3532" width="8.140625" style="276" bestFit="1" customWidth="1"/>
    <col min="3533" max="3533" width="24.140625" style="276" bestFit="1" customWidth="1"/>
    <col min="3534" max="3534" width="12.140625" style="276" bestFit="1" customWidth="1"/>
    <col min="3535" max="3535" width="8.85546875" style="276" customWidth="1"/>
    <col min="3536" max="3536" width="27.7109375" style="276" customWidth="1"/>
    <col min="3537" max="3537" width="16.140625" style="276" bestFit="1" customWidth="1"/>
    <col min="3538" max="3538" width="13.140625" style="276" customWidth="1"/>
    <col min="3539" max="3539" width="9.85546875" style="276" bestFit="1" customWidth="1"/>
    <col min="3540" max="3540" width="5.85546875" style="276" customWidth="1"/>
    <col min="3541" max="3787" width="9.140625" style="276"/>
    <col min="3788" max="3788" width="8.140625" style="276" bestFit="1" customWidth="1"/>
    <col min="3789" max="3789" width="24.140625" style="276" bestFit="1" customWidth="1"/>
    <col min="3790" max="3790" width="12.140625" style="276" bestFit="1" customWidth="1"/>
    <col min="3791" max="3791" width="8.85546875" style="276" customWidth="1"/>
    <col min="3792" max="3792" width="27.7109375" style="276" customWidth="1"/>
    <col min="3793" max="3793" width="16.140625" style="276" bestFit="1" customWidth="1"/>
    <col min="3794" max="3794" width="13.140625" style="276" customWidth="1"/>
    <col min="3795" max="3795" width="9.85546875" style="276" bestFit="1" customWidth="1"/>
    <col min="3796" max="3796" width="5.85546875" style="276" customWidth="1"/>
    <col min="3797" max="4043" width="9.140625" style="276"/>
    <col min="4044" max="4044" width="8.140625" style="276" bestFit="1" customWidth="1"/>
    <col min="4045" max="4045" width="24.140625" style="276" bestFit="1" customWidth="1"/>
    <col min="4046" max="4046" width="12.140625" style="276" bestFit="1" customWidth="1"/>
    <col min="4047" max="4047" width="8.85546875" style="276" customWidth="1"/>
    <col min="4048" max="4048" width="27.7109375" style="276" customWidth="1"/>
    <col min="4049" max="4049" width="16.140625" style="276" bestFit="1" customWidth="1"/>
    <col min="4050" max="4050" width="13.140625" style="276" customWidth="1"/>
    <col min="4051" max="4051" width="9.85546875" style="276" bestFit="1" customWidth="1"/>
    <col min="4052" max="4052" width="5.85546875" style="276" customWidth="1"/>
    <col min="4053" max="4299" width="9.140625" style="276"/>
    <col min="4300" max="4300" width="8.140625" style="276" bestFit="1" customWidth="1"/>
    <col min="4301" max="4301" width="24.140625" style="276" bestFit="1" customWidth="1"/>
    <col min="4302" max="4302" width="12.140625" style="276" bestFit="1" customWidth="1"/>
    <col min="4303" max="4303" width="8.85546875" style="276" customWidth="1"/>
    <col min="4304" max="4304" width="27.7109375" style="276" customWidth="1"/>
    <col min="4305" max="4305" width="16.140625" style="276" bestFit="1" customWidth="1"/>
    <col min="4306" max="4306" width="13.140625" style="276" customWidth="1"/>
    <col min="4307" max="4307" width="9.85546875" style="276" bestFit="1" customWidth="1"/>
    <col min="4308" max="4308" width="5.85546875" style="276" customWidth="1"/>
    <col min="4309" max="4555" width="9.140625" style="276"/>
    <col min="4556" max="4556" width="8.140625" style="276" bestFit="1" customWidth="1"/>
    <col min="4557" max="4557" width="24.140625" style="276" bestFit="1" customWidth="1"/>
    <col min="4558" max="4558" width="12.140625" style="276" bestFit="1" customWidth="1"/>
    <col min="4559" max="4559" width="8.85546875" style="276" customWidth="1"/>
    <col min="4560" max="4560" width="27.7109375" style="276" customWidth="1"/>
    <col min="4561" max="4561" width="16.140625" style="276" bestFit="1" customWidth="1"/>
    <col min="4562" max="4562" width="13.140625" style="276" customWidth="1"/>
    <col min="4563" max="4563" width="9.85546875" style="276" bestFit="1" customWidth="1"/>
    <col min="4564" max="4564" width="5.85546875" style="276" customWidth="1"/>
    <col min="4565" max="4811" width="9.140625" style="276"/>
    <col min="4812" max="4812" width="8.140625" style="276" bestFit="1" customWidth="1"/>
    <col min="4813" max="4813" width="24.140625" style="276" bestFit="1" customWidth="1"/>
    <col min="4814" max="4814" width="12.140625" style="276" bestFit="1" customWidth="1"/>
    <col min="4815" max="4815" width="8.85546875" style="276" customWidth="1"/>
    <col min="4816" max="4816" width="27.7109375" style="276" customWidth="1"/>
    <col min="4817" max="4817" width="16.140625" style="276" bestFit="1" customWidth="1"/>
    <col min="4818" max="4818" width="13.140625" style="276" customWidth="1"/>
    <col min="4819" max="4819" width="9.85546875" style="276" bestFit="1" customWidth="1"/>
    <col min="4820" max="4820" width="5.85546875" style="276" customWidth="1"/>
    <col min="4821" max="5067" width="9.140625" style="276"/>
    <col min="5068" max="5068" width="8.140625" style="276" bestFit="1" customWidth="1"/>
    <col min="5069" max="5069" width="24.140625" style="276" bestFit="1" customWidth="1"/>
    <col min="5070" max="5070" width="12.140625" style="276" bestFit="1" customWidth="1"/>
    <col min="5071" max="5071" width="8.85546875" style="276" customWidth="1"/>
    <col min="5072" max="5072" width="27.7109375" style="276" customWidth="1"/>
    <col min="5073" max="5073" width="16.140625" style="276" bestFit="1" customWidth="1"/>
    <col min="5074" max="5074" width="13.140625" style="276" customWidth="1"/>
    <col min="5075" max="5075" width="9.85546875" style="276" bestFit="1" customWidth="1"/>
    <col min="5076" max="5076" width="5.85546875" style="276" customWidth="1"/>
    <col min="5077" max="5323" width="9.140625" style="276"/>
    <col min="5324" max="5324" width="8.140625" style="276" bestFit="1" customWidth="1"/>
    <col min="5325" max="5325" width="24.140625" style="276" bestFit="1" customWidth="1"/>
    <col min="5326" max="5326" width="12.140625" style="276" bestFit="1" customWidth="1"/>
    <col min="5327" max="5327" width="8.85546875" style="276" customWidth="1"/>
    <col min="5328" max="5328" width="27.7109375" style="276" customWidth="1"/>
    <col min="5329" max="5329" width="16.140625" style="276" bestFit="1" customWidth="1"/>
    <col min="5330" max="5330" width="13.140625" style="276" customWidth="1"/>
    <col min="5331" max="5331" width="9.85546875" style="276" bestFit="1" customWidth="1"/>
    <col min="5332" max="5332" width="5.85546875" style="276" customWidth="1"/>
    <col min="5333" max="5579" width="9.140625" style="276"/>
    <col min="5580" max="5580" width="8.140625" style="276" bestFit="1" customWidth="1"/>
    <col min="5581" max="5581" width="24.140625" style="276" bestFit="1" customWidth="1"/>
    <col min="5582" max="5582" width="12.140625" style="276" bestFit="1" customWidth="1"/>
    <col min="5583" max="5583" width="8.85546875" style="276" customWidth="1"/>
    <col min="5584" max="5584" width="27.7109375" style="276" customWidth="1"/>
    <col min="5585" max="5585" width="16.140625" style="276" bestFit="1" customWidth="1"/>
    <col min="5586" max="5586" width="13.140625" style="276" customWidth="1"/>
    <col min="5587" max="5587" width="9.85546875" style="276" bestFit="1" customWidth="1"/>
    <col min="5588" max="5588" width="5.85546875" style="276" customWidth="1"/>
    <col min="5589" max="5835" width="9.140625" style="276"/>
    <col min="5836" max="5836" width="8.140625" style="276" bestFit="1" customWidth="1"/>
    <col min="5837" max="5837" width="24.140625" style="276" bestFit="1" customWidth="1"/>
    <col min="5838" max="5838" width="12.140625" style="276" bestFit="1" customWidth="1"/>
    <col min="5839" max="5839" width="8.85546875" style="276" customWidth="1"/>
    <col min="5840" max="5840" width="27.7109375" style="276" customWidth="1"/>
    <col min="5841" max="5841" width="16.140625" style="276" bestFit="1" customWidth="1"/>
    <col min="5842" max="5842" width="13.140625" style="276" customWidth="1"/>
    <col min="5843" max="5843" width="9.85546875" style="276" bestFit="1" customWidth="1"/>
    <col min="5844" max="5844" width="5.85546875" style="276" customWidth="1"/>
    <col min="5845" max="6091" width="9.140625" style="276"/>
    <col min="6092" max="6092" width="8.140625" style="276" bestFit="1" customWidth="1"/>
    <col min="6093" max="6093" width="24.140625" style="276" bestFit="1" customWidth="1"/>
    <col min="6094" max="6094" width="12.140625" style="276" bestFit="1" customWidth="1"/>
    <col min="6095" max="6095" width="8.85546875" style="276" customWidth="1"/>
    <col min="6096" max="6096" width="27.7109375" style="276" customWidth="1"/>
    <col min="6097" max="6097" width="16.140625" style="276" bestFit="1" customWidth="1"/>
    <col min="6098" max="6098" width="13.140625" style="276" customWidth="1"/>
    <col min="6099" max="6099" width="9.85546875" style="276" bestFit="1" customWidth="1"/>
    <col min="6100" max="6100" width="5.85546875" style="276" customWidth="1"/>
    <col min="6101" max="6347" width="9.140625" style="276"/>
    <col min="6348" max="6348" width="8.140625" style="276" bestFit="1" customWidth="1"/>
    <col min="6349" max="6349" width="24.140625" style="276" bestFit="1" customWidth="1"/>
    <col min="6350" max="6350" width="12.140625" style="276" bestFit="1" customWidth="1"/>
    <col min="6351" max="6351" width="8.85546875" style="276" customWidth="1"/>
    <col min="6352" max="6352" width="27.7109375" style="276" customWidth="1"/>
    <col min="6353" max="6353" width="16.140625" style="276" bestFit="1" customWidth="1"/>
    <col min="6354" max="6354" width="13.140625" style="276" customWidth="1"/>
    <col min="6355" max="6355" width="9.85546875" style="276" bestFit="1" customWidth="1"/>
    <col min="6356" max="6356" width="5.85546875" style="276" customWidth="1"/>
    <col min="6357" max="6603" width="9.140625" style="276"/>
    <col min="6604" max="6604" width="8.140625" style="276" bestFit="1" customWidth="1"/>
    <col min="6605" max="6605" width="24.140625" style="276" bestFit="1" customWidth="1"/>
    <col min="6606" max="6606" width="12.140625" style="276" bestFit="1" customWidth="1"/>
    <col min="6607" max="6607" width="8.85546875" style="276" customWidth="1"/>
    <col min="6608" max="6608" width="27.7109375" style="276" customWidth="1"/>
    <col min="6609" max="6609" width="16.140625" style="276" bestFit="1" customWidth="1"/>
    <col min="6610" max="6610" width="13.140625" style="276" customWidth="1"/>
    <col min="6611" max="6611" width="9.85546875" style="276" bestFit="1" customWidth="1"/>
    <col min="6612" max="6612" width="5.85546875" style="276" customWidth="1"/>
    <col min="6613" max="6859" width="9.140625" style="276"/>
    <col min="6860" max="6860" width="8.140625" style="276" bestFit="1" customWidth="1"/>
    <col min="6861" max="6861" width="24.140625" style="276" bestFit="1" customWidth="1"/>
    <col min="6862" max="6862" width="12.140625" style="276" bestFit="1" customWidth="1"/>
    <col min="6863" max="6863" width="8.85546875" style="276" customWidth="1"/>
    <col min="6864" max="6864" width="27.7109375" style="276" customWidth="1"/>
    <col min="6865" max="6865" width="16.140625" style="276" bestFit="1" customWidth="1"/>
    <col min="6866" max="6866" width="13.140625" style="276" customWidth="1"/>
    <col min="6867" max="6867" width="9.85546875" style="276" bestFit="1" customWidth="1"/>
    <col min="6868" max="6868" width="5.85546875" style="276" customWidth="1"/>
    <col min="6869" max="7115" width="9.140625" style="276"/>
    <col min="7116" max="7116" width="8.140625" style="276" bestFit="1" customWidth="1"/>
    <col min="7117" max="7117" width="24.140625" style="276" bestFit="1" customWidth="1"/>
    <col min="7118" max="7118" width="12.140625" style="276" bestFit="1" customWidth="1"/>
    <col min="7119" max="7119" width="8.85546875" style="276" customWidth="1"/>
    <col min="7120" max="7120" width="27.7109375" style="276" customWidth="1"/>
    <col min="7121" max="7121" width="16.140625" style="276" bestFit="1" customWidth="1"/>
    <col min="7122" max="7122" width="13.140625" style="276" customWidth="1"/>
    <col min="7123" max="7123" width="9.85546875" style="276" bestFit="1" customWidth="1"/>
    <col min="7124" max="7124" width="5.85546875" style="276" customWidth="1"/>
    <col min="7125" max="7371" width="9.140625" style="276"/>
    <col min="7372" max="7372" width="8.140625" style="276" bestFit="1" customWidth="1"/>
    <col min="7373" max="7373" width="24.140625" style="276" bestFit="1" customWidth="1"/>
    <col min="7374" max="7374" width="12.140625" style="276" bestFit="1" customWidth="1"/>
    <col min="7375" max="7375" width="8.85546875" style="276" customWidth="1"/>
    <col min="7376" max="7376" width="27.7109375" style="276" customWidth="1"/>
    <col min="7377" max="7377" width="16.140625" style="276" bestFit="1" customWidth="1"/>
    <col min="7378" max="7378" width="13.140625" style="276" customWidth="1"/>
    <col min="7379" max="7379" width="9.85546875" style="276" bestFit="1" customWidth="1"/>
    <col min="7380" max="7380" width="5.85546875" style="276" customWidth="1"/>
    <col min="7381" max="7627" width="9.140625" style="276"/>
    <col min="7628" max="7628" width="8.140625" style="276" bestFit="1" customWidth="1"/>
    <col min="7629" max="7629" width="24.140625" style="276" bestFit="1" customWidth="1"/>
    <col min="7630" max="7630" width="12.140625" style="276" bestFit="1" customWidth="1"/>
    <col min="7631" max="7631" width="8.85546875" style="276" customWidth="1"/>
    <col min="7632" max="7632" width="27.7109375" style="276" customWidth="1"/>
    <col min="7633" max="7633" width="16.140625" style="276" bestFit="1" customWidth="1"/>
    <col min="7634" max="7634" width="13.140625" style="276" customWidth="1"/>
    <col min="7635" max="7635" width="9.85546875" style="276" bestFit="1" customWidth="1"/>
    <col min="7636" max="7636" width="5.85546875" style="276" customWidth="1"/>
    <col min="7637" max="7883" width="9.140625" style="276"/>
    <col min="7884" max="7884" width="8.140625" style="276" bestFit="1" customWidth="1"/>
    <col min="7885" max="7885" width="24.140625" style="276" bestFit="1" customWidth="1"/>
    <col min="7886" max="7886" width="12.140625" style="276" bestFit="1" customWidth="1"/>
    <col min="7887" max="7887" width="8.85546875" style="276" customWidth="1"/>
    <col min="7888" max="7888" width="27.7109375" style="276" customWidth="1"/>
    <col min="7889" max="7889" width="16.140625" style="276" bestFit="1" customWidth="1"/>
    <col min="7890" max="7890" width="13.140625" style="276" customWidth="1"/>
    <col min="7891" max="7891" width="9.85546875" style="276" bestFit="1" customWidth="1"/>
    <col min="7892" max="7892" width="5.85546875" style="276" customWidth="1"/>
    <col min="7893" max="8139" width="9.140625" style="276"/>
    <col min="8140" max="8140" width="8.140625" style="276" bestFit="1" customWidth="1"/>
    <col min="8141" max="8141" width="24.140625" style="276" bestFit="1" customWidth="1"/>
    <col min="8142" max="8142" width="12.140625" style="276" bestFit="1" customWidth="1"/>
    <col min="8143" max="8143" width="8.85546875" style="276" customWidth="1"/>
    <col min="8144" max="8144" width="27.7109375" style="276" customWidth="1"/>
    <col min="8145" max="8145" width="16.140625" style="276" bestFit="1" customWidth="1"/>
    <col min="8146" max="8146" width="13.140625" style="276" customWidth="1"/>
    <col min="8147" max="8147" width="9.85546875" style="276" bestFit="1" customWidth="1"/>
    <col min="8148" max="8148" width="5.85546875" style="276" customWidth="1"/>
    <col min="8149" max="8395" width="9.140625" style="276"/>
    <col min="8396" max="8396" width="8.140625" style="276" bestFit="1" customWidth="1"/>
    <col min="8397" max="8397" width="24.140625" style="276" bestFit="1" customWidth="1"/>
    <col min="8398" max="8398" width="12.140625" style="276" bestFit="1" customWidth="1"/>
    <col min="8399" max="8399" width="8.85546875" style="276" customWidth="1"/>
    <col min="8400" max="8400" width="27.7109375" style="276" customWidth="1"/>
    <col min="8401" max="8401" width="16.140625" style="276" bestFit="1" customWidth="1"/>
    <col min="8402" max="8402" width="13.140625" style="276" customWidth="1"/>
    <col min="8403" max="8403" width="9.85546875" style="276" bestFit="1" customWidth="1"/>
    <col min="8404" max="8404" width="5.85546875" style="276" customWidth="1"/>
    <col min="8405" max="8651" width="9.140625" style="276"/>
    <col min="8652" max="8652" width="8.140625" style="276" bestFit="1" customWidth="1"/>
    <col min="8653" max="8653" width="24.140625" style="276" bestFit="1" customWidth="1"/>
    <col min="8654" max="8654" width="12.140625" style="276" bestFit="1" customWidth="1"/>
    <col min="8655" max="8655" width="8.85546875" style="276" customWidth="1"/>
    <col min="8656" max="8656" width="27.7109375" style="276" customWidth="1"/>
    <col min="8657" max="8657" width="16.140625" style="276" bestFit="1" customWidth="1"/>
    <col min="8658" max="8658" width="13.140625" style="276" customWidth="1"/>
    <col min="8659" max="8659" width="9.85546875" style="276" bestFit="1" customWidth="1"/>
    <col min="8660" max="8660" width="5.85546875" style="276" customWidth="1"/>
    <col min="8661" max="8907" width="9.140625" style="276"/>
    <col min="8908" max="8908" width="8.140625" style="276" bestFit="1" customWidth="1"/>
    <col min="8909" max="8909" width="24.140625" style="276" bestFit="1" customWidth="1"/>
    <col min="8910" max="8910" width="12.140625" style="276" bestFit="1" customWidth="1"/>
    <col min="8911" max="8911" width="8.85546875" style="276" customWidth="1"/>
    <col min="8912" max="8912" width="27.7109375" style="276" customWidth="1"/>
    <col min="8913" max="8913" width="16.140625" style="276" bestFit="1" customWidth="1"/>
    <col min="8914" max="8914" width="13.140625" style="276" customWidth="1"/>
    <col min="8915" max="8915" width="9.85546875" style="276" bestFit="1" customWidth="1"/>
    <col min="8916" max="8916" width="5.85546875" style="276" customWidth="1"/>
    <col min="8917" max="9163" width="9.140625" style="276"/>
    <col min="9164" max="9164" width="8.140625" style="276" bestFit="1" customWidth="1"/>
    <col min="9165" max="9165" width="24.140625" style="276" bestFit="1" customWidth="1"/>
    <col min="9166" max="9166" width="12.140625" style="276" bestFit="1" customWidth="1"/>
    <col min="9167" max="9167" width="8.85546875" style="276" customWidth="1"/>
    <col min="9168" max="9168" width="27.7109375" style="276" customWidth="1"/>
    <col min="9169" max="9169" width="16.140625" style="276" bestFit="1" customWidth="1"/>
    <col min="9170" max="9170" width="13.140625" style="276" customWidth="1"/>
    <col min="9171" max="9171" width="9.85546875" style="276" bestFit="1" customWidth="1"/>
    <col min="9172" max="9172" width="5.85546875" style="276" customWidth="1"/>
    <col min="9173" max="9419" width="9.140625" style="276"/>
    <col min="9420" max="9420" width="8.140625" style="276" bestFit="1" customWidth="1"/>
    <col min="9421" max="9421" width="24.140625" style="276" bestFit="1" customWidth="1"/>
    <col min="9422" max="9422" width="12.140625" style="276" bestFit="1" customWidth="1"/>
    <col min="9423" max="9423" width="8.85546875" style="276" customWidth="1"/>
    <col min="9424" max="9424" width="27.7109375" style="276" customWidth="1"/>
    <col min="9425" max="9425" width="16.140625" style="276" bestFit="1" customWidth="1"/>
    <col min="9426" max="9426" width="13.140625" style="276" customWidth="1"/>
    <col min="9427" max="9427" width="9.85546875" style="276" bestFit="1" customWidth="1"/>
    <col min="9428" max="9428" width="5.85546875" style="276" customWidth="1"/>
    <col min="9429" max="9675" width="9.140625" style="276"/>
    <col min="9676" max="9676" width="8.140625" style="276" bestFit="1" customWidth="1"/>
    <col min="9677" max="9677" width="24.140625" style="276" bestFit="1" customWidth="1"/>
    <col min="9678" max="9678" width="12.140625" style="276" bestFit="1" customWidth="1"/>
    <col min="9679" max="9679" width="8.85546875" style="276" customWidth="1"/>
    <col min="9680" max="9680" width="27.7109375" style="276" customWidth="1"/>
    <col min="9681" max="9681" width="16.140625" style="276" bestFit="1" customWidth="1"/>
    <col min="9682" max="9682" width="13.140625" style="276" customWidth="1"/>
    <col min="9683" max="9683" width="9.85546875" style="276" bestFit="1" customWidth="1"/>
    <col min="9684" max="9684" width="5.85546875" style="276" customWidth="1"/>
    <col min="9685" max="9931" width="9.140625" style="276"/>
    <col min="9932" max="9932" width="8.140625" style="276" bestFit="1" customWidth="1"/>
    <col min="9933" max="9933" width="24.140625" style="276" bestFit="1" customWidth="1"/>
    <col min="9934" max="9934" width="12.140625" style="276" bestFit="1" customWidth="1"/>
    <col min="9935" max="9935" width="8.85546875" style="276" customWidth="1"/>
    <col min="9936" max="9936" width="27.7109375" style="276" customWidth="1"/>
    <col min="9937" max="9937" width="16.140625" style="276" bestFit="1" customWidth="1"/>
    <col min="9938" max="9938" width="13.140625" style="276" customWidth="1"/>
    <col min="9939" max="9939" width="9.85546875" style="276" bestFit="1" customWidth="1"/>
    <col min="9940" max="9940" width="5.85546875" style="276" customWidth="1"/>
    <col min="9941" max="10187" width="9.140625" style="276"/>
    <col min="10188" max="10188" width="8.140625" style="276" bestFit="1" customWidth="1"/>
    <col min="10189" max="10189" width="24.140625" style="276" bestFit="1" customWidth="1"/>
    <col min="10190" max="10190" width="12.140625" style="276" bestFit="1" customWidth="1"/>
    <col min="10191" max="10191" width="8.85546875" style="276" customWidth="1"/>
    <col min="10192" max="10192" width="27.7109375" style="276" customWidth="1"/>
    <col min="10193" max="10193" width="16.140625" style="276" bestFit="1" customWidth="1"/>
    <col min="10194" max="10194" width="13.140625" style="276" customWidth="1"/>
    <col min="10195" max="10195" width="9.85546875" style="276" bestFit="1" customWidth="1"/>
    <col min="10196" max="10196" width="5.85546875" style="276" customWidth="1"/>
    <col min="10197" max="10443" width="9.140625" style="276"/>
    <col min="10444" max="10444" width="8.140625" style="276" bestFit="1" customWidth="1"/>
    <col min="10445" max="10445" width="24.140625" style="276" bestFit="1" customWidth="1"/>
    <col min="10446" max="10446" width="12.140625" style="276" bestFit="1" customWidth="1"/>
    <col min="10447" max="10447" width="8.85546875" style="276" customWidth="1"/>
    <col min="10448" max="10448" width="27.7109375" style="276" customWidth="1"/>
    <col min="10449" max="10449" width="16.140625" style="276" bestFit="1" customWidth="1"/>
    <col min="10450" max="10450" width="13.140625" style="276" customWidth="1"/>
    <col min="10451" max="10451" width="9.85546875" style="276" bestFit="1" customWidth="1"/>
    <col min="10452" max="10452" width="5.85546875" style="276" customWidth="1"/>
    <col min="10453" max="10699" width="9.140625" style="276"/>
    <col min="10700" max="10700" width="8.140625" style="276" bestFit="1" customWidth="1"/>
    <col min="10701" max="10701" width="24.140625" style="276" bestFit="1" customWidth="1"/>
    <col min="10702" max="10702" width="12.140625" style="276" bestFit="1" customWidth="1"/>
    <col min="10703" max="10703" width="8.85546875" style="276" customWidth="1"/>
    <col min="10704" max="10704" width="27.7109375" style="276" customWidth="1"/>
    <col min="10705" max="10705" width="16.140625" style="276" bestFit="1" customWidth="1"/>
    <col min="10706" max="10706" width="13.140625" style="276" customWidth="1"/>
    <col min="10707" max="10707" width="9.85546875" style="276" bestFit="1" customWidth="1"/>
    <col min="10708" max="10708" width="5.85546875" style="276" customWidth="1"/>
    <col min="10709" max="10955" width="9.140625" style="276"/>
    <col min="10956" max="10956" width="8.140625" style="276" bestFit="1" customWidth="1"/>
    <col min="10957" max="10957" width="24.140625" style="276" bestFit="1" customWidth="1"/>
    <col min="10958" max="10958" width="12.140625" style="276" bestFit="1" customWidth="1"/>
    <col min="10959" max="10959" width="8.85546875" style="276" customWidth="1"/>
    <col min="10960" max="10960" width="27.7109375" style="276" customWidth="1"/>
    <col min="10961" max="10961" width="16.140625" style="276" bestFit="1" customWidth="1"/>
    <col min="10962" max="10962" width="13.140625" style="276" customWidth="1"/>
    <col min="10963" max="10963" width="9.85546875" style="276" bestFit="1" customWidth="1"/>
    <col min="10964" max="10964" width="5.85546875" style="276" customWidth="1"/>
    <col min="10965" max="11211" width="9.140625" style="276"/>
    <col min="11212" max="11212" width="8.140625" style="276" bestFit="1" customWidth="1"/>
    <col min="11213" max="11213" width="24.140625" style="276" bestFit="1" customWidth="1"/>
    <col min="11214" max="11214" width="12.140625" style="276" bestFit="1" customWidth="1"/>
    <col min="11215" max="11215" width="8.85546875" style="276" customWidth="1"/>
    <col min="11216" max="11216" width="27.7109375" style="276" customWidth="1"/>
    <col min="11217" max="11217" width="16.140625" style="276" bestFit="1" customWidth="1"/>
    <col min="11218" max="11218" width="13.140625" style="276" customWidth="1"/>
    <col min="11219" max="11219" width="9.85546875" style="276" bestFit="1" customWidth="1"/>
    <col min="11220" max="11220" width="5.85546875" style="276" customWidth="1"/>
    <col min="11221" max="11467" width="9.140625" style="276"/>
    <col min="11468" max="11468" width="8.140625" style="276" bestFit="1" customWidth="1"/>
    <col min="11469" max="11469" width="24.140625" style="276" bestFit="1" customWidth="1"/>
    <col min="11470" max="11470" width="12.140625" style="276" bestFit="1" customWidth="1"/>
    <col min="11471" max="11471" width="8.85546875" style="276" customWidth="1"/>
    <col min="11472" max="11472" width="27.7109375" style="276" customWidth="1"/>
    <col min="11473" max="11473" width="16.140625" style="276" bestFit="1" customWidth="1"/>
    <col min="11474" max="11474" width="13.140625" style="276" customWidth="1"/>
    <col min="11475" max="11475" width="9.85546875" style="276" bestFit="1" customWidth="1"/>
    <col min="11476" max="11476" width="5.85546875" style="276" customWidth="1"/>
    <col min="11477" max="11723" width="9.140625" style="276"/>
    <col min="11724" max="11724" width="8.140625" style="276" bestFit="1" customWidth="1"/>
    <col min="11725" max="11725" width="24.140625" style="276" bestFit="1" customWidth="1"/>
    <col min="11726" max="11726" width="12.140625" style="276" bestFit="1" customWidth="1"/>
    <col min="11727" max="11727" width="8.85546875" style="276" customWidth="1"/>
    <col min="11728" max="11728" width="27.7109375" style="276" customWidth="1"/>
    <col min="11729" max="11729" width="16.140625" style="276" bestFit="1" customWidth="1"/>
    <col min="11730" max="11730" width="13.140625" style="276" customWidth="1"/>
    <col min="11731" max="11731" width="9.85546875" style="276" bestFit="1" customWidth="1"/>
    <col min="11732" max="11732" width="5.85546875" style="276" customWidth="1"/>
    <col min="11733" max="11979" width="9.140625" style="276"/>
    <col min="11980" max="11980" width="8.140625" style="276" bestFit="1" customWidth="1"/>
    <col min="11981" max="11981" width="24.140625" style="276" bestFit="1" customWidth="1"/>
    <col min="11982" max="11982" width="12.140625" style="276" bestFit="1" customWidth="1"/>
    <col min="11983" max="11983" width="8.85546875" style="276" customWidth="1"/>
    <col min="11984" max="11984" width="27.7109375" style="276" customWidth="1"/>
    <col min="11985" max="11985" width="16.140625" style="276" bestFit="1" customWidth="1"/>
    <col min="11986" max="11986" width="13.140625" style="276" customWidth="1"/>
    <col min="11987" max="11987" width="9.85546875" style="276" bestFit="1" customWidth="1"/>
    <col min="11988" max="11988" width="5.85546875" style="276" customWidth="1"/>
    <col min="11989" max="12235" width="9.140625" style="276"/>
    <col min="12236" max="12236" width="8.140625" style="276" bestFit="1" customWidth="1"/>
    <col min="12237" max="12237" width="24.140625" style="276" bestFit="1" customWidth="1"/>
    <col min="12238" max="12238" width="12.140625" style="276" bestFit="1" customWidth="1"/>
    <col min="12239" max="12239" width="8.85546875" style="276" customWidth="1"/>
    <col min="12240" max="12240" width="27.7109375" style="276" customWidth="1"/>
    <col min="12241" max="12241" width="16.140625" style="276" bestFit="1" customWidth="1"/>
    <col min="12242" max="12242" width="13.140625" style="276" customWidth="1"/>
    <col min="12243" max="12243" width="9.85546875" style="276" bestFit="1" customWidth="1"/>
    <col min="12244" max="12244" width="5.85546875" style="276" customWidth="1"/>
    <col min="12245" max="12491" width="9.140625" style="276"/>
    <col min="12492" max="12492" width="8.140625" style="276" bestFit="1" customWidth="1"/>
    <col min="12493" max="12493" width="24.140625" style="276" bestFit="1" customWidth="1"/>
    <col min="12494" max="12494" width="12.140625" style="276" bestFit="1" customWidth="1"/>
    <col min="12495" max="12495" width="8.85546875" style="276" customWidth="1"/>
    <col min="12496" max="12496" width="27.7109375" style="276" customWidth="1"/>
    <col min="12497" max="12497" width="16.140625" style="276" bestFit="1" customWidth="1"/>
    <col min="12498" max="12498" width="13.140625" style="276" customWidth="1"/>
    <col min="12499" max="12499" width="9.85546875" style="276" bestFit="1" customWidth="1"/>
    <col min="12500" max="12500" width="5.85546875" style="276" customWidth="1"/>
    <col min="12501" max="12747" width="9.140625" style="276"/>
    <col min="12748" max="12748" width="8.140625" style="276" bestFit="1" customWidth="1"/>
    <col min="12749" max="12749" width="24.140625" style="276" bestFit="1" customWidth="1"/>
    <col min="12750" max="12750" width="12.140625" style="276" bestFit="1" customWidth="1"/>
    <col min="12751" max="12751" width="8.85546875" style="276" customWidth="1"/>
    <col min="12752" max="12752" width="27.7109375" style="276" customWidth="1"/>
    <col min="12753" max="12753" width="16.140625" style="276" bestFit="1" customWidth="1"/>
    <col min="12754" max="12754" width="13.140625" style="276" customWidth="1"/>
    <col min="12755" max="12755" width="9.85546875" style="276" bestFit="1" customWidth="1"/>
    <col min="12756" max="12756" width="5.85546875" style="276" customWidth="1"/>
    <col min="12757" max="13003" width="9.140625" style="276"/>
    <col min="13004" max="13004" width="8.140625" style="276" bestFit="1" customWidth="1"/>
    <col min="13005" max="13005" width="24.140625" style="276" bestFit="1" customWidth="1"/>
    <col min="13006" max="13006" width="12.140625" style="276" bestFit="1" customWidth="1"/>
    <col min="13007" max="13007" width="8.85546875" style="276" customWidth="1"/>
    <col min="13008" max="13008" width="27.7109375" style="276" customWidth="1"/>
    <col min="13009" max="13009" width="16.140625" style="276" bestFit="1" customWidth="1"/>
    <col min="13010" max="13010" width="13.140625" style="276" customWidth="1"/>
    <col min="13011" max="13011" width="9.85546875" style="276" bestFit="1" customWidth="1"/>
    <col min="13012" max="13012" width="5.85546875" style="276" customWidth="1"/>
    <col min="13013" max="13259" width="9.140625" style="276"/>
    <col min="13260" max="13260" width="8.140625" style="276" bestFit="1" customWidth="1"/>
    <col min="13261" max="13261" width="24.140625" style="276" bestFit="1" customWidth="1"/>
    <col min="13262" max="13262" width="12.140625" style="276" bestFit="1" customWidth="1"/>
    <col min="13263" max="13263" width="8.85546875" style="276" customWidth="1"/>
    <col min="13264" max="13264" width="27.7109375" style="276" customWidth="1"/>
    <col min="13265" max="13265" width="16.140625" style="276" bestFit="1" customWidth="1"/>
    <col min="13266" max="13266" width="13.140625" style="276" customWidth="1"/>
    <col min="13267" max="13267" width="9.85546875" style="276" bestFit="1" customWidth="1"/>
    <col min="13268" max="13268" width="5.85546875" style="276" customWidth="1"/>
    <col min="13269" max="13515" width="9.140625" style="276"/>
    <col min="13516" max="13516" width="8.140625" style="276" bestFit="1" customWidth="1"/>
    <col min="13517" max="13517" width="24.140625" style="276" bestFit="1" customWidth="1"/>
    <col min="13518" max="13518" width="12.140625" style="276" bestFit="1" customWidth="1"/>
    <col min="13519" max="13519" width="8.85546875" style="276" customWidth="1"/>
    <col min="13520" max="13520" width="27.7109375" style="276" customWidth="1"/>
    <col min="13521" max="13521" width="16.140625" style="276" bestFit="1" customWidth="1"/>
    <col min="13522" max="13522" width="13.140625" style="276" customWidth="1"/>
    <col min="13523" max="13523" width="9.85546875" style="276" bestFit="1" customWidth="1"/>
    <col min="13524" max="13524" width="5.85546875" style="276" customWidth="1"/>
    <col min="13525" max="13771" width="9.140625" style="276"/>
    <col min="13772" max="13772" width="8.140625" style="276" bestFit="1" customWidth="1"/>
    <col min="13773" max="13773" width="24.140625" style="276" bestFit="1" customWidth="1"/>
    <col min="13774" max="13774" width="12.140625" style="276" bestFit="1" customWidth="1"/>
    <col min="13775" max="13775" width="8.85546875" style="276" customWidth="1"/>
    <col min="13776" max="13776" width="27.7109375" style="276" customWidth="1"/>
    <col min="13777" max="13777" width="16.140625" style="276" bestFit="1" customWidth="1"/>
    <col min="13778" max="13778" width="13.140625" style="276" customWidth="1"/>
    <col min="13779" max="13779" width="9.85546875" style="276" bestFit="1" customWidth="1"/>
    <col min="13780" max="13780" width="5.85546875" style="276" customWidth="1"/>
    <col min="13781" max="14027" width="9.140625" style="276"/>
    <col min="14028" max="14028" width="8.140625" style="276" bestFit="1" customWidth="1"/>
    <col min="14029" max="14029" width="24.140625" style="276" bestFit="1" customWidth="1"/>
    <col min="14030" max="14030" width="12.140625" style="276" bestFit="1" customWidth="1"/>
    <col min="14031" max="14031" width="8.85546875" style="276" customWidth="1"/>
    <col min="14032" max="14032" width="27.7109375" style="276" customWidth="1"/>
    <col min="14033" max="14033" width="16.140625" style="276" bestFit="1" customWidth="1"/>
    <col min="14034" max="14034" width="13.140625" style="276" customWidth="1"/>
    <col min="14035" max="14035" width="9.85546875" style="276" bestFit="1" customWidth="1"/>
    <col min="14036" max="14036" width="5.85546875" style="276" customWidth="1"/>
    <col min="14037" max="14283" width="9.140625" style="276"/>
    <col min="14284" max="14284" width="8.140625" style="276" bestFit="1" customWidth="1"/>
    <col min="14285" max="14285" width="24.140625" style="276" bestFit="1" customWidth="1"/>
    <col min="14286" max="14286" width="12.140625" style="276" bestFit="1" customWidth="1"/>
    <col min="14287" max="14287" width="8.85546875" style="276" customWidth="1"/>
    <col min="14288" max="14288" width="27.7109375" style="276" customWidth="1"/>
    <col min="14289" max="14289" width="16.140625" style="276" bestFit="1" customWidth="1"/>
    <col min="14290" max="14290" width="13.140625" style="276" customWidth="1"/>
    <col min="14291" max="14291" width="9.85546875" style="276" bestFit="1" customWidth="1"/>
    <col min="14292" max="14292" width="5.85546875" style="276" customWidth="1"/>
    <col min="14293" max="14539" width="9.140625" style="276"/>
    <col min="14540" max="14540" width="8.140625" style="276" bestFit="1" customWidth="1"/>
    <col min="14541" max="14541" width="24.140625" style="276" bestFit="1" customWidth="1"/>
    <col min="14542" max="14542" width="12.140625" style="276" bestFit="1" customWidth="1"/>
    <col min="14543" max="14543" width="8.85546875" style="276" customWidth="1"/>
    <col min="14544" max="14544" width="27.7109375" style="276" customWidth="1"/>
    <col min="14545" max="14545" width="16.140625" style="276" bestFit="1" customWidth="1"/>
    <col min="14546" max="14546" width="13.140625" style="276" customWidth="1"/>
    <col min="14547" max="14547" width="9.85546875" style="276" bestFit="1" customWidth="1"/>
    <col min="14548" max="14548" width="5.85546875" style="276" customWidth="1"/>
    <col min="14549" max="14795" width="9.140625" style="276"/>
    <col min="14796" max="14796" width="8.140625" style="276" bestFit="1" customWidth="1"/>
    <col min="14797" max="14797" width="24.140625" style="276" bestFit="1" customWidth="1"/>
    <col min="14798" max="14798" width="12.140625" style="276" bestFit="1" customWidth="1"/>
    <col min="14799" max="14799" width="8.85546875" style="276" customWidth="1"/>
    <col min="14800" max="14800" width="27.7109375" style="276" customWidth="1"/>
    <col min="14801" max="14801" width="16.140625" style="276" bestFit="1" customWidth="1"/>
    <col min="14802" max="14802" width="13.140625" style="276" customWidth="1"/>
    <col min="14803" max="14803" width="9.85546875" style="276" bestFit="1" customWidth="1"/>
    <col min="14804" max="14804" width="5.85546875" style="276" customWidth="1"/>
    <col min="14805" max="15051" width="9.140625" style="276"/>
    <col min="15052" max="15052" width="8.140625" style="276" bestFit="1" customWidth="1"/>
    <col min="15053" max="15053" width="24.140625" style="276" bestFit="1" customWidth="1"/>
    <col min="15054" max="15054" width="12.140625" style="276" bestFit="1" customWidth="1"/>
    <col min="15055" max="15055" width="8.85546875" style="276" customWidth="1"/>
    <col min="15056" max="15056" width="27.7109375" style="276" customWidth="1"/>
    <col min="15057" max="15057" width="16.140625" style="276" bestFit="1" customWidth="1"/>
    <col min="15058" max="15058" width="13.140625" style="276" customWidth="1"/>
    <col min="15059" max="15059" width="9.85546875" style="276" bestFit="1" customWidth="1"/>
    <col min="15060" max="15060" width="5.85546875" style="276" customWidth="1"/>
    <col min="15061" max="15307" width="9.140625" style="276"/>
    <col min="15308" max="15308" width="8.140625" style="276" bestFit="1" customWidth="1"/>
    <col min="15309" max="15309" width="24.140625" style="276" bestFit="1" customWidth="1"/>
    <col min="15310" max="15310" width="12.140625" style="276" bestFit="1" customWidth="1"/>
    <col min="15311" max="15311" width="8.85546875" style="276" customWidth="1"/>
    <col min="15312" max="15312" width="27.7109375" style="276" customWidth="1"/>
    <col min="15313" max="15313" width="16.140625" style="276" bestFit="1" customWidth="1"/>
    <col min="15314" max="15314" width="13.140625" style="276" customWidth="1"/>
    <col min="15315" max="15315" width="9.85546875" style="276" bestFit="1" customWidth="1"/>
    <col min="15316" max="15316" width="5.85546875" style="276" customWidth="1"/>
    <col min="15317" max="15563" width="9.140625" style="276"/>
    <col min="15564" max="15564" width="8.140625" style="276" bestFit="1" customWidth="1"/>
    <col min="15565" max="15565" width="24.140625" style="276" bestFit="1" customWidth="1"/>
    <col min="15566" max="15566" width="12.140625" style="276" bestFit="1" customWidth="1"/>
    <col min="15567" max="15567" width="8.85546875" style="276" customWidth="1"/>
    <col min="15568" max="15568" width="27.7109375" style="276" customWidth="1"/>
    <col min="15569" max="15569" width="16.140625" style="276" bestFit="1" customWidth="1"/>
    <col min="15570" max="15570" width="13.140625" style="276" customWidth="1"/>
    <col min="15571" max="15571" width="9.85546875" style="276" bestFit="1" customWidth="1"/>
    <col min="15572" max="15572" width="5.85546875" style="276" customWidth="1"/>
    <col min="15573" max="15819" width="9.140625" style="276"/>
    <col min="15820" max="15820" width="8.140625" style="276" bestFit="1" customWidth="1"/>
    <col min="15821" max="15821" width="24.140625" style="276" bestFit="1" customWidth="1"/>
    <col min="15822" max="15822" width="12.140625" style="276" bestFit="1" customWidth="1"/>
    <col min="15823" max="15823" width="8.85546875" style="276" customWidth="1"/>
    <col min="15824" max="15824" width="27.7109375" style="276" customWidth="1"/>
    <col min="15825" max="15825" width="16.140625" style="276" bestFit="1" customWidth="1"/>
    <col min="15826" max="15826" width="13.140625" style="276" customWidth="1"/>
    <col min="15827" max="15827" width="9.85546875" style="276" bestFit="1" customWidth="1"/>
    <col min="15828" max="15828" width="5.85546875" style="276" customWidth="1"/>
    <col min="15829" max="16075" width="9.140625" style="276"/>
    <col min="16076" max="16076" width="8.140625" style="276" bestFit="1" customWidth="1"/>
    <col min="16077" max="16077" width="24.140625" style="276" bestFit="1" customWidth="1"/>
    <col min="16078" max="16078" width="12.140625" style="276" bestFit="1" customWidth="1"/>
    <col min="16079" max="16079" width="8.85546875" style="276" customWidth="1"/>
    <col min="16080" max="16080" width="27.7109375" style="276" customWidth="1"/>
    <col min="16081" max="16081" width="16.140625" style="276" bestFit="1" customWidth="1"/>
    <col min="16082" max="16082" width="13.140625" style="276" customWidth="1"/>
    <col min="16083" max="16083" width="9.85546875" style="276" bestFit="1" customWidth="1"/>
    <col min="16084" max="16084" width="5.85546875" style="276" customWidth="1"/>
    <col min="16085" max="16384" width="9.140625" style="276"/>
  </cols>
  <sheetData>
    <row r="1" spans="1:23" ht="21" customHeight="1">
      <c r="Q1" s="721" t="s">
        <v>336</v>
      </c>
      <c r="R1" s="721"/>
      <c r="S1" s="721"/>
    </row>
    <row r="2" spans="1:23" ht="14.25">
      <c r="A2" s="788" t="s">
        <v>1074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/>
      <c r="P2" s="788"/>
      <c r="Q2" s="788"/>
      <c r="R2" s="788"/>
      <c r="S2" s="788"/>
    </row>
    <row r="3" spans="1:23" ht="84" customHeight="1">
      <c r="A3" s="278" t="s">
        <v>1367</v>
      </c>
      <c r="B3" s="278" t="s">
        <v>355</v>
      </c>
      <c r="C3" s="278" t="s">
        <v>211</v>
      </c>
      <c r="D3" s="278" t="s">
        <v>1368</v>
      </c>
      <c r="E3" s="279" t="s">
        <v>1369</v>
      </c>
      <c r="F3" s="278" t="s">
        <v>1370</v>
      </c>
      <c r="G3" s="98" t="s">
        <v>1371</v>
      </c>
      <c r="H3" s="98" t="s">
        <v>1372</v>
      </c>
      <c r="I3" s="280" t="s">
        <v>1051</v>
      </c>
      <c r="J3" s="98" t="s">
        <v>1052</v>
      </c>
      <c r="K3" s="281" t="s">
        <v>1075</v>
      </c>
      <c r="L3" s="282" t="s">
        <v>1076</v>
      </c>
      <c r="M3" s="283" t="s">
        <v>302</v>
      </c>
      <c r="N3" s="283" t="s">
        <v>303</v>
      </c>
      <c r="O3" s="284" t="s">
        <v>304</v>
      </c>
      <c r="P3" s="285" t="s">
        <v>1077</v>
      </c>
      <c r="Q3" s="286" t="s">
        <v>305</v>
      </c>
      <c r="R3" s="285" t="s">
        <v>1078</v>
      </c>
      <c r="S3" s="287" t="s">
        <v>305</v>
      </c>
    </row>
    <row r="4" spans="1:23" ht="12.75">
      <c r="A4" s="288">
        <v>1</v>
      </c>
      <c r="B4" s="289" t="s">
        <v>1059</v>
      </c>
      <c r="C4" s="290" t="s">
        <v>212</v>
      </c>
      <c r="D4" s="290">
        <v>17001</v>
      </c>
      <c r="E4" s="290" t="s">
        <v>1373</v>
      </c>
      <c r="F4" s="291">
        <v>17001401</v>
      </c>
      <c r="G4" s="292">
        <v>8.5</v>
      </c>
      <c r="H4" s="292">
        <v>232</v>
      </c>
      <c r="I4" s="292">
        <v>545</v>
      </c>
      <c r="J4" s="292">
        <v>26000</v>
      </c>
      <c r="K4" s="293">
        <f t="shared" ref="K4:K67" si="0">IF(H4=55,0.7104,IF(H4=80,0.4862,IF(H4=100,0.3878,IF(H4=148,0.262,IF(H4=232,0.1683,IF(H4=300,0.1299,IF(H4=400,0.0736)))))))</f>
        <v>0.16830000000000001</v>
      </c>
      <c r="L4" s="294">
        <v>11.6576</v>
      </c>
      <c r="M4" s="284">
        <f t="shared" ref="M4:M67" si="1">J4/(1.732*33*I4)</f>
        <v>0.83467041112654183</v>
      </c>
      <c r="N4" s="284">
        <f t="shared" ref="N4:N67" si="2">L4*1000000/(1.732*33*I4*0.85*720)</f>
        <v>0.61150413428536798</v>
      </c>
      <c r="O4" s="284">
        <f t="shared" ref="O4:O67" si="3">(0.8*N4*N4)+(0.2*N4)</f>
        <v>0.42145067185555152</v>
      </c>
      <c r="P4" s="295">
        <f t="shared" ref="P4:P67" si="4">(3*I4*I4*K4*G4*O4*720)/1000000000</f>
        <v>0.38680897996976643</v>
      </c>
      <c r="Q4" s="296">
        <f t="shared" ref="Q4:Q67" si="5">P4/L4</f>
        <v>3.3180841680085643E-2</v>
      </c>
      <c r="R4" s="295">
        <f t="shared" ref="R4:R67" si="6">(0.0080441*J4*J4*G4*K4*O4)/(1000000*M4*M4*12)</f>
        <v>0.39215943363920358</v>
      </c>
      <c r="S4" s="296">
        <f t="shared" ref="S4:S67" si="7">R4/L4</f>
        <v>3.3639808677532558E-2</v>
      </c>
      <c r="W4" s="297"/>
    </row>
    <row r="5" spans="1:23" ht="12.75">
      <c r="A5" s="288">
        <v>2</v>
      </c>
      <c r="B5" s="289" t="s">
        <v>364</v>
      </c>
      <c r="C5" s="290" t="s">
        <v>212</v>
      </c>
      <c r="D5" s="290">
        <v>17001</v>
      </c>
      <c r="E5" s="290" t="s">
        <v>1374</v>
      </c>
      <c r="F5" s="291">
        <v>17001402</v>
      </c>
      <c r="G5" s="288">
        <v>10.6</v>
      </c>
      <c r="H5" s="288">
        <v>232</v>
      </c>
      <c r="I5" s="288">
        <v>400</v>
      </c>
      <c r="J5" s="288">
        <f>8+12.5+(2*8)</f>
        <v>36.5</v>
      </c>
      <c r="K5" s="293">
        <f t="shared" si="0"/>
        <v>0.16830000000000001</v>
      </c>
      <c r="L5" s="298">
        <v>6.8007999999999997</v>
      </c>
      <c r="M5" s="284">
        <f t="shared" si="1"/>
        <v>1.596507803205263E-3</v>
      </c>
      <c r="N5" s="284">
        <f t="shared" si="2"/>
        <v>0.48605650765683373</v>
      </c>
      <c r="O5" s="284">
        <f t="shared" si="3"/>
        <v>0.28621204443981291</v>
      </c>
      <c r="P5" s="295">
        <f t="shared" si="4"/>
        <v>0.17646217218653326</v>
      </c>
      <c r="Q5" s="296">
        <f t="shared" si="5"/>
        <v>2.5947266819570238E-2</v>
      </c>
      <c r="R5" s="295">
        <f t="shared" si="6"/>
        <v>0.17890304798203849</v>
      </c>
      <c r="S5" s="296">
        <f t="shared" si="7"/>
        <v>2.6306176917721222E-2</v>
      </c>
    </row>
    <row r="6" spans="1:23" ht="12.75">
      <c r="A6" s="288">
        <v>3</v>
      </c>
      <c r="B6" s="289" t="s">
        <v>364</v>
      </c>
      <c r="C6" s="290" t="s">
        <v>212</v>
      </c>
      <c r="D6" s="290">
        <v>17001</v>
      </c>
      <c r="E6" s="290" t="s">
        <v>1375</v>
      </c>
      <c r="F6" s="291">
        <v>17001403</v>
      </c>
      <c r="G6" s="288">
        <v>6.5</v>
      </c>
      <c r="H6" s="288">
        <v>232</v>
      </c>
      <c r="I6" s="288">
        <v>470</v>
      </c>
      <c r="J6" s="288">
        <f>(2*12.5)+8+7.5</f>
        <v>40.5</v>
      </c>
      <c r="K6" s="293">
        <f t="shared" si="0"/>
        <v>0.16830000000000001</v>
      </c>
      <c r="L6" s="298">
        <v>8.7890999999999995</v>
      </c>
      <c r="M6" s="284">
        <f t="shared" si="1"/>
        <v>1.5076319680516035E-3</v>
      </c>
      <c r="N6" s="284">
        <f t="shared" si="2"/>
        <v>0.53460534698629658</v>
      </c>
      <c r="O6" s="284">
        <f t="shared" si="3"/>
        <v>0.33556337101833017</v>
      </c>
      <c r="P6" s="295">
        <f t="shared" si="4"/>
        <v>0.17515457611422505</v>
      </c>
      <c r="Q6" s="296">
        <f t="shared" si="5"/>
        <v>1.9928613409134616E-2</v>
      </c>
      <c r="R6" s="295">
        <f t="shared" si="6"/>
        <v>0.17757736486272388</v>
      </c>
      <c r="S6" s="296">
        <f t="shared" si="7"/>
        <v>2.0204271752821551E-2</v>
      </c>
    </row>
    <row r="7" spans="1:23" ht="12.75">
      <c r="A7" s="288">
        <v>4</v>
      </c>
      <c r="B7" s="299" t="s">
        <v>1376</v>
      </c>
      <c r="C7" s="290" t="s">
        <v>212</v>
      </c>
      <c r="D7" s="290">
        <v>17001</v>
      </c>
      <c r="E7" s="290" t="s">
        <v>1377</v>
      </c>
      <c r="F7" s="291">
        <v>17001404</v>
      </c>
      <c r="G7" s="109">
        <v>8.5</v>
      </c>
      <c r="H7" s="109">
        <v>232</v>
      </c>
      <c r="I7" s="109">
        <v>240</v>
      </c>
      <c r="J7" s="109">
        <v>48500</v>
      </c>
      <c r="K7" s="293">
        <f t="shared" si="0"/>
        <v>0.16830000000000001</v>
      </c>
      <c r="L7" s="294">
        <v>7.17</v>
      </c>
      <c r="M7" s="284">
        <f t="shared" si="1"/>
        <v>3.5356451349522944</v>
      </c>
      <c r="N7" s="284">
        <f t="shared" si="2"/>
        <v>0.85407235420820515</v>
      </c>
      <c r="O7" s="284">
        <f t="shared" si="3"/>
        <v>0.75436613981983769</v>
      </c>
      <c r="P7" s="295">
        <f t="shared" si="4"/>
        <v>0.13426458161181817</v>
      </c>
      <c r="Q7" s="296">
        <f t="shared" si="5"/>
        <v>1.8725883069988587E-2</v>
      </c>
      <c r="R7" s="295">
        <f t="shared" si="6"/>
        <v>0.13612176813167748</v>
      </c>
      <c r="S7" s="296">
        <f t="shared" si="7"/>
        <v>1.8984904899815549E-2</v>
      </c>
      <c r="W7" s="297"/>
    </row>
    <row r="8" spans="1:23" ht="12.75">
      <c r="A8" s="288">
        <v>5</v>
      </c>
      <c r="B8" s="299" t="s">
        <v>1376</v>
      </c>
      <c r="C8" s="290" t="s">
        <v>212</v>
      </c>
      <c r="D8" s="290">
        <v>17001</v>
      </c>
      <c r="E8" s="290" t="s">
        <v>1378</v>
      </c>
      <c r="F8" s="291">
        <v>17001405</v>
      </c>
      <c r="G8" s="109">
        <v>8.5</v>
      </c>
      <c r="H8" s="109">
        <v>232</v>
      </c>
      <c r="I8" s="109">
        <v>240</v>
      </c>
      <c r="J8" s="109">
        <v>15000</v>
      </c>
      <c r="K8" s="293">
        <f t="shared" si="0"/>
        <v>0.16830000000000001</v>
      </c>
      <c r="L8" s="294">
        <v>6.44</v>
      </c>
      <c r="M8" s="284">
        <f t="shared" si="1"/>
        <v>1.0934984953460705</v>
      </c>
      <c r="N8" s="284">
        <f t="shared" si="2"/>
        <v>0.76711659150639355</v>
      </c>
      <c r="O8" s="284">
        <f t="shared" si="3"/>
        <v>0.62419761027278842</v>
      </c>
      <c r="P8" s="295">
        <f t="shared" si="4"/>
        <v>0.11109675602140374</v>
      </c>
      <c r="Q8" s="296">
        <f t="shared" si="5"/>
        <v>1.7251049071646544E-2</v>
      </c>
      <c r="R8" s="295">
        <f t="shared" si="6"/>
        <v>0.11263347847796031</v>
      </c>
      <c r="S8" s="296">
        <f t="shared" si="7"/>
        <v>1.7489670571111848E-2</v>
      </c>
      <c r="W8" s="297"/>
    </row>
    <row r="9" spans="1:23" ht="12.75">
      <c r="A9" s="288">
        <v>6</v>
      </c>
      <c r="B9" s="299" t="s">
        <v>1376</v>
      </c>
      <c r="C9" s="290" t="s">
        <v>212</v>
      </c>
      <c r="D9" s="290">
        <v>17001</v>
      </c>
      <c r="E9" s="290" t="s">
        <v>1060</v>
      </c>
      <c r="F9" s="291">
        <v>17001406</v>
      </c>
      <c r="G9" s="109">
        <v>8.5</v>
      </c>
      <c r="H9" s="109">
        <v>232</v>
      </c>
      <c r="I9" s="109">
        <v>240</v>
      </c>
      <c r="J9" s="109">
        <v>19500</v>
      </c>
      <c r="K9" s="293">
        <f t="shared" si="0"/>
        <v>0.16830000000000001</v>
      </c>
      <c r="L9" s="294">
        <v>6.6293999999999649</v>
      </c>
      <c r="M9" s="284">
        <f t="shared" si="1"/>
        <v>1.4215480439498915</v>
      </c>
      <c r="N9" s="284">
        <f t="shared" si="2"/>
        <v>0.78967744281559904</v>
      </c>
      <c r="O9" s="284">
        <f t="shared" si="3"/>
        <v>0.65680785951654674</v>
      </c>
      <c r="P9" s="295">
        <f t="shared" si="4"/>
        <v>0.11690083608260056</v>
      </c>
      <c r="Q9" s="296">
        <f t="shared" si="5"/>
        <v>1.7633697782997129E-2</v>
      </c>
      <c r="R9" s="295">
        <f t="shared" si="6"/>
        <v>0.11851784225300357</v>
      </c>
      <c r="S9" s="296">
        <f t="shared" si="7"/>
        <v>1.7877612190093251E-2</v>
      </c>
      <c r="W9" s="297"/>
    </row>
    <row r="10" spans="1:23" ht="12.75">
      <c r="A10" s="288">
        <v>7</v>
      </c>
      <c r="B10" s="299" t="s">
        <v>1376</v>
      </c>
      <c r="C10" s="290" t="s">
        <v>212</v>
      </c>
      <c r="D10" s="290">
        <v>17001</v>
      </c>
      <c r="E10" s="290" t="s">
        <v>1317</v>
      </c>
      <c r="F10" s="291">
        <v>17001407</v>
      </c>
      <c r="G10" s="109">
        <v>17</v>
      </c>
      <c r="H10" s="109">
        <v>100</v>
      </c>
      <c r="I10" s="109">
        <v>160</v>
      </c>
      <c r="J10" s="109">
        <v>25000</v>
      </c>
      <c r="K10" s="293">
        <f t="shared" si="0"/>
        <v>0.38779999999999998</v>
      </c>
      <c r="L10" s="298">
        <v>3.34</v>
      </c>
      <c r="M10" s="284">
        <f t="shared" si="1"/>
        <v>2.7337462383651761</v>
      </c>
      <c r="N10" s="284">
        <f t="shared" si="2"/>
        <v>0.59677859059736527</v>
      </c>
      <c r="O10" s="284">
        <f t="shared" si="3"/>
        <v>0.40427146707577521</v>
      </c>
      <c r="P10" s="295">
        <f t="shared" si="4"/>
        <v>0.1473749032832643</v>
      </c>
      <c r="Q10" s="296">
        <f t="shared" si="5"/>
        <v>4.4124222539899491E-2</v>
      </c>
      <c r="R10" s="295">
        <f t="shared" si="6"/>
        <v>0.14941343556376235</v>
      </c>
      <c r="S10" s="296">
        <f t="shared" si="7"/>
        <v>4.4734561546036632E-2</v>
      </c>
      <c r="W10" s="297"/>
    </row>
    <row r="11" spans="1:23" ht="12.75">
      <c r="A11" s="288">
        <v>8</v>
      </c>
      <c r="B11" s="289" t="s">
        <v>1059</v>
      </c>
      <c r="C11" s="290" t="s">
        <v>212</v>
      </c>
      <c r="D11" s="290">
        <v>17001</v>
      </c>
      <c r="E11" s="290" t="s">
        <v>1379</v>
      </c>
      <c r="F11" s="291">
        <v>17001408</v>
      </c>
      <c r="G11" s="292">
        <v>3</v>
      </c>
      <c r="H11" s="292">
        <v>100</v>
      </c>
      <c r="I11" s="292">
        <v>25</v>
      </c>
      <c r="J11" s="292">
        <v>750</v>
      </c>
      <c r="K11" s="293">
        <f t="shared" si="0"/>
        <v>0.38779999999999998</v>
      </c>
      <c r="L11" s="294">
        <v>0.45747000000000038</v>
      </c>
      <c r="M11" s="284">
        <f t="shared" si="1"/>
        <v>0.52487927776611387</v>
      </c>
      <c r="N11" s="284">
        <f t="shared" si="2"/>
        <v>0.52312968017356054</v>
      </c>
      <c r="O11" s="284">
        <f t="shared" si="3"/>
        <v>0.32355766585750551</v>
      </c>
      <c r="P11" s="295">
        <f t="shared" si="4"/>
        <v>5.081764344191396E-4</v>
      </c>
      <c r="Q11" s="296">
        <f t="shared" si="5"/>
        <v>1.1108410046978801E-3</v>
      </c>
      <c r="R11" s="295">
        <f t="shared" si="6"/>
        <v>5.1520567781589773E-4</v>
      </c>
      <c r="S11" s="296">
        <f t="shared" si="7"/>
        <v>1.1262064787109479E-3</v>
      </c>
    </row>
    <row r="12" spans="1:23" ht="12.75">
      <c r="A12" s="288">
        <v>9</v>
      </c>
      <c r="B12" s="289" t="s">
        <v>1059</v>
      </c>
      <c r="C12" s="290" t="s">
        <v>212</v>
      </c>
      <c r="D12" s="290">
        <v>17001</v>
      </c>
      <c r="E12" s="290" t="s">
        <v>1380</v>
      </c>
      <c r="F12" s="291">
        <v>17001409</v>
      </c>
      <c r="G12" s="292">
        <v>3</v>
      </c>
      <c r="H12" s="292">
        <v>100</v>
      </c>
      <c r="I12" s="292">
        <v>25</v>
      </c>
      <c r="J12" s="292">
        <v>750</v>
      </c>
      <c r="K12" s="293">
        <f t="shared" si="0"/>
        <v>0.38779999999999998</v>
      </c>
      <c r="L12" s="294">
        <v>0.45747000000000038</v>
      </c>
      <c r="M12" s="284">
        <f t="shared" si="1"/>
        <v>0.52487927776611387</v>
      </c>
      <c r="N12" s="284">
        <f t="shared" si="2"/>
        <v>0.52312968017356054</v>
      </c>
      <c r="O12" s="284">
        <f t="shared" si="3"/>
        <v>0.32355766585750551</v>
      </c>
      <c r="P12" s="295">
        <f t="shared" si="4"/>
        <v>5.081764344191396E-4</v>
      </c>
      <c r="Q12" s="296">
        <f t="shared" si="5"/>
        <v>1.1108410046978801E-3</v>
      </c>
      <c r="R12" s="295">
        <f t="shared" si="6"/>
        <v>5.1520567781589773E-4</v>
      </c>
      <c r="S12" s="296">
        <f t="shared" si="7"/>
        <v>1.1262064787109479E-3</v>
      </c>
      <c r="W12" s="297"/>
    </row>
    <row r="13" spans="1:23" ht="12.75">
      <c r="A13" s="288">
        <v>10</v>
      </c>
      <c r="B13" s="289" t="s">
        <v>364</v>
      </c>
      <c r="C13" s="290" t="s">
        <v>215</v>
      </c>
      <c r="D13" s="290">
        <v>17002</v>
      </c>
      <c r="E13" s="290" t="s">
        <v>1381</v>
      </c>
      <c r="F13" s="291">
        <v>17002401</v>
      </c>
      <c r="G13" s="288">
        <v>17</v>
      </c>
      <c r="H13" s="288">
        <v>232</v>
      </c>
      <c r="I13" s="288">
        <v>400</v>
      </c>
      <c r="J13" s="288">
        <f>(2*12.5)+5</f>
        <v>30</v>
      </c>
      <c r="K13" s="293">
        <f t="shared" si="0"/>
        <v>0.16830000000000001</v>
      </c>
      <c r="L13" s="298">
        <v>7.46</v>
      </c>
      <c r="M13" s="284">
        <f t="shared" si="1"/>
        <v>1.3121981944152845E-3</v>
      </c>
      <c r="N13" s="284">
        <f t="shared" si="2"/>
        <v>0.53316985459357424</v>
      </c>
      <c r="O13" s="284">
        <f t="shared" si="3"/>
        <v>0.33405004599658134</v>
      </c>
      <c r="P13" s="295">
        <f t="shared" si="4"/>
        <v>0.33030740272924297</v>
      </c>
      <c r="Q13" s="296">
        <f t="shared" si="5"/>
        <v>4.4277131733142489E-2</v>
      </c>
      <c r="R13" s="295">
        <f t="shared" si="6"/>
        <v>0.33487631024300618</v>
      </c>
      <c r="S13" s="296">
        <f t="shared" si="7"/>
        <v>4.4889585823459276E-2</v>
      </c>
    </row>
    <row r="14" spans="1:23" ht="12.75">
      <c r="A14" s="288">
        <v>11</v>
      </c>
      <c r="B14" s="289" t="s">
        <v>364</v>
      </c>
      <c r="C14" s="290" t="s">
        <v>215</v>
      </c>
      <c r="D14" s="290">
        <v>17002</v>
      </c>
      <c r="E14" s="290" t="s">
        <v>1382</v>
      </c>
      <c r="F14" s="291">
        <v>17002402</v>
      </c>
      <c r="G14" s="288">
        <v>17</v>
      </c>
      <c r="H14" s="288">
        <v>232</v>
      </c>
      <c r="I14" s="288">
        <v>320</v>
      </c>
      <c r="J14" s="288">
        <f>2*12.5</f>
        <v>25</v>
      </c>
      <c r="K14" s="293">
        <f t="shared" si="0"/>
        <v>0.16830000000000001</v>
      </c>
      <c r="L14" s="298">
        <v>4.68</v>
      </c>
      <c r="M14" s="284">
        <f t="shared" si="1"/>
        <v>1.3668731191825881E-3</v>
      </c>
      <c r="N14" s="284">
        <f t="shared" si="2"/>
        <v>0.41810236586761518</v>
      </c>
      <c r="O14" s="284">
        <f t="shared" si="3"/>
        <v>0.22346814384880076</v>
      </c>
      <c r="P14" s="295">
        <f t="shared" si="4"/>
        <v>0.14141724321281399</v>
      </c>
      <c r="Q14" s="296">
        <f t="shared" si="5"/>
        <v>3.0217359660857691E-2</v>
      </c>
      <c r="R14" s="295">
        <f t="shared" si="6"/>
        <v>0.14337336741636483</v>
      </c>
      <c r="S14" s="296">
        <f t="shared" si="7"/>
        <v>3.0635334918026676E-2</v>
      </c>
    </row>
    <row r="15" spans="1:23" ht="12.75">
      <c r="A15" s="288">
        <v>12</v>
      </c>
      <c r="B15" s="289" t="s">
        <v>1059</v>
      </c>
      <c r="C15" s="290" t="s">
        <v>215</v>
      </c>
      <c r="D15" s="290">
        <v>17002</v>
      </c>
      <c r="E15" s="290" t="s">
        <v>1383</v>
      </c>
      <c r="F15" s="291">
        <v>17002403</v>
      </c>
      <c r="G15" s="292">
        <v>5.5</v>
      </c>
      <c r="H15" s="292">
        <v>232</v>
      </c>
      <c r="I15" s="292">
        <v>360</v>
      </c>
      <c r="J15" s="292">
        <v>21000</v>
      </c>
      <c r="K15" s="293">
        <f t="shared" si="0"/>
        <v>0.16830000000000001</v>
      </c>
      <c r="L15" s="298">
        <v>7.9050000000000002</v>
      </c>
      <c r="M15" s="284">
        <f t="shared" si="1"/>
        <v>1.0205985956563324</v>
      </c>
      <c r="N15" s="284">
        <f t="shared" si="2"/>
        <v>0.62774913621718853</v>
      </c>
      <c r="O15" s="284">
        <f t="shared" si="3"/>
        <v>0.44080500966057878</v>
      </c>
      <c r="P15" s="295">
        <f t="shared" si="4"/>
        <v>0.11422261001978785</v>
      </c>
      <c r="Q15" s="296">
        <f t="shared" si="5"/>
        <v>1.4449413032231228E-2</v>
      </c>
      <c r="R15" s="295">
        <f t="shared" si="6"/>
        <v>0.11580257019279318</v>
      </c>
      <c r="S15" s="296">
        <f t="shared" si="7"/>
        <v>1.4649281491814443E-2</v>
      </c>
    </row>
    <row r="16" spans="1:23" ht="12.75">
      <c r="A16" s="288">
        <v>13</v>
      </c>
      <c r="B16" s="289" t="s">
        <v>1059</v>
      </c>
      <c r="C16" s="290" t="s">
        <v>215</v>
      </c>
      <c r="D16" s="290">
        <v>17002</v>
      </c>
      <c r="E16" s="290" t="s">
        <v>1384</v>
      </c>
      <c r="F16" s="291">
        <v>17002404</v>
      </c>
      <c r="G16" s="109">
        <v>4.2</v>
      </c>
      <c r="H16" s="109">
        <v>232</v>
      </c>
      <c r="I16" s="109">
        <v>340</v>
      </c>
      <c r="J16" s="109">
        <v>47000</v>
      </c>
      <c r="K16" s="293">
        <f t="shared" si="0"/>
        <v>0.16830000000000001</v>
      </c>
      <c r="L16" s="298">
        <v>5.8756000000000004</v>
      </c>
      <c r="M16" s="284">
        <f t="shared" si="1"/>
        <v>2.4185613779418969</v>
      </c>
      <c r="N16" s="284">
        <f t="shared" si="2"/>
        <v>0.49403765930452687</v>
      </c>
      <c r="O16" s="284">
        <f t="shared" si="3"/>
        <v>0.29406609890978197</v>
      </c>
      <c r="P16" s="295">
        <f t="shared" si="4"/>
        <v>5.1902700145788801E-2</v>
      </c>
      <c r="Q16" s="296">
        <f t="shared" si="5"/>
        <v>8.8335999975813189E-3</v>
      </c>
      <c r="R16" s="295">
        <f t="shared" si="6"/>
        <v>5.2620633303572369E-2</v>
      </c>
      <c r="S16" s="296">
        <f t="shared" si="7"/>
        <v>8.9557889072728516E-3</v>
      </c>
    </row>
    <row r="17" spans="1:23" ht="12.75">
      <c r="A17" s="288">
        <v>14</v>
      </c>
      <c r="B17" s="289" t="s">
        <v>1059</v>
      </c>
      <c r="C17" s="290" t="s">
        <v>215</v>
      </c>
      <c r="D17" s="290">
        <v>17002</v>
      </c>
      <c r="E17" s="290" t="s">
        <v>216</v>
      </c>
      <c r="F17" s="291">
        <v>17002405</v>
      </c>
      <c r="G17" s="292">
        <v>11</v>
      </c>
      <c r="H17" s="292">
        <v>232</v>
      </c>
      <c r="I17" s="292">
        <v>500</v>
      </c>
      <c r="J17" s="292">
        <v>30000</v>
      </c>
      <c r="K17" s="293">
        <f t="shared" si="0"/>
        <v>0.16830000000000001</v>
      </c>
      <c r="L17" s="294">
        <v>6.2394133333333341</v>
      </c>
      <c r="M17" s="284">
        <f t="shared" si="1"/>
        <v>1.0497585555322275</v>
      </c>
      <c r="N17" s="284">
        <f t="shared" si="2"/>
        <v>0.35674714205710906</v>
      </c>
      <c r="O17" s="284">
        <f t="shared" si="3"/>
        <v>0.17316424710415396</v>
      </c>
      <c r="P17" s="295">
        <f t="shared" si="4"/>
        <v>0.17311264415851693</v>
      </c>
      <c r="Q17" s="296">
        <f t="shared" si="5"/>
        <v>2.7745019428939404E-2</v>
      </c>
      <c r="R17" s="295">
        <f t="shared" si="6"/>
        <v>0.17550718831371287</v>
      </c>
      <c r="S17" s="296">
        <f t="shared" si="7"/>
        <v>2.8128796561062288E-2</v>
      </c>
    </row>
    <row r="18" spans="1:23" ht="12.75">
      <c r="A18" s="288">
        <v>15</v>
      </c>
      <c r="B18" s="289" t="s">
        <v>1059</v>
      </c>
      <c r="C18" s="290" t="s">
        <v>215</v>
      </c>
      <c r="D18" s="290">
        <v>17002</v>
      </c>
      <c r="E18" s="290" t="s">
        <v>217</v>
      </c>
      <c r="F18" s="291">
        <v>17002406</v>
      </c>
      <c r="G18" s="94">
        <v>9.5</v>
      </c>
      <c r="H18" s="94">
        <v>232</v>
      </c>
      <c r="I18" s="94">
        <v>400</v>
      </c>
      <c r="J18" s="94">
        <v>41000</v>
      </c>
      <c r="K18" s="293">
        <f t="shared" si="0"/>
        <v>0.16830000000000001</v>
      </c>
      <c r="L18" s="284">
        <v>8.5979533333333347</v>
      </c>
      <c r="M18" s="284">
        <f t="shared" si="1"/>
        <v>1.7933375323675556</v>
      </c>
      <c r="N18" s="284">
        <f t="shared" si="2"/>
        <v>0.61449993680102821</v>
      </c>
      <c r="O18" s="284">
        <f t="shared" si="3"/>
        <v>0.4249881252229798</v>
      </c>
      <c r="P18" s="295">
        <f t="shared" si="4"/>
        <v>0.2348325264428103</v>
      </c>
      <c r="Q18" s="296">
        <f t="shared" si="5"/>
        <v>2.7312607703090224E-2</v>
      </c>
      <c r="R18" s="295">
        <f t="shared" si="6"/>
        <v>0.23808079785808953</v>
      </c>
      <c r="S18" s="296">
        <f t="shared" si="7"/>
        <v>2.7690403591175129E-2</v>
      </c>
    </row>
    <row r="19" spans="1:23" ht="12.75">
      <c r="A19" s="288">
        <v>16</v>
      </c>
      <c r="B19" s="289" t="s">
        <v>1059</v>
      </c>
      <c r="C19" s="290" t="s">
        <v>215</v>
      </c>
      <c r="D19" s="290">
        <v>17002</v>
      </c>
      <c r="E19" s="290" t="s">
        <v>1385</v>
      </c>
      <c r="F19" s="291">
        <v>17002407</v>
      </c>
      <c r="G19" s="292">
        <v>10</v>
      </c>
      <c r="H19" s="292">
        <v>80</v>
      </c>
      <c r="I19" s="292">
        <v>170</v>
      </c>
      <c r="J19" s="292">
        <v>15000</v>
      </c>
      <c r="K19" s="293">
        <f t="shared" si="0"/>
        <v>0.48620000000000002</v>
      </c>
      <c r="L19" s="294">
        <v>4.1849999999999996</v>
      </c>
      <c r="M19" s="284">
        <f t="shared" si="1"/>
        <v>1.5437625816650404</v>
      </c>
      <c r="N19" s="284">
        <f t="shared" si="2"/>
        <v>0.70377411811200374</v>
      </c>
      <c r="O19" s="284">
        <f t="shared" si="3"/>
        <v>0.53699323108186359</v>
      </c>
      <c r="P19" s="295">
        <f t="shared" si="4"/>
        <v>0.16298039265219777</v>
      </c>
      <c r="Q19" s="296">
        <f t="shared" si="5"/>
        <v>3.8943940896582506E-2</v>
      </c>
      <c r="R19" s="295">
        <f t="shared" si="6"/>
        <v>0.16523478457448568</v>
      </c>
      <c r="S19" s="296">
        <f t="shared" si="7"/>
        <v>3.9482624748981052E-2</v>
      </c>
    </row>
    <row r="20" spans="1:23" ht="12.75">
      <c r="A20" s="288">
        <v>17</v>
      </c>
      <c r="B20" s="289" t="s">
        <v>1059</v>
      </c>
      <c r="C20" s="290" t="s">
        <v>215</v>
      </c>
      <c r="D20" s="290">
        <v>17002</v>
      </c>
      <c r="E20" s="290" t="s">
        <v>312</v>
      </c>
      <c r="F20" s="291">
        <v>17002408</v>
      </c>
      <c r="G20" s="292">
        <v>20</v>
      </c>
      <c r="H20" s="292">
        <v>100</v>
      </c>
      <c r="I20" s="292">
        <v>40</v>
      </c>
      <c r="J20" s="292">
        <v>5000</v>
      </c>
      <c r="K20" s="293">
        <f t="shared" si="0"/>
        <v>0.38779999999999998</v>
      </c>
      <c r="L20" s="294">
        <v>1.7371799999999999</v>
      </c>
      <c r="M20" s="284">
        <f t="shared" si="1"/>
        <v>2.1869969906921409</v>
      </c>
      <c r="N20" s="284">
        <f t="shared" si="2"/>
        <v>1.2415710563041089</v>
      </c>
      <c r="O20" s="284">
        <f t="shared" si="3"/>
        <v>1.4815131615425026</v>
      </c>
      <c r="P20" s="295">
        <f t="shared" si="4"/>
        <v>3.9711569175672132E-2</v>
      </c>
      <c r="Q20" s="296">
        <f t="shared" si="5"/>
        <v>2.2859789529969338E-2</v>
      </c>
      <c r="R20" s="295">
        <f t="shared" si="6"/>
        <v>4.0260871084411912E-2</v>
      </c>
      <c r="S20" s="296">
        <f t="shared" si="7"/>
        <v>2.3175992749405308E-2</v>
      </c>
    </row>
    <row r="21" spans="1:23" ht="12.75">
      <c r="A21" s="288">
        <v>18</v>
      </c>
      <c r="B21" s="289" t="s">
        <v>1059</v>
      </c>
      <c r="C21" s="290" t="s">
        <v>215</v>
      </c>
      <c r="D21" s="290">
        <v>17002</v>
      </c>
      <c r="E21" s="290" t="s">
        <v>309</v>
      </c>
      <c r="F21" s="291">
        <v>17002409</v>
      </c>
      <c r="G21" s="292">
        <v>3</v>
      </c>
      <c r="H21" s="292">
        <v>300</v>
      </c>
      <c r="I21" s="292">
        <v>220</v>
      </c>
      <c r="J21" s="292">
        <v>1000</v>
      </c>
      <c r="K21" s="293">
        <f t="shared" si="0"/>
        <v>0.12989999999999999</v>
      </c>
      <c r="L21" s="294">
        <v>0.70740000000000014</v>
      </c>
      <c r="M21" s="284">
        <f t="shared" si="1"/>
        <v>7.9527163297896025E-2</v>
      </c>
      <c r="N21" s="284">
        <f t="shared" si="2"/>
        <v>9.1924044635509267E-2</v>
      </c>
      <c r="O21" s="284">
        <f t="shared" si="3"/>
        <v>2.5144832912822733E-2</v>
      </c>
      <c r="P21" s="295">
        <f t="shared" si="4"/>
        <v>1.0244205282712632E-3</v>
      </c>
      <c r="Q21" s="296">
        <f t="shared" si="5"/>
        <v>1.4481488949268631E-3</v>
      </c>
      <c r="R21" s="295">
        <f t="shared" si="6"/>
        <v>1.0385906092630853E-3</v>
      </c>
      <c r="S21" s="296">
        <f t="shared" si="7"/>
        <v>1.4681801092212116E-3</v>
      </c>
    </row>
    <row r="22" spans="1:23" ht="12.75">
      <c r="A22" s="288">
        <v>19</v>
      </c>
      <c r="B22" s="289" t="s">
        <v>1059</v>
      </c>
      <c r="C22" s="290" t="s">
        <v>215</v>
      </c>
      <c r="D22" s="290">
        <v>17002</v>
      </c>
      <c r="E22" s="290" t="s">
        <v>1386</v>
      </c>
      <c r="F22" s="291">
        <v>17002411</v>
      </c>
      <c r="G22" s="96">
        <v>20</v>
      </c>
      <c r="H22" s="96">
        <v>100</v>
      </c>
      <c r="I22" s="96">
        <v>40</v>
      </c>
      <c r="J22" s="96">
        <v>5000</v>
      </c>
      <c r="K22" s="293">
        <f t="shared" si="0"/>
        <v>0.38779999999999998</v>
      </c>
      <c r="L22" s="92">
        <v>3.6606000000000001</v>
      </c>
      <c r="M22" s="284">
        <f t="shared" si="1"/>
        <v>2.1869969906921409</v>
      </c>
      <c r="N22" s="284">
        <f t="shared" si="2"/>
        <v>2.6162487529828926</v>
      </c>
      <c r="O22" s="284">
        <f t="shared" si="3"/>
        <v>5.9990557805842109</v>
      </c>
      <c r="P22" s="295">
        <f t="shared" si="4"/>
        <v>0.16080310644783369</v>
      </c>
      <c r="Q22" s="296">
        <f t="shared" si="5"/>
        <v>4.3928073662195727E-2</v>
      </c>
      <c r="R22" s="295">
        <f t="shared" si="6"/>
        <v>0.16302738151770912</v>
      </c>
      <c r="S22" s="296">
        <f t="shared" si="7"/>
        <v>4.4535699480333583E-2</v>
      </c>
      <c r="U22" s="300"/>
      <c r="W22" s="297"/>
    </row>
    <row r="23" spans="1:23" ht="12.75">
      <c r="A23" s="288">
        <v>20</v>
      </c>
      <c r="B23" s="289" t="s">
        <v>1059</v>
      </c>
      <c r="C23" s="290" t="s">
        <v>218</v>
      </c>
      <c r="D23" s="290">
        <v>17003</v>
      </c>
      <c r="E23" s="290" t="s">
        <v>216</v>
      </c>
      <c r="F23" s="291">
        <v>17003401</v>
      </c>
      <c r="G23" s="109">
        <v>14</v>
      </c>
      <c r="H23" s="109">
        <v>232</v>
      </c>
      <c r="I23" s="109">
        <v>163</v>
      </c>
      <c r="J23" s="109">
        <v>16000</v>
      </c>
      <c r="K23" s="293">
        <f t="shared" si="0"/>
        <v>0.16830000000000001</v>
      </c>
      <c r="L23" s="294">
        <v>7.8500000000000005</v>
      </c>
      <c r="M23" s="284">
        <f t="shared" si="1"/>
        <v>1.7173964098686749</v>
      </c>
      <c r="N23" s="284">
        <f t="shared" si="2"/>
        <v>1.3767934862611417</v>
      </c>
      <c r="O23" s="284">
        <f t="shared" si="3"/>
        <v>1.7918069403011152</v>
      </c>
      <c r="P23" s="295">
        <f t="shared" si="4"/>
        <v>0.24228823489471224</v>
      </c>
      <c r="Q23" s="296">
        <f t="shared" si="5"/>
        <v>3.0864743298689455E-2</v>
      </c>
      <c r="R23" s="295">
        <f t="shared" si="6"/>
        <v>0.24563963582536069</v>
      </c>
      <c r="S23" s="296">
        <f t="shared" si="7"/>
        <v>3.1291673353549133E-2</v>
      </c>
      <c r="W23" s="297"/>
    </row>
    <row r="24" spans="1:23" ht="12.75">
      <c r="A24" s="288">
        <v>21</v>
      </c>
      <c r="B24" s="289" t="s">
        <v>1059</v>
      </c>
      <c r="C24" s="290" t="s">
        <v>218</v>
      </c>
      <c r="D24" s="290">
        <v>17003</v>
      </c>
      <c r="E24" s="290" t="s">
        <v>311</v>
      </c>
      <c r="F24" s="291">
        <v>17003402</v>
      </c>
      <c r="G24" s="292">
        <v>10</v>
      </c>
      <c r="H24" s="292">
        <v>232</v>
      </c>
      <c r="I24" s="292">
        <v>200</v>
      </c>
      <c r="J24" s="292">
        <v>16000</v>
      </c>
      <c r="K24" s="293">
        <f t="shared" si="0"/>
        <v>0.16830000000000001</v>
      </c>
      <c r="L24" s="294">
        <v>10.928786666666667</v>
      </c>
      <c r="M24" s="284">
        <f t="shared" si="1"/>
        <v>1.3996780740429702</v>
      </c>
      <c r="N24" s="284">
        <f t="shared" si="2"/>
        <v>1.5621714739814638</v>
      </c>
      <c r="O24" s="284">
        <f t="shared" si="3"/>
        <v>2.2647380660934289</v>
      </c>
      <c r="P24" s="295">
        <f t="shared" si="4"/>
        <v>0.32931827987632484</v>
      </c>
      <c r="Q24" s="296">
        <f t="shared" si="5"/>
        <v>3.0133105341031283E-2</v>
      </c>
      <c r="R24" s="295">
        <f t="shared" si="6"/>
        <v>0.33387350555674911</v>
      </c>
      <c r="S24" s="296">
        <f t="shared" si="7"/>
        <v>3.0549915168083534E-2</v>
      </c>
      <c r="W24" s="297"/>
    </row>
    <row r="25" spans="1:23" ht="12.75">
      <c r="A25" s="288">
        <v>22</v>
      </c>
      <c r="B25" s="299" t="s">
        <v>1376</v>
      </c>
      <c r="C25" s="290" t="s">
        <v>218</v>
      </c>
      <c r="D25" s="290">
        <v>17003</v>
      </c>
      <c r="E25" s="290" t="s">
        <v>1387</v>
      </c>
      <c r="F25" s="291">
        <v>17003403</v>
      </c>
      <c r="G25" s="292">
        <v>5.5</v>
      </c>
      <c r="H25" s="292">
        <v>232</v>
      </c>
      <c r="I25" s="292">
        <v>360</v>
      </c>
      <c r="J25" s="292">
        <v>29000</v>
      </c>
      <c r="K25" s="293">
        <f t="shared" si="0"/>
        <v>0.16830000000000001</v>
      </c>
      <c r="L25" s="294">
        <v>7.9308000000000005</v>
      </c>
      <c r="M25" s="284">
        <f t="shared" si="1"/>
        <v>1.4093980606682686</v>
      </c>
      <c r="N25" s="284">
        <f t="shared" si="2"/>
        <v>0.62979795692742313</v>
      </c>
      <c r="O25" s="284">
        <f t="shared" si="3"/>
        <v>0.44327596462544966</v>
      </c>
      <c r="P25" s="295">
        <f t="shared" si="4"/>
        <v>0.11486289068616735</v>
      </c>
      <c r="Q25" s="296">
        <f t="shared" si="5"/>
        <v>1.448314050110548E-2</v>
      </c>
      <c r="R25" s="295">
        <f t="shared" si="6"/>
        <v>0.1164517074065082</v>
      </c>
      <c r="S25" s="296">
        <f t="shared" si="7"/>
        <v>1.4683475488791571E-2</v>
      </c>
      <c r="W25" s="297"/>
    </row>
    <row r="26" spans="1:23" ht="12.75">
      <c r="A26" s="288">
        <v>23</v>
      </c>
      <c r="B26" s="299" t="s">
        <v>1376</v>
      </c>
      <c r="C26" s="290" t="s">
        <v>218</v>
      </c>
      <c r="D26" s="290">
        <v>17003</v>
      </c>
      <c r="E26" s="290" t="s">
        <v>1388</v>
      </c>
      <c r="F26" s="291">
        <v>17003404</v>
      </c>
      <c r="G26" s="292">
        <v>12.5</v>
      </c>
      <c r="H26" s="292">
        <v>232</v>
      </c>
      <c r="I26" s="292">
        <v>410</v>
      </c>
      <c r="J26" s="292">
        <v>45500</v>
      </c>
      <c r="K26" s="293">
        <f t="shared" si="0"/>
        <v>0.16830000000000001</v>
      </c>
      <c r="L26" s="294">
        <v>6.3790199999999899</v>
      </c>
      <c r="M26" s="284">
        <f t="shared" si="1"/>
        <v>1.9416265966144861</v>
      </c>
      <c r="N26" s="284">
        <f t="shared" si="2"/>
        <v>0.44479188724900232</v>
      </c>
      <c r="O26" s="284">
        <f t="shared" si="3"/>
        <v>0.24723023581982384</v>
      </c>
      <c r="P26" s="295">
        <f t="shared" si="4"/>
        <v>0.18885008154238764</v>
      </c>
      <c r="Q26" s="296">
        <f t="shared" si="5"/>
        <v>2.9604873717653798E-2</v>
      </c>
      <c r="R26" s="295">
        <f t="shared" si="6"/>
        <v>0.19146231048247306</v>
      </c>
      <c r="S26" s="296">
        <f t="shared" si="7"/>
        <v>3.0014376892135996E-2</v>
      </c>
      <c r="W26" s="297"/>
    </row>
    <row r="27" spans="1:23" ht="12.75">
      <c r="A27" s="288">
        <v>24</v>
      </c>
      <c r="B27" s="289" t="s">
        <v>1059</v>
      </c>
      <c r="C27" s="290" t="s">
        <v>218</v>
      </c>
      <c r="D27" s="290">
        <v>17003</v>
      </c>
      <c r="E27" s="290" t="s">
        <v>1311</v>
      </c>
      <c r="F27" s="291">
        <v>17003405</v>
      </c>
      <c r="G27" s="94">
        <v>0.5</v>
      </c>
      <c r="H27" s="94">
        <v>300</v>
      </c>
      <c r="I27" s="94">
        <v>10</v>
      </c>
      <c r="J27" s="94">
        <v>2500</v>
      </c>
      <c r="K27" s="293">
        <f t="shared" si="0"/>
        <v>0.12989999999999999</v>
      </c>
      <c r="L27" s="298">
        <v>6.4000000000000001E-2</v>
      </c>
      <c r="M27" s="284">
        <f t="shared" si="1"/>
        <v>4.3739939813842819</v>
      </c>
      <c r="N27" s="284">
        <f t="shared" si="2"/>
        <v>0.18296445412326409</v>
      </c>
      <c r="O27" s="284">
        <f t="shared" si="3"/>
        <v>6.3373684002752034E-2</v>
      </c>
      <c r="P27" s="295">
        <f t="shared" si="4"/>
        <v>8.8908208761140883E-7</v>
      </c>
      <c r="Q27" s="296">
        <f t="shared" si="5"/>
        <v>1.3891907618928263E-5</v>
      </c>
      <c r="R27" s="295">
        <f t="shared" si="6"/>
        <v>9.013801281544775E-7</v>
      </c>
      <c r="S27" s="296">
        <f t="shared" si="7"/>
        <v>1.4084064502413711E-5</v>
      </c>
      <c r="W27" s="297"/>
    </row>
    <row r="28" spans="1:23" ht="12.75">
      <c r="A28" s="288">
        <v>25</v>
      </c>
      <c r="B28" s="289" t="s">
        <v>1059</v>
      </c>
      <c r="C28" s="290" t="s">
        <v>218</v>
      </c>
      <c r="D28" s="290">
        <v>17003</v>
      </c>
      <c r="E28" s="290" t="s">
        <v>409</v>
      </c>
      <c r="F28" s="291">
        <v>17003409</v>
      </c>
      <c r="G28" s="109">
        <v>8</v>
      </c>
      <c r="H28" s="109">
        <v>232</v>
      </c>
      <c r="I28" s="109">
        <v>250</v>
      </c>
      <c r="J28" s="109">
        <v>20500</v>
      </c>
      <c r="K28" s="293">
        <f t="shared" si="0"/>
        <v>0.16830000000000001</v>
      </c>
      <c r="L28" s="294">
        <v>5.4829999999999997</v>
      </c>
      <c r="M28" s="284">
        <f t="shared" si="1"/>
        <v>1.4346700258940444</v>
      </c>
      <c r="N28" s="284">
        <f t="shared" si="2"/>
        <v>0.6269963137236606</v>
      </c>
      <c r="O28" s="284">
        <f t="shared" si="3"/>
        <v>0.43989876468317934</v>
      </c>
      <c r="P28" s="295">
        <f t="shared" si="4"/>
        <v>7.995775906387341E-2</v>
      </c>
      <c r="Q28" s="296">
        <f t="shared" si="5"/>
        <v>1.4582848634665952E-2</v>
      </c>
      <c r="R28" s="295">
        <f t="shared" si="6"/>
        <v>8.1063757909651785E-2</v>
      </c>
      <c r="S28" s="296">
        <f t="shared" si="7"/>
        <v>1.4784562814089328E-2</v>
      </c>
      <c r="W28" s="297"/>
    </row>
    <row r="29" spans="1:23" ht="12.75">
      <c r="A29" s="288">
        <v>26</v>
      </c>
      <c r="B29" s="289" t="s">
        <v>717</v>
      </c>
      <c r="C29" s="290" t="s">
        <v>223</v>
      </c>
      <c r="D29" s="290">
        <v>17004</v>
      </c>
      <c r="E29" s="290" t="s">
        <v>1318</v>
      </c>
      <c r="F29" s="291">
        <v>17004401</v>
      </c>
      <c r="G29" s="109">
        <v>10.5</v>
      </c>
      <c r="H29" s="109">
        <v>100</v>
      </c>
      <c r="I29" s="109">
        <v>360</v>
      </c>
      <c r="J29" s="109">
        <v>29450</v>
      </c>
      <c r="K29" s="293">
        <f t="shared" si="0"/>
        <v>0.38779999999999998</v>
      </c>
      <c r="L29" s="294">
        <v>7.2789599999999997</v>
      </c>
      <c r="M29" s="284">
        <f t="shared" si="1"/>
        <v>1.4312680305751899</v>
      </c>
      <c r="N29" s="284">
        <f t="shared" si="2"/>
        <v>0.57803426344838293</v>
      </c>
      <c r="O29" s="284">
        <f t="shared" si="3"/>
        <v>0.38290574046592823</v>
      </c>
      <c r="P29" s="295">
        <f t="shared" si="4"/>
        <v>0.43646330184028509</v>
      </c>
      <c r="Q29" s="296">
        <f t="shared" si="5"/>
        <v>5.9962316297971843E-2</v>
      </c>
      <c r="R29" s="295">
        <f t="shared" si="6"/>
        <v>0.44250058844900997</v>
      </c>
      <c r="S29" s="296">
        <f t="shared" si="7"/>
        <v>6.0791732397074583E-2</v>
      </c>
      <c r="W29" s="297"/>
    </row>
    <row r="30" spans="1:23" ht="12.75">
      <c r="A30" s="288">
        <v>27</v>
      </c>
      <c r="B30" s="299" t="s">
        <v>1376</v>
      </c>
      <c r="C30" s="290" t="s">
        <v>223</v>
      </c>
      <c r="D30" s="290">
        <v>17004</v>
      </c>
      <c r="E30" s="290" t="s">
        <v>223</v>
      </c>
      <c r="F30" s="291">
        <v>17004402</v>
      </c>
      <c r="G30" s="292">
        <v>1</v>
      </c>
      <c r="H30" s="292">
        <v>100</v>
      </c>
      <c r="I30" s="292">
        <v>32</v>
      </c>
      <c r="J30" s="292">
        <v>3150</v>
      </c>
      <c r="K30" s="293">
        <f t="shared" si="0"/>
        <v>0.38779999999999998</v>
      </c>
      <c r="L30" s="294">
        <v>0.91</v>
      </c>
      <c r="M30" s="284">
        <f t="shared" si="1"/>
        <v>1.7222601301700609</v>
      </c>
      <c r="N30" s="284">
        <f t="shared" si="2"/>
        <v>0.81297682252036274</v>
      </c>
      <c r="O30" s="284">
        <f t="shared" si="3"/>
        <v>0.69134041566831683</v>
      </c>
      <c r="P30" s="295">
        <f t="shared" si="4"/>
        <v>5.9299831449982382E-4</v>
      </c>
      <c r="Q30" s="296">
        <f t="shared" si="5"/>
        <v>6.5164649945035583E-4</v>
      </c>
      <c r="R30" s="295">
        <f t="shared" si="6"/>
        <v>6.0120083867088532E-4</v>
      </c>
      <c r="S30" s="296">
        <f t="shared" si="7"/>
        <v>6.606602622756981E-4</v>
      </c>
      <c r="W30" s="297"/>
    </row>
    <row r="31" spans="1:23" ht="12.75">
      <c r="A31" s="288">
        <v>28</v>
      </c>
      <c r="B31" s="299" t="s">
        <v>1376</v>
      </c>
      <c r="C31" s="290" t="s">
        <v>223</v>
      </c>
      <c r="D31" s="290">
        <v>17004</v>
      </c>
      <c r="E31" s="290" t="s">
        <v>1389</v>
      </c>
      <c r="F31" s="291">
        <v>17004403</v>
      </c>
      <c r="G31" s="292">
        <v>5</v>
      </c>
      <c r="H31" s="292">
        <v>148</v>
      </c>
      <c r="I31" s="292">
        <v>265</v>
      </c>
      <c r="J31" s="292">
        <v>28500</v>
      </c>
      <c r="K31" s="293">
        <f t="shared" si="0"/>
        <v>0.26200000000000001</v>
      </c>
      <c r="L31" s="294">
        <v>1.644E-2</v>
      </c>
      <c r="M31" s="284">
        <f t="shared" si="1"/>
        <v>1.8816426938785211</v>
      </c>
      <c r="N31" s="284">
        <f t="shared" si="2"/>
        <v>1.7735469491665455E-3</v>
      </c>
      <c r="O31" s="284">
        <f t="shared" si="3"/>
        <v>3.5722576485802747E-4</v>
      </c>
      <c r="P31" s="295">
        <f t="shared" si="4"/>
        <v>7.0983853052413736E-5</v>
      </c>
      <c r="Q31" s="296">
        <f t="shared" si="5"/>
        <v>4.3177526187599593E-3</v>
      </c>
      <c r="R31" s="295">
        <f t="shared" si="6"/>
        <v>7.1965722235142521E-5</v>
      </c>
      <c r="S31" s="296">
        <f t="shared" si="7"/>
        <v>4.3774770216023435E-3</v>
      </c>
      <c r="W31" s="297"/>
    </row>
    <row r="32" spans="1:23" ht="12.75">
      <c r="A32" s="288">
        <v>29</v>
      </c>
      <c r="B32" s="299" t="s">
        <v>1376</v>
      </c>
      <c r="C32" s="290" t="s">
        <v>223</v>
      </c>
      <c r="D32" s="290">
        <v>17004</v>
      </c>
      <c r="E32" s="290" t="s">
        <v>1390</v>
      </c>
      <c r="F32" s="291">
        <v>17004404</v>
      </c>
      <c r="G32" s="292">
        <v>5</v>
      </c>
      <c r="H32" s="292">
        <v>148</v>
      </c>
      <c r="I32" s="292">
        <v>320</v>
      </c>
      <c r="J32" s="292">
        <v>20000</v>
      </c>
      <c r="K32" s="293">
        <f t="shared" si="0"/>
        <v>0.26200000000000001</v>
      </c>
      <c r="L32" s="294">
        <v>0.96467999999999998</v>
      </c>
      <c r="M32" s="284">
        <f t="shared" si="1"/>
        <v>1.0934984953460705</v>
      </c>
      <c r="N32" s="284">
        <f t="shared" si="2"/>
        <v>8.6182690236147649E-2</v>
      </c>
      <c r="O32" s="284">
        <f t="shared" si="3"/>
        <v>2.3178502924301354E-2</v>
      </c>
      <c r="P32" s="295">
        <f t="shared" si="4"/>
        <v>6.71599532795936E-3</v>
      </c>
      <c r="Q32" s="296">
        <f t="shared" si="5"/>
        <v>6.9618892564989009E-3</v>
      </c>
      <c r="R32" s="295">
        <f t="shared" si="6"/>
        <v>6.8088929174858776E-3</v>
      </c>
      <c r="S32" s="296">
        <f t="shared" si="7"/>
        <v>7.0581881219532669E-3</v>
      </c>
      <c r="W32" s="297"/>
    </row>
    <row r="33" spans="1:23" ht="12.75">
      <c r="A33" s="288">
        <v>30</v>
      </c>
      <c r="B33" s="289" t="s">
        <v>717</v>
      </c>
      <c r="C33" s="290" t="s">
        <v>1391</v>
      </c>
      <c r="D33" s="290">
        <v>17005</v>
      </c>
      <c r="E33" s="290" t="s">
        <v>314</v>
      </c>
      <c r="F33" s="291">
        <v>17005401</v>
      </c>
      <c r="G33" s="109">
        <v>5</v>
      </c>
      <c r="H33" s="109">
        <v>100</v>
      </c>
      <c r="I33" s="109">
        <v>260</v>
      </c>
      <c r="J33" s="109">
        <v>31150</v>
      </c>
      <c r="K33" s="293">
        <f t="shared" si="0"/>
        <v>0.38779999999999998</v>
      </c>
      <c r="L33" s="294">
        <v>4.0056000000000003</v>
      </c>
      <c r="M33" s="284">
        <f t="shared" si="1"/>
        <v>2.0961525003095445</v>
      </c>
      <c r="N33" s="284">
        <f t="shared" si="2"/>
        <v>0.44043414509383816</v>
      </c>
      <c r="O33" s="284">
        <f t="shared" si="3"/>
        <v>0.2432726179503997</v>
      </c>
      <c r="P33" s="295">
        <f t="shared" si="4"/>
        <v>6.8876565795749745E-2</v>
      </c>
      <c r="Q33" s="296">
        <f t="shared" si="5"/>
        <v>1.7195068353242894E-2</v>
      </c>
      <c r="R33" s="295">
        <f t="shared" si="6"/>
        <v>6.982928637175316E-2</v>
      </c>
      <c r="S33" s="296">
        <f t="shared" si="7"/>
        <v>1.7432915511222578E-2</v>
      </c>
      <c r="W33" s="297"/>
    </row>
    <row r="34" spans="1:23" ht="12.75">
      <c r="A34" s="288">
        <v>31</v>
      </c>
      <c r="B34" s="289" t="s">
        <v>717</v>
      </c>
      <c r="C34" s="290" t="s">
        <v>1391</v>
      </c>
      <c r="D34" s="290">
        <v>17005</v>
      </c>
      <c r="E34" s="290" t="s">
        <v>721</v>
      </c>
      <c r="F34" s="291">
        <v>17005402</v>
      </c>
      <c r="G34" s="109">
        <v>30</v>
      </c>
      <c r="H34" s="109">
        <v>100</v>
      </c>
      <c r="I34" s="109">
        <v>200</v>
      </c>
      <c r="J34" s="109">
        <v>22900</v>
      </c>
      <c r="K34" s="293">
        <f t="shared" si="0"/>
        <v>0.38779999999999998</v>
      </c>
      <c r="L34" s="294">
        <v>4.5196000000000005</v>
      </c>
      <c r="M34" s="284">
        <f t="shared" si="1"/>
        <v>2.0032892434740011</v>
      </c>
      <c r="N34" s="284">
        <f t="shared" si="2"/>
        <v>0.64603605223086291</v>
      </c>
      <c r="O34" s="284">
        <f t="shared" si="3"/>
        <v>0.4630972750718032</v>
      </c>
      <c r="P34" s="295">
        <f t="shared" si="4"/>
        <v>0.46549500752321493</v>
      </c>
      <c r="Q34" s="296">
        <f t="shared" si="5"/>
        <v>0.10299473571183619</v>
      </c>
      <c r="R34" s="295">
        <f t="shared" si="6"/>
        <v>0.47193386908041535</v>
      </c>
      <c r="S34" s="296">
        <f t="shared" si="7"/>
        <v>0.10441938868050608</v>
      </c>
      <c r="W34" s="297"/>
    </row>
    <row r="35" spans="1:23" ht="12.75">
      <c r="A35" s="288">
        <v>32</v>
      </c>
      <c r="B35" s="289" t="s">
        <v>717</v>
      </c>
      <c r="C35" s="290" t="s">
        <v>1391</v>
      </c>
      <c r="D35" s="290">
        <v>17005</v>
      </c>
      <c r="E35" s="290" t="s">
        <v>727</v>
      </c>
      <c r="F35" s="291">
        <v>17005403</v>
      </c>
      <c r="G35" s="109">
        <v>25</v>
      </c>
      <c r="H35" s="109">
        <v>100</v>
      </c>
      <c r="I35" s="109">
        <v>240</v>
      </c>
      <c r="J35" s="109">
        <v>11350</v>
      </c>
      <c r="K35" s="293">
        <f t="shared" si="0"/>
        <v>0.38779999999999998</v>
      </c>
      <c r="L35" s="294">
        <v>0.17028000000002794</v>
      </c>
      <c r="M35" s="284">
        <f t="shared" si="1"/>
        <v>0.82741386147852658</v>
      </c>
      <c r="N35" s="284">
        <f t="shared" si="2"/>
        <v>2.0283325031324552E-2</v>
      </c>
      <c r="O35" s="284">
        <f t="shared" si="3"/>
        <v>4.3857956257259967E-3</v>
      </c>
      <c r="P35" s="295">
        <f t="shared" si="4"/>
        <v>5.2902042253893068E-3</v>
      </c>
      <c r="Q35" s="296">
        <f t="shared" si="5"/>
        <v>3.1067678091311009E-2</v>
      </c>
      <c r="R35" s="295">
        <f t="shared" si="6"/>
        <v>5.3633798600708441E-3</v>
      </c>
      <c r="S35" s="296">
        <f t="shared" si="7"/>
        <v>3.1497415198907468E-2</v>
      </c>
      <c r="W35" s="297"/>
    </row>
    <row r="36" spans="1:23" ht="12.75">
      <c r="A36" s="288">
        <v>33</v>
      </c>
      <c r="B36" s="289" t="s">
        <v>717</v>
      </c>
      <c r="C36" s="290" t="s">
        <v>727</v>
      </c>
      <c r="D36" s="290">
        <v>17006</v>
      </c>
      <c r="E36" s="290" t="s">
        <v>727</v>
      </c>
      <c r="F36" s="291">
        <v>17006401</v>
      </c>
      <c r="G36" s="109">
        <v>0.25</v>
      </c>
      <c r="H36" s="109">
        <v>100</v>
      </c>
      <c r="I36" s="109">
        <v>92</v>
      </c>
      <c r="J36" s="109">
        <v>8150</v>
      </c>
      <c r="K36" s="293">
        <f t="shared" si="0"/>
        <v>0.38779999999999998</v>
      </c>
      <c r="L36" s="294">
        <v>2.4209000000000001</v>
      </c>
      <c r="M36" s="284">
        <f t="shared" si="1"/>
        <v>1.5499152586209519</v>
      </c>
      <c r="N36" s="284">
        <f t="shared" si="2"/>
        <v>0.75227351730130776</v>
      </c>
      <c r="O36" s="284">
        <f t="shared" si="3"/>
        <v>0.60318705932656647</v>
      </c>
      <c r="P36" s="295">
        <f t="shared" si="4"/>
        <v>1.06912684607057E-3</v>
      </c>
      <c r="Q36" s="296">
        <f t="shared" si="5"/>
        <v>4.4162371269799251E-4</v>
      </c>
      <c r="R36" s="295">
        <f t="shared" si="6"/>
        <v>1.0839153177784893E-3</v>
      </c>
      <c r="S36" s="296">
        <f t="shared" si="7"/>
        <v>4.4773237960200304E-4</v>
      </c>
      <c r="W36" s="297"/>
    </row>
    <row r="37" spans="1:23" ht="12.75">
      <c r="A37" s="288">
        <v>34</v>
      </c>
      <c r="B37" s="289" t="s">
        <v>717</v>
      </c>
      <c r="C37" s="290" t="s">
        <v>727</v>
      </c>
      <c r="D37" s="290">
        <v>17006</v>
      </c>
      <c r="E37" s="290" t="s">
        <v>725</v>
      </c>
      <c r="F37" s="291">
        <v>17006402</v>
      </c>
      <c r="G37" s="109">
        <v>32</v>
      </c>
      <c r="H37" s="109">
        <v>100</v>
      </c>
      <c r="I37" s="109">
        <v>115</v>
      </c>
      <c r="J37" s="109">
        <v>14750</v>
      </c>
      <c r="K37" s="293">
        <f t="shared" si="0"/>
        <v>0.38779999999999998</v>
      </c>
      <c r="L37" s="294">
        <v>3.5432999999999999</v>
      </c>
      <c r="M37" s="284">
        <f t="shared" si="1"/>
        <v>2.244049086101501</v>
      </c>
      <c r="N37" s="284">
        <f t="shared" si="2"/>
        <v>0.88083960637902392</v>
      </c>
      <c r="O37" s="284">
        <f t="shared" si="3"/>
        <v>0.79687065100856791</v>
      </c>
      <c r="P37" s="295">
        <f t="shared" si="4"/>
        <v>0.2824847757145737</v>
      </c>
      <c r="Q37" s="296">
        <f t="shared" si="5"/>
        <v>7.9723640593394207E-2</v>
      </c>
      <c r="R37" s="295">
        <f t="shared" si="6"/>
        <v>0.28639218682198986</v>
      </c>
      <c r="S37" s="296">
        <f t="shared" si="7"/>
        <v>8.0826401044785903E-2</v>
      </c>
      <c r="W37" s="297"/>
    </row>
    <row r="38" spans="1:23" ht="12.75">
      <c r="A38" s="288">
        <v>35</v>
      </c>
      <c r="B38" s="289" t="s">
        <v>578</v>
      </c>
      <c r="C38" s="290" t="s">
        <v>287</v>
      </c>
      <c r="D38" s="290">
        <v>17007</v>
      </c>
      <c r="E38" s="290" t="s">
        <v>291</v>
      </c>
      <c r="F38" s="291">
        <v>17007401</v>
      </c>
      <c r="G38" s="301">
        <f>14+4</f>
        <v>18</v>
      </c>
      <c r="H38" s="301">
        <v>232</v>
      </c>
      <c r="I38" s="301">
        <v>110</v>
      </c>
      <c r="J38" s="301">
        <v>19850</v>
      </c>
      <c r="K38" s="293">
        <f t="shared" si="0"/>
        <v>0.16830000000000001</v>
      </c>
      <c r="L38" s="302">
        <v>2.3256666666666668</v>
      </c>
      <c r="M38" s="284">
        <f t="shared" si="1"/>
        <v>3.1572283829264722</v>
      </c>
      <c r="N38" s="284">
        <f t="shared" si="2"/>
        <v>0.60442376724337776</v>
      </c>
      <c r="O38" s="284">
        <f t="shared" si="3"/>
        <v>0.41314722577561708</v>
      </c>
      <c r="P38" s="295">
        <f t="shared" si="4"/>
        <v>3.2711509345865003E-2</v>
      </c>
      <c r="Q38" s="296">
        <f t="shared" si="5"/>
        <v>1.4065433286168124E-2</v>
      </c>
      <c r="R38" s="295">
        <f t="shared" si="6"/>
        <v>3.3163984402742153E-2</v>
      </c>
      <c r="S38" s="296">
        <f t="shared" si="7"/>
        <v>1.4259990426863474E-2</v>
      </c>
      <c r="W38" s="297"/>
    </row>
    <row r="39" spans="1:23" ht="12.75">
      <c r="A39" s="288">
        <v>36</v>
      </c>
      <c r="B39" s="289" t="s">
        <v>578</v>
      </c>
      <c r="C39" s="290" t="s">
        <v>287</v>
      </c>
      <c r="D39" s="290">
        <v>17007</v>
      </c>
      <c r="E39" s="290" t="s">
        <v>287</v>
      </c>
      <c r="F39" s="291">
        <v>17007404</v>
      </c>
      <c r="G39" s="301">
        <v>0.12</v>
      </c>
      <c r="H39" s="301">
        <v>100</v>
      </c>
      <c r="I39" s="301">
        <v>170</v>
      </c>
      <c r="J39" s="301">
        <f>1*12.5+1*8</f>
        <v>20.5</v>
      </c>
      <c r="K39" s="293">
        <f t="shared" si="0"/>
        <v>0.38779999999999998</v>
      </c>
      <c r="L39" s="302">
        <v>5.1833333333333336</v>
      </c>
      <c r="M39" s="284">
        <f t="shared" si="1"/>
        <v>2.1098088616088887E-3</v>
      </c>
      <c r="N39" s="284">
        <f t="shared" si="2"/>
        <v>0.87165970025023187</v>
      </c>
      <c r="O39" s="284">
        <f t="shared" si="3"/>
        <v>0.78216444648230565</v>
      </c>
      <c r="P39" s="295">
        <f t="shared" si="4"/>
        <v>2.2721589834379919E-3</v>
      </c>
      <c r="Q39" s="296">
        <f t="shared" si="5"/>
        <v>4.3835864632244215E-4</v>
      </c>
      <c r="R39" s="295">
        <f t="shared" si="6"/>
        <v>2.3035881435661525E-3</v>
      </c>
      <c r="S39" s="296">
        <f t="shared" si="7"/>
        <v>4.4442214988414517E-4</v>
      </c>
      <c r="W39" s="297"/>
    </row>
    <row r="40" spans="1:23" ht="12.75">
      <c r="A40" s="288">
        <v>37</v>
      </c>
      <c r="B40" s="289" t="s">
        <v>578</v>
      </c>
      <c r="C40" s="290" t="s">
        <v>287</v>
      </c>
      <c r="D40" s="290">
        <v>17007</v>
      </c>
      <c r="E40" s="290" t="s">
        <v>281</v>
      </c>
      <c r="F40" s="291">
        <v>17007406</v>
      </c>
      <c r="G40" s="301">
        <v>17.66</v>
      </c>
      <c r="H40" s="301">
        <v>148</v>
      </c>
      <c r="I40" s="301">
        <v>360</v>
      </c>
      <c r="J40" s="301">
        <v>58100</v>
      </c>
      <c r="K40" s="293">
        <f t="shared" si="0"/>
        <v>0.26200000000000001</v>
      </c>
      <c r="L40" s="302">
        <v>7.8903333333333334</v>
      </c>
      <c r="M40" s="284">
        <f t="shared" si="1"/>
        <v>2.8236561146491863</v>
      </c>
      <c r="N40" s="284">
        <f t="shared" si="2"/>
        <v>0.62658443193746871</v>
      </c>
      <c r="O40" s="284">
        <f t="shared" si="3"/>
        <v>0.43940332666461401</v>
      </c>
      <c r="P40" s="295">
        <f t="shared" si="4"/>
        <v>0.56913341388051653</v>
      </c>
      <c r="Q40" s="296">
        <f t="shared" si="5"/>
        <v>7.2130465195452229E-2</v>
      </c>
      <c r="R40" s="295">
        <f t="shared" si="6"/>
        <v>0.57700583184489329</v>
      </c>
      <c r="S40" s="296">
        <f t="shared" si="7"/>
        <v>7.3128194648923991E-2</v>
      </c>
      <c r="W40" s="297"/>
    </row>
    <row r="41" spans="1:23" ht="12.75">
      <c r="A41" s="288">
        <v>38</v>
      </c>
      <c r="B41" s="289" t="s">
        <v>578</v>
      </c>
      <c r="C41" s="290" t="s">
        <v>287</v>
      </c>
      <c r="D41" s="290">
        <v>17007</v>
      </c>
      <c r="E41" s="290" t="s">
        <v>592</v>
      </c>
      <c r="F41" s="291">
        <v>17007407</v>
      </c>
      <c r="G41" s="301">
        <f>4+2+16.5</f>
        <v>22.5</v>
      </c>
      <c r="H41" s="301">
        <v>100</v>
      </c>
      <c r="I41" s="301">
        <v>124</v>
      </c>
      <c r="J41" s="301">
        <f>5000+3*5000+100+100+100+100+5*500</f>
        <v>22900</v>
      </c>
      <c r="K41" s="293">
        <f t="shared" si="0"/>
        <v>0.38779999999999998</v>
      </c>
      <c r="L41" s="302">
        <v>3.2890000000000001</v>
      </c>
      <c r="M41" s="284">
        <f t="shared" si="1"/>
        <v>3.2311116830225823</v>
      </c>
      <c r="N41" s="284">
        <f t="shared" si="2"/>
        <v>0.75827884275631996</v>
      </c>
      <c r="O41" s="284">
        <f t="shared" si="3"/>
        <v>0.61164521124875515</v>
      </c>
      <c r="P41" s="295">
        <f t="shared" si="4"/>
        <v>0.17725031848206915</v>
      </c>
      <c r="Q41" s="296">
        <f t="shared" si="5"/>
        <v>5.3891857245992443E-2</v>
      </c>
      <c r="R41" s="295">
        <f t="shared" si="6"/>
        <v>0.17970209614505256</v>
      </c>
      <c r="S41" s="296">
        <f t="shared" si="7"/>
        <v>5.4637305000015977E-2</v>
      </c>
      <c r="W41" s="297"/>
    </row>
    <row r="42" spans="1:23" ht="12.75">
      <c r="A42" s="288">
        <v>39</v>
      </c>
      <c r="B42" s="289" t="s">
        <v>578</v>
      </c>
      <c r="C42" s="290" t="s">
        <v>1392</v>
      </c>
      <c r="D42" s="290">
        <v>17008</v>
      </c>
      <c r="E42" s="290" t="s">
        <v>1393</v>
      </c>
      <c r="F42" s="291">
        <v>17008401</v>
      </c>
      <c r="G42" s="301">
        <v>17</v>
      </c>
      <c r="H42" s="301">
        <v>100</v>
      </c>
      <c r="I42" s="301">
        <v>40</v>
      </c>
      <c r="J42" s="301">
        <f>2*5000+100+2*1000+250+100+100+100+250+150+250</f>
        <v>13300</v>
      </c>
      <c r="K42" s="293">
        <f t="shared" si="0"/>
        <v>0.38779999999999998</v>
      </c>
      <c r="L42" s="302">
        <v>0.94000000000000006</v>
      </c>
      <c r="M42" s="284">
        <f t="shared" si="1"/>
        <v>5.8174119952410948</v>
      </c>
      <c r="N42" s="284">
        <f t="shared" si="2"/>
        <v>0.67182260498386026</v>
      </c>
      <c r="O42" s="284">
        <f t="shared" si="3"/>
        <v>0.49544101105061211</v>
      </c>
      <c r="P42" s="295">
        <f t="shared" si="4"/>
        <v>1.1288140679067027E-2</v>
      </c>
      <c r="Q42" s="296">
        <f t="shared" si="5"/>
        <v>1.2008660296879815E-2</v>
      </c>
      <c r="R42" s="295">
        <f t="shared" si="6"/>
        <v>1.1444281505275761E-2</v>
      </c>
      <c r="S42" s="296">
        <f t="shared" si="7"/>
        <v>1.2174767558804001E-2</v>
      </c>
      <c r="W42" s="297"/>
    </row>
    <row r="43" spans="1:23" ht="12.75">
      <c r="A43" s="288">
        <v>40</v>
      </c>
      <c r="B43" s="289" t="s">
        <v>578</v>
      </c>
      <c r="C43" s="290" t="s">
        <v>328</v>
      </c>
      <c r="D43" s="290">
        <v>17009</v>
      </c>
      <c r="E43" s="290" t="s">
        <v>1394</v>
      </c>
      <c r="F43" s="291">
        <v>17009402</v>
      </c>
      <c r="G43" s="301">
        <v>4.1310000000000002</v>
      </c>
      <c r="H43" s="291">
        <v>400</v>
      </c>
      <c r="I43" s="301">
        <v>22</v>
      </c>
      <c r="J43" s="301">
        <v>10000</v>
      </c>
      <c r="K43" s="293">
        <f t="shared" si="0"/>
        <v>7.3599999999999999E-2</v>
      </c>
      <c r="L43" s="302">
        <v>3.1124999999999998</v>
      </c>
      <c r="M43" s="284">
        <f t="shared" si="1"/>
        <v>7.9527163297896024</v>
      </c>
      <c r="N43" s="284">
        <f t="shared" si="2"/>
        <v>4.0445799961552513</v>
      </c>
      <c r="O43" s="284">
        <f t="shared" si="3"/>
        <v>13.895817875470421</v>
      </c>
      <c r="P43" s="295">
        <f t="shared" si="4"/>
        <v>4.4168864606221984E-3</v>
      </c>
      <c r="Q43" s="296">
        <f t="shared" si="5"/>
        <v>1.4190799873484976E-3</v>
      </c>
      <c r="R43" s="295">
        <f t="shared" si="6"/>
        <v>4.4779821114330218E-3</v>
      </c>
      <c r="S43" s="296">
        <f t="shared" si="7"/>
        <v>1.4387091121069949E-3</v>
      </c>
      <c r="W43" s="297"/>
    </row>
    <row r="44" spans="1:23" ht="12.75">
      <c r="A44" s="288">
        <v>41</v>
      </c>
      <c r="B44" s="289" t="s">
        <v>578</v>
      </c>
      <c r="C44" s="290" t="s">
        <v>328</v>
      </c>
      <c r="D44" s="290">
        <v>17009</v>
      </c>
      <c r="E44" s="290" t="s">
        <v>1395</v>
      </c>
      <c r="F44" s="291">
        <v>17009403</v>
      </c>
      <c r="G44" s="301">
        <v>4.1310000000000002</v>
      </c>
      <c r="H44" s="291">
        <v>400</v>
      </c>
      <c r="I44" s="301">
        <v>13</v>
      </c>
      <c r="J44" s="301">
        <v>5000</v>
      </c>
      <c r="K44" s="293">
        <f t="shared" si="0"/>
        <v>7.3599999999999999E-2</v>
      </c>
      <c r="L44" s="302">
        <v>3.1124999999999998</v>
      </c>
      <c r="M44" s="284">
        <f t="shared" si="1"/>
        <v>6.7292215098219712</v>
      </c>
      <c r="N44" s="284">
        <f t="shared" si="2"/>
        <v>6.8446738396473483</v>
      </c>
      <c r="O44" s="284">
        <f t="shared" si="3"/>
        <v>38.848582744851683</v>
      </c>
      <c r="P44" s="295">
        <f t="shared" si="4"/>
        <v>4.3117010816593592E-3</v>
      </c>
      <c r="Q44" s="296">
        <f t="shared" si="5"/>
        <v>1.3852854880833283E-3</v>
      </c>
      <c r="R44" s="295">
        <f t="shared" si="6"/>
        <v>4.3713417778905687E-3</v>
      </c>
      <c r="S44" s="296">
        <f t="shared" si="7"/>
        <v>1.4044471575552029E-3</v>
      </c>
      <c r="W44" s="297"/>
    </row>
    <row r="45" spans="1:23" ht="12.75">
      <c r="A45" s="288">
        <v>42</v>
      </c>
      <c r="B45" s="289" t="s">
        <v>1396</v>
      </c>
      <c r="C45" s="290" t="s">
        <v>295</v>
      </c>
      <c r="D45" s="290">
        <v>17011</v>
      </c>
      <c r="E45" s="290" t="s">
        <v>1071</v>
      </c>
      <c r="F45" s="291">
        <v>17011401</v>
      </c>
      <c r="G45" s="292">
        <v>34</v>
      </c>
      <c r="H45" s="292">
        <v>55</v>
      </c>
      <c r="I45" s="292">
        <v>116</v>
      </c>
      <c r="J45" s="292">
        <v>23150</v>
      </c>
      <c r="K45" s="293">
        <f t="shared" si="0"/>
        <v>0.71040000000000003</v>
      </c>
      <c r="L45" s="294">
        <v>1.9116000000000077</v>
      </c>
      <c r="M45" s="284">
        <f t="shared" si="1"/>
        <v>3.4916538161740043</v>
      </c>
      <c r="N45" s="284">
        <f t="shared" si="2"/>
        <v>0.47111375337019534</v>
      </c>
      <c r="O45" s="284">
        <f t="shared" si="3"/>
        <v>0.27178128556568165</v>
      </c>
      <c r="P45" s="295">
        <f t="shared" si="4"/>
        <v>0.19079682700211739</v>
      </c>
      <c r="Q45" s="296">
        <f t="shared" si="5"/>
        <v>9.9810016217889E-2</v>
      </c>
      <c r="R45" s="295">
        <f t="shared" si="6"/>
        <v>0.19343598388836705</v>
      </c>
      <c r="S45" s="296">
        <f t="shared" si="7"/>
        <v>0.10119061722555256</v>
      </c>
      <c r="W45" s="297"/>
    </row>
    <row r="46" spans="1:23" ht="12.75">
      <c r="A46" s="288">
        <v>43</v>
      </c>
      <c r="B46" s="289" t="s">
        <v>1396</v>
      </c>
      <c r="C46" s="290" t="s">
        <v>295</v>
      </c>
      <c r="D46" s="290">
        <v>17011</v>
      </c>
      <c r="E46" s="290" t="s">
        <v>295</v>
      </c>
      <c r="F46" s="291">
        <v>17011404</v>
      </c>
      <c r="G46" s="301">
        <v>8</v>
      </c>
      <c r="H46" s="301">
        <v>232</v>
      </c>
      <c r="I46" s="301">
        <v>200</v>
      </c>
      <c r="J46" s="301">
        <v>28195</v>
      </c>
      <c r="K46" s="293">
        <f t="shared" si="0"/>
        <v>0.16830000000000001</v>
      </c>
      <c r="L46" s="302">
        <v>4.6841666666666661</v>
      </c>
      <c r="M46" s="284">
        <f t="shared" si="1"/>
        <v>2.4664952061025964</v>
      </c>
      <c r="N46" s="284">
        <f t="shared" si="2"/>
        <v>0.66955937280395006</v>
      </c>
      <c r="O46" s="284">
        <f t="shared" si="3"/>
        <v>0.49255967752848517</v>
      </c>
      <c r="P46" s="295">
        <f t="shared" si="4"/>
        <v>5.7298955024824051E-2</v>
      </c>
      <c r="Q46" s="296">
        <f t="shared" si="5"/>
        <v>1.2232475721364326E-2</v>
      </c>
      <c r="R46" s="295">
        <f t="shared" si="6"/>
        <v>5.8091530740598404E-2</v>
      </c>
      <c r="S46" s="296">
        <f t="shared" si="7"/>
        <v>1.2401678862963545E-2</v>
      </c>
      <c r="W46" s="297"/>
    </row>
    <row r="47" spans="1:23" ht="12.75">
      <c r="A47" s="288">
        <v>44</v>
      </c>
      <c r="B47" s="289" t="s">
        <v>1396</v>
      </c>
      <c r="C47" s="290" t="s">
        <v>295</v>
      </c>
      <c r="D47" s="290">
        <v>17011</v>
      </c>
      <c r="E47" s="290" t="s">
        <v>332</v>
      </c>
      <c r="F47" s="291">
        <v>17011405</v>
      </c>
      <c r="G47" s="301">
        <v>51.3</v>
      </c>
      <c r="H47" s="301">
        <v>232</v>
      </c>
      <c r="I47" s="301">
        <v>140</v>
      </c>
      <c r="J47" s="301">
        <v>51845</v>
      </c>
      <c r="K47" s="293">
        <f t="shared" si="0"/>
        <v>0.16830000000000001</v>
      </c>
      <c r="L47" s="302">
        <v>1.8597600000000001</v>
      </c>
      <c r="M47" s="284">
        <f t="shared" si="1"/>
        <v>6.4791347989962311</v>
      </c>
      <c r="N47" s="284">
        <f t="shared" si="2"/>
        <v>0.37976559508959995</v>
      </c>
      <c r="O47" s="284">
        <f t="shared" si="3"/>
        <v>0.19133064478892639</v>
      </c>
      <c r="P47" s="295">
        <f t="shared" si="4"/>
        <v>6.9935202814409611E-2</v>
      </c>
      <c r="Q47" s="296">
        <f t="shared" si="5"/>
        <v>3.76044235892855E-2</v>
      </c>
      <c r="R47" s="295">
        <f t="shared" si="6"/>
        <v>7.0902566763794722E-2</v>
      </c>
      <c r="S47" s="296">
        <f t="shared" si="7"/>
        <v>3.8124578850924164E-2</v>
      </c>
      <c r="W47" s="297"/>
    </row>
    <row r="48" spans="1:23" ht="12.75">
      <c r="A48" s="288">
        <v>45</v>
      </c>
      <c r="B48" s="289" t="s">
        <v>1396</v>
      </c>
      <c r="C48" s="290" t="s">
        <v>295</v>
      </c>
      <c r="D48" s="290">
        <v>17011</v>
      </c>
      <c r="E48" s="290" t="s">
        <v>1397</v>
      </c>
      <c r="F48" s="291">
        <v>17011406</v>
      </c>
      <c r="G48" s="301">
        <v>30</v>
      </c>
      <c r="H48" s="301">
        <v>80</v>
      </c>
      <c r="I48" s="301">
        <v>235</v>
      </c>
      <c r="J48" s="301">
        <v>54542</v>
      </c>
      <c r="K48" s="293">
        <f t="shared" si="0"/>
        <v>0.48620000000000002</v>
      </c>
      <c r="L48" s="302">
        <v>2.9855999999999039</v>
      </c>
      <c r="M48" s="284">
        <f t="shared" si="1"/>
        <v>4.0607043358750889</v>
      </c>
      <c r="N48" s="284">
        <f t="shared" si="2"/>
        <v>0.36320390573829764</v>
      </c>
      <c r="O48" s="284">
        <f t="shared" si="3"/>
        <v>0.17817444286250289</v>
      </c>
      <c r="P48" s="295">
        <f t="shared" si="4"/>
        <v>0.31000671020065107</v>
      </c>
      <c r="Q48" s="296">
        <f t="shared" si="5"/>
        <v>0.10383397313794918</v>
      </c>
      <c r="R48" s="295">
        <f t="shared" si="6"/>
        <v>0.31429481266474812</v>
      </c>
      <c r="S48" s="296">
        <f t="shared" si="7"/>
        <v>0.10527023468139009</v>
      </c>
      <c r="W48" s="297"/>
    </row>
    <row r="49" spans="1:23" ht="12.75">
      <c r="A49" s="288">
        <v>46</v>
      </c>
      <c r="B49" s="289" t="s">
        <v>648</v>
      </c>
      <c r="C49" s="290" t="s">
        <v>333</v>
      </c>
      <c r="D49" s="290">
        <v>17012</v>
      </c>
      <c r="E49" s="290" t="s">
        <v>335</v>
      </c>
      <c r="F49" s="291">
        <v>17012401</v>
      </c>
      <c r="G49" s="292">
        <v>22</v>
      </c>
      <c r="H49" s="292">
        <v>148</v>
      </c>
      <c r="I49" s="292">
        <v>320</v>
      </c>
      <c r="J49" s="109">
        <v>28150</v>
      </c>
      <c r="K49" s="293">
        <f t="shared" si="0"/>
        <v>0.26200000000000001</v>
      </c>
      <c r="L49" s="294">
        <v>8.2189999999999994</v>
      </c>
      <c r="M49" s="284">
        <f t="shared" si="1"/>
        <v>1.5390991321995942</v>
      </c>
      <c r="N49" s="284">
        <f t="shared" si="2"/>
        <v>0.73426994552690783</v>
      </c>
      <c r="O49" s="284">
        <f t="shared" si="3"/>
        <v>0.57817587142865223</v>
      </c>
      <c r="P49" s="295">
        <f t="shared" si="4"/>
        <v>0.73711906421717643</v>
      </c>
      <c r="Q49" s="296">
        <f t="shared" si="5"/>
        <v>8.9684762649613878E-2</v>
      </c>
      <c r="R49" s="295">
        <f t="shared" si="6"/>
        <v>0.74731510827556713</v>
      </c>
      <c r="S49" s="296">
        <f t="shared" si="7"/>
        <v>9.0925308221872142E-2</v>
      </c>
      <c r="W49" s="297"/>
    </row>
    <row r="50" spans="1:23" ht="12.75">
      <c r="A50" s="288">
        <v>47</v>
      </c>
      <c r="B50" s="289" t="s">
        <v>648</v>
      </c>
      <c r="C50" s="290" t="s">
        <v>333</v>
      </c>
      <c r="D50" s="290">
        <v>17012</v>
      </c>
      <c r="E50" s="290" t="s">
        <v>1342</v>
      </c>
      <c r="F50" s="291">
        <v>17012403</v>
      </c>
      <c r="G50" s="292">
        <v>1.7</v>
      </c>
      <c r="H50" s="292">
        <v>148</v>
      </c>
      <c r="I50" s="292">
        <v>122</v>
      </c>
      <c r="J50" s="292">
        <v>16000</v>
      </c>
      <c r="K50" s="293">
        <f t="shared" si="0"/>
        <v>0.26200000000000001</v>
      </c>
      <c r="L50" s="294">
        <v>0.25320000000000004</v>
      </c>
      <c r="M50" s="284">
        <f t="shared" si="1"/>
        <v>2.2945542197425741</v>
      </c>
      <c r="N50" s="284">
        <f t="shared" si="2"/>
        <v>5.93322230840298E-2</v>
      </c>
      <c r="O50" s="284">
        <f t="shared" si="3"/>
        <v>1.4682694773680425E-2</v>
      </c>
      <c r="P50" s="295">
        <f t="shared" si="4"/>
        <v>2.1024680069168074E-4</v>
      </c>
      <c r="Q50" s="296">
        <f t="shared" si="5"/>
        <v>8.3035861252638509E-4</v>
      </c>
      <c r="R50" s="295">
        <f t="shared" si="6"/>
        <v>2.1315499523860188E-4</v>
      </c>
      <c r="S50" s="296">
        <f t="shared" si="7"/>
        <v>8.4184437298026008E-4</v>
      </c>
      <c r="W50" s="297"/>
    </row>
    <row r="51" spans="1:23" ht="12.75">
      <c r="A51" s="288">
        <v>48</v>
      </c>
      <c r="B51" s="289" t="s">
        <v>648</v>
      </c>
      <c r="C51" s="290" t="s">
        <v>333</v>
      </c>
      <c r="D51" s="290">
        <v>17012</v>
      </c>
      <c r="E51" s="290" t="s">
        <v>1398</v>
      </c>
      <c r="F51" s="291">
        <v>17012404</v>
      </c>
      <c r="G51" s="292">
        <v>1.7</v>
      </c>
      <c r="H51" s="292">
        <v>148</v>
      </c>
      <c r="I51" s="292">
        <v>122</v>
      </c>
      <c r="J51" s="292">
        <v>16000</v>
      </c>
      <c r="K51" s="293">
        <f t="shared" si="0"/>
        <v>0.26200000000000001</v>
      </c>
      <c r="L51" s="294">
        <v>0.4128</v>
      </c>
      <c r="M51" s="284">
        <f t="shared" si="1"/>
        <v>2.2945542197425741</v>
      </c>
      <c r="N51" s="284">
        <f t="shared" si="2"/>
        <v>9.6731207302873226E-2</v>
      </c>
      <c r="O51" s="284">
        <f t="shared" si="3"/>
        <v>2.6831782633591796E-2</v>
      </c>
      <c r="P51" s="295">
        <f t="shared" si="4"/>
        <v>3.8421397042725586E-4</v>
      </c>
      <c r="Q51" s="296">
        <f t="shared" si="5"/>
        <v>9.3075089735284854E-4</v>
      </c>
      <c r="R51" s="295">
        <f t="shared" si="6"/>
        <v>3.8952852917426885E-4</v>
      </c>
      <c r="S51" s="296">
        <f t="shared" si="7"/>
        <v>9.4362531292216292E-4</v>
      </c>
      <c r="W51" s="297"/>
    </row>
    <row r="52" spans="1:23" ht="12.75">
      <c r="A52" s="288">
        <v>49</v>
      </c>
      <c r="B52" s="289" t="s">
        <v>648</v>
      </c>
      <c r="C52" s="290" t="s">
        <v>333</v>
      </c>
      <c r="D52" s="290">
        <v>17012</v>
      </c>
      <c r="E52" s="290" t="s">
        <v>1340</v>
      </c>
      <c r="F52" s="291">
        <v>17012405</v>
      </c>
      <c r="G52" s="292">
        <v>4.5</v>
      </c>
      <c r="H52" s="292">
        <v>148</v>
      </c>
      <c r="I52" s="292">
        <v>390</v>
      </c>
      <c r="J52" s="292">
        <v>46000</v>
      </c>
      <c r="K52" s="293">
        <f t="shared" si="0"/>
        <v>0.26200000000000001</v>
      </c>
      <c r="L52" s="294">
        <v>4.17</v>
      </c>
      <c r="M52" s="284">
        <f t="shared" si="1"/>
        <v>2.0636279296787379</v>
      </c>
      <c r="N52" s="284">
        <f t="shared" si="2"/>
        <v>0.30567378753766472</v>
      </c>
      <c r="O52" s="284">
        <f t="shared" si="3"/>
        <v>0.13588392901763005</v>
      </c>
      <c r="P52" s="295">
        <f t="shared" si="4"/>
        <v>5.2633816991904878E-2</v>
      </c>
      <c r="Q52" s="296">
        <f t="shared" si="5"/>
        <v>1.2622018463286542E-2</v>
      </c>
      <c r="R52" s="295">
        <f t="shared" si="6"/>
        <v>5.3361863169330302E-2</v>
      </c>
      <c r="S52" s="296">
        <f t="shared" si="7"/>
        <v>1.279660987274108E-2</v>
      </c>
      <c r="W52" s="297"/>
    </row>
    <row r="53" spans="1:23" ht="12.75">
      <c r="A53" s="288">
        <v>50</v>
      </c>
      <c r="B53" s="289" t="s">
        <v>648</v>
      </c>
      <c r="C53" s="290" t="s">
        <v>333</v>
      </c>
      <c r="D53" s="290">
        <v>17012</v>
      </c>
      <c r="E53" s="290" t="s">
        <v>1341</v>
      </c>
      <c r="F53" s="291">
        <v>17012406</v>
      </c>
      <c r="G53" s="292">
        <v>3.5</v>
      </c>
      <c r="H53" s="292">
        <v>148</v>
      </c>
      <c r="I53" s="292">
        <v>437</v>
      </c>
      <c r="J53" s="292">
        <v>62600</v>
      </c>
      <c r="K53" s="293">
        <f t="shared" si="0"/>
        <v>0.26200000000000001</v>
      </c>
      <c r="L53" s="294">
        <v>4.8780000000000037</v>
      </c>
      <c r="M53" s="284">
        <f t="shared" si="1"/>
        <v>2.5062885421936478</v>
      </c>
      <c r="N53" s="284">
        <f t="shared" si="2"/>
        <v>0.31911491962717492</v>
      </c>
      <c r="O53" s="284">
        <f t="shared" si="3"/>
        <v>0.14529044946836164</v>
      </c>
      <c r="P53" s="295">
        <f t="shared" si="4"/>
        <v>5.4957001351884693E-2</v>
      </c>
      <c r="Q53" s="296">
        <f t="shared" si="5"/>
        <v>1.1266297940115754E-2</v>
      </c>
      <c r="R53" s="295">
        <f t="shared" si="6"/>
        <v>5.5717182487202269E-2</v>
      </c>
      <c r="S53" s="296">
        <f t="shared" si="7"/>
        <v>1.1422136631242769E-2</v>
      </c>
      <c r="W53" s="297"/>
    </row>
    <row r="54" spans="1:23" ht="12.75">
      <c r="A54" s="288">
        <v>51</v>
      </c>
      <c r="B54" s="289" t="s">
        <v>618</v>
      </c>
      <c r="C54" s="290" t="s">
        <v>292</v>
      </c>
      <c r="D54" s="290">
        <v>17015</v>
      </c>
      <c r="E54" s="290" t="s">
        <v>292</v>
      </c>
      <c r="F54" s="291">
        <v>17015401</v>
      </c>
      <c r="G54" s="292">
        <v>8</v>
      </c>
      <c r="H54" s="292">
        <v>100</v>
      </c>
      <c r="I54" s="292">
        <v>180</v>
      </c>
      <c r="J54" s="292">
        <v>21000</v>
      </c>
      <c r="K54" s="293">
        <f t="shared" si="0"/>
        <v>0.38779999999999998</v>
      </c>
      <c r="L54" s="294">
        <v>4.6639999999999997</v>
      </c>
      <c r="M54" s="284">
        <f t="shared" si="1"/>
        <v>2.0411971913126647</v>
      </c>
      <c r="N54" s="284">
        <f t="shared" si="2"/>
        <v>0.74075192190182604</v>
      </c>
      <c r="O54" s="284">
        <f t="shared" si="3"/>
        <v>0.58712111222136443</v>
      </c>
      <c r="P54" s="295">
        <f t="shared" si="4"/>
        <v>0.12747477394627235</v>
      </c>
      <c r="Q54" s="296">
        <f t="shared" si="5"/>
        <v>2.7331641069097846E-2</v>
      </c>
      <c r="R54" s="295">
        <f t="shared" si="6"/>
        <v>0.12923804188300644</v>
      </c>
      <c r="S54" s="296">
        <f t="shared" si="7"/>
        <v>2.7709700232205502E-2</v>
      </c>
      <c r="W54" s="297"/>
    </row>
    <row r="55" spans="1:23" ht="12.75">
      <c r="A55" s="288">
        <v>52</v>
      </c>
      <c r="B55" s="289" t="s">
        <v>618</v>
      </c>
      <c r="C55" s="290" t="s">
        <v>292</v>
      </c>
      <c r="D55" s="290">
        <v>17015</v>
      </c>
      <c r="E55" s="290" t="s">
        <v>195</v>
      </c>
      <c r="F55" s="291">
        <v>17015402</v>
      </c>
      <c r="G55" s="292">
        <v>30</v>
      </c>
      <c r="H55" s="292">
        <v>100</v>
      </c>
      <c r="I55" s="292">
        <v>360</v>
      </c>
      <c r="J55" s="292">
        <v>28150</v>
      </c>
      <c r="K55" s="293">
        <f t="shared" si="0"/>
        <v>0.38779999999999998</v>
      </c>
      <c r="L55" s="294">
        <v>1.9948800000000191</v>
      </c>
      <c r="M55" s="284">
        <f t="shared" si="1"/>
        <v>1.3680881175107502</v>
      </c>
      <c r="N55" s="284">
        <f t="shared" si="2"/>
        <v>0.15841672319506098</v>
      </c>
      <c r="O55" s="284">
        <f t="shared" si="3"/>
        <v>5.1760031189300656E-2</v>
      </c>
      <c r="P55" s="295">
        <f t="shared" si="4"/>
        <v>0.16857079752278784</v>
      </c>
      <c r="Q55" s="296">
        <f t="shared" si="5"/>
        <v>8.450172317271526E-2</v>
      </c>
      <c r="R55" s="295">
        <f t="shared" si="6"/>
        <v>0.17090251754189456</v>
      </c>
      <c r="S55" s="296">
        <f t="shared" si="7"/>
        <v>8.5670575444083311E-2</v>
      </c>
      <c r="W55" s="297"/>
    </row>
    <row r="56" spans="1:23" ht="12.75">
      <c r="A56" s="288">
        <v>53</v>
      </c>
      <c r="B56" s="289" t="s">
        <v>618</v>
      </c>
      <c r="C56" s="290" t="s">
        <v>292</v>
      </c>
      <c r="D56" s="290">
        <v>17015</v>
      </c>
      <c r="E56" s="290" t="s">
        <v>1399</v>
      </c>
      <c r="F56" s="291">
        <v>17015403</v>
      </c>
      <c r="G56" s="292">
        <v>1.5</v>
      </c>
      <c r="H56" s="292">
        <v>55</v>
      </c>
      <c r="I56" s="292">
        <v>16</v>
      </c>
      <c r="J56" s="292">
        <v>1000</v>
      </c>
      <c r="K56" s="293">
        <f t="shared" si="0"/>
        <v>0.71040000000000003</v>
      </c>
      <c r="L56" s="294">
        <v>0.41333333333333333</v>
      </c>
      <c r="M56" s="284">
        <f t="shared" si="1"/>
        <v>1.0934984953460705</v>
      </c>
      <c r="N56" s="284">
        <f t="shared" si="2"/>
        <v>0.73852839554963357</v>
      </c>
      <c r="O56" s="284">
        <f t="shared" si="3"/>
        <v>0.58404503193641955</v>
      </c>
      <c r="P56" s="295">
        <f t="shared" si="4"/>
        <v>3.441392931399499E-4</v>
      </c>
      <c r="Q56" s="296">
        <f t="shared" si="5"/>
        <v>8.3259506404826592E-4</v>
      </c>
      <c r="R56" s="295">
        <f t="shared" si="6"/>
        <v>3.4889952736181839E-4</v>
      </c>
      <c r="S56" s="296">
        <f t="shared" si="7"/>
        <v>8.4411175974633478E-4</v>
      </c>
      <c r="W56" s="297"/>
    </row>
    <row r="57" spans="1:23" ht="12.75">
      <c r="A57" s="288">
        <v>54</v>
      </c>
      <c r="B57" s="289" t="s">
        <v>618</v>
      </c>
      <c r="C57" s="290" t="s">
        <v>625</v>
      </c>
      <c r="D57" s="290">
        <v>17016</v>
      </c>
      <c r="E57" s="290" t="s">
        <v>293</v>
      </c>
      <c r="F57" s="291">
        <v>17016401</v>
      </c>
      <c r="G57" s="292">
        <v>1.8</v>
      </c>
      <c r="H57" s="292">
        <v>100</v>
      </c>
      <c r="I57" s="292">
        <v>25</v>
      </c>
      <c r="J57" s="292">
        <v>5000</v>
      </c>
      <c r="K57" s="293">
        <f t="shared" si="0"/>
        <v>0.38779999999999998</v>
      </c>
      <c r="L57" s="294">
        <v>0.47319999999999984</v>
      </c>
      <c r="M57" s="284">
        <f t="shared" si="1"/>
        <v>3.4991951851074257</v>
      </c>
      <c r="N57" s="284">
        <f t="shared" si="2"/>
        <v>0.54111737306955332</v>
      </c>
      <c r="O57" s="284">
        <f t="shared" si="3"/>
        <v>0.34246988376406601</v>
      </c>
      <c r="P57" s="295">
        <f t="shared" si="4"/>
        <v>3.2272786484460265E-4</v>
      </c>
      <c r="Q57" s="296">
        <f t="shared" si="5"/>
        <v>6.8201154869949865E-4</v>
      </c>
      <c r="R57" s="295">
        <f t="shared" si="6"/>
        <v>3.2719192999847353E-4</v>
      </c>
      <c r="S57" s="296">
        <f t="shared" si="7"/>
        <v>6.91445329667104E-4</v>
      </c>
      <c r="W57" s="297"/>
    </row>
    <row r="58" spans="1:23" ht="12.75">
      <c r="A58" s="288">
        <v>55</v>
      </c>
      <c r="B58" s="289" t="s">
        <v>618</v>
      </c>
      <c r="C58" s="290" t="s">
        <v>625</v>
      </c>
      <c r="D58" s="290">
        <v>17016</v>
      </c>
      <c r="E58" s="290" t="s">
        <v>294</v>
      </c>
      <c r="F58" s="291">
        <v>17016402</v>
      </c>
      <c r="G58" s="292">
        <v>5.5</v>
      </c>
      <c r="H58" s="292">
        <v>80</v>
      </c>
      <c r="I58" s="292">
        <v>140</v>
      </c>
      <c r="J58" s="292">
        <v>21000</v>
      </c>
      <c r="K58" s="293">
        <f t="shared" si="0"/>
        <v>0.48620000000000002</v>
      </c>
      <c r="L58" s="294">
        <v>2.8623999999999943</v>
      </c>
      <c r="M58" s="284">
        <f t="shared" si="1"/>
        <v>2.624396388830569</v>
      </c>
      <c r="N58" s="284">
        <f t="shared" si="2"/>
        <v>0.58450608647592639</v>
      </c>
      <c r="O58" s="284">
        <f t="shared" si="3"/>
        <v>0.3902191093971078</v>
      </c>
      <c r="P58" s="295">
        <f t="shared" si="4"/>
        <v>4.4176977591697288E-2</v>
      </c>
      <c r="Q58" s="296">
        <f t="shared" si="5"/>
        <v>1.5433544435333069E-2</v>
      </c>
      <c r="R58" s="295">
        <f t="shared" si="6"/>
        <v>4.4788046320966737E-2</v>
      </c>
      <c r="S58" s="296">
        <f t="shared" si="7"/>
        <v>1.5647025685077847E-2</v>
      </c>
      <c r="W58" s="297"/>
    </row>
    <row r="59" spans="1:23" ht="12.75">
      <c r="A59" s="288">
        <v>56</v>
      </c>
      <c r="B59" s="289" t="s">
        <v>696</v>
      </c>
      <c r="C59" s="290" t="s">
        <v>224</v>
      </c>
      <c r="D59" s="290">
        <v>17017</v>
      </c>
      <c r="E59" s="290" t="s">
        <v>1062</v>
      </c>
      <c r="F59" s="291">
        <v>17017401</v>
      </c>
      <c r="G59" s="288">
        <v>15</v>
      </c>
      <c r="H59" s="288">
        <v>100</v>
      </c>
      <c r="I59" s="288">
        <v>290</v>
      </c>
      <c r="J59" s="288">
        <v>31805</v>
      </c>
      <c r="K59" s="293">
        <f t="shared" si="0"/>
        <v>0.38779999999999998</v>
      </c>
      <c r="L59" s="298">
        <v>7.7389066666666659</v>
      </c>
      <c r="M59" s="284">
        <f t="shared" si="1"/>
        <v>1.9188259114196839</v>
      </c>
      <c r="N59" s="284">
        <f t="shared" si="2"/>
        <v>0.76290131130256245</v>
      </c>
      <c r="O59" s="284">
        <f t="shared" si="3"/>
        <v>0.61819499089024799</v>
      </c>
      <c r="P59" s="295">
        <f t="shared" si="4"/>
        <v>0.6532422898354292</v>
      </c>
      <c r="Q59" s="296">
        <f t="shared" si="5"/>
        <v>8.441015223107691E-2</v>
      </c>
      <c r="R59" s="295">
        <f t="shared" si="6"/>
        <v>0.6622781260948527</v>
      </c>
      <c r="S59" s="296">
        <f t="shared" si="7"/>
        <v>8.5577737866699449E-2</v>
      </c>
      <c r="W59" s="297"/>
    </row>
    <row r="60" spans="1:23" ht="12.75">
      <c r="A60" s="288">
        <v>57</v>
      </c>
      <c r="B60" s="289" t="s">
        <v>696</v>
      </c>
      <c r="C60" s="290" t="s">
        <v>1348</v>
      </c>
      <c r="D60" s="290">
        <v>17018</v>
      </c>
      <c r="E60" s="290" t="s">
        <v>1400</v>
      </c>
      <c r="F60" s="291">
        <v>17018401</v>
      </c>
      <c r="G60" s="288">
        <v>0.7</v>
      </c>
      <c r="H60" s="288">
        <v>100</v>
      </c>
      <c r="I60" s="288">
        <v>200</v>
      </c>
      <c r="J60" s="288">
        <v>24948</v>
      </c>
      <c r="K60" s="293">
        <f t="shared" si="0"/>
        <v>0.38779999999999998</v>
      </c>
      <c r="L60" s="298">
        <v>4.9891599999999992</v>
      </c>
      <c r="M60" s="284">
        <f t="shared" si="1"/>
        <v>2.1824480369515014</v>
      </c>
      <c r="N60" s="284">
        <f t="shared" si="2"/>
        <v>0.71315541869814381</v>
      </c>
      <c r="O60" s="284">
        <f t="shared" si="3"/>
        <v>0.54950360471444859</v>
      </c>
      <c r="P60" s="295">
        <f t="shared" si="4"/>
        <v>1.2888136673491753E-2</v>
      </c>
      <c r="Q60" s="296">
        <f t="shared" si="5"/>
        <v>2.5832277725091508E-3</v>
      </c>
      <c r="R60" s="295">
        <f t="shared" si="6"/>
        <v>1.3066409106986657E-2</v>
      </c>
      <c r="S60" s="296">
        <f t="shared" si="7"/>
        <v>2.6189597260834808E-3</v>
      </c>
      <c r="W60" s="297"/>
    </row>
    <row r="61" spans="1:23" ht="12.75">
      <c r="A61" s="288">
        <v>58</v>
      </c>
      <c r="B61" s="289" t="s">
        <v>696</v>
      </c>
      <c r="C61" s="290" t="s">
        <v>1348</v>
      </c>
      <c r="D61" s="290">
        <v>17018</v>
      </c>
      <c r="E61" s="290" t="s">
        <v>243</v>
      </c>
      <c r="F61" s="291">
        <v>17018403</v>
      </c>
      <c r="G61" s="288">
        <v>4.7</v>
      </c>
      <c r="H61" s="288">
        <v>148</v>
      </c>
      <c r="I61" s="288">
        <v>230</v>
      </c>
      <c r="J61" s="288">
        <v>14615</v>
      </c>
      <c r="K61" s="293">
        <f t="shared" si="0"/>
        <v>0.26200000000000001</v>
      </c>
      <c r="L61" s="298">
        <v>7.2023333333333328</v>
      </c>
      <c r="M61" s="284">
        <f t="shared" si="1"/>
        <v>1.1117551658770657</v>
      </c>
      <c r="N61" s="284">
        <f t="shared" si="2"/>
        <v>0.89522485512712113</v>
      </c>
      <c r="O61" s="284">
        <f t="shared" si="3"/>
        <v>0.82018700401532429</v>
      </c>
      <c r="P61" s="295">
        <f t="shared" si="4"/>
        <v>0.11540415781393017</v>
      </c>
      <c r="Q61" s="296">
        <f t="shared" si="5"/>
        <v>1.6023162560364259E-2</v>
      </c>
      <c r="R61" s="295">
        <f t="shared" si="6"/>
        <v>0.11700046149770736</v>
      </c>
      <c r="S61" s="296">
        <f t="shared" si="7"/>
        <v>1.6244799578521874E-2</v>
      </c>
      <c r="W61" s="297"/>
    </row>
    <row r="62" spans="1:23" ht="12.75">
      <c r="A62" s="288">
        <v>59</v>
      </c>
      <c r="B62" s="289" t="s">
        <v>675</v>
      </c>
      <c r="C62" s="290" t="s">
        <v>1348</v>
      </c>
      <c r="D62" s="290">
        <v>17018</v>
      </c>
      <c r="E62" s="290" t="s">
        <v>238</v>
      </c>
      <c r="F62" s="291">
        <v>17018405</v>
      </c>
      <c r="G62" s="288">
        <v>6.6</v>
      </c>
      <c r="H62" s="288">
        <v>100</v>
      </c>
      <c r="I62" s="288">
        <v>350</v>
      </c>
      <c r="J62" s="288">
        <v>69000</v>
      </c>
      <c r="K62" s="293">
        <f t="shared" si="0"/>
        <v>0.38779999999999998</v>
      </c>
      <c r="L62" s="298">
        <v>7.4230799999999997</v>
      </c>
      <c r="M62" s="284">
        <f t="shared" si="1"/>
        <v>3.4492066824630339</v>
      </c>
      <c r="N62" s="284">
        <f t="shared" si="2"/>
        <v>0.60632133040773173</v>
      </c>
      <c r="O62" s="284">
        <f t="shared" si="3"/>
        <v>0.41536471064746777</v>
      </c>
      <c r="P62" s="295">
        <f t="shared" si="4"/>
        <v>0.28130093537827172</v>
      </c>
      <c r="Q62" s="296">
        <f t="shared" si="5"/>
        <v>3.7895447089115533E-2</v>
      </c>
      <c r="R62" s="295">
        <f t="shared" si="6"/>
        <v>0.28519197126380974</v>
      </c>
      <c r="S62" s="296">
        <f t="shared" si="7"/>
        <v>3.8419627871962819E-2</v>
      </c>
      <c r="W62" s="297"/>
    </row>
    <row r="63" spans="1:23" ht="12.75">
      <c r="A63" s="288">
        <v>60</v>
      </c>
      <c r="B63" s="289" t="s">
        <v>696</v>
      </c>
      <c r="C63" s="290" t="s">
        <v>1348</v>
      </c>
      <c r="D63" s="290">
        <v>17018</v>
      </c>
      <c r="E63" s="290" t="s">
        <v>227</v>
      </c>
      <c r="F63" s="291">
        <v>17018406</v>
      </c>
      <c r="G63" s="288">
        <v>16</v>
      </c>
      <c r="H63" s="288">
        <v>80</v>
      </c>
      <c r="I63" s="288">
        <v>0.5</v>
      </c>
      <c r="J63" s="288">
        <v>160</v>
      </c>
      <c r="K63" s="293">
        <f t="shared" si="0"/>
        <v>0.48620000000000002</v>
      </c>
      <c r="L63" s="298">
        <v>0.15959999999999999</v>
      </c>
      <c r="M63" s="284">
        <f t="shared" si="1"/>
        <v>5.5987122961718807</v>
      </c>
      <c r="N63" s="284">
        <f t="shared" si="2"/>
        <v>9.1253521493977949</v>
      </c>
      <c r="O63" s="284">
        <f t="shared" si="3"/>
        <v>68.442711910294733</v>
      </c>
      <c r="P63" s="295">
        <f t="shared" si="4"/>
        <v>2.8751195402598501E-4</v>
      </c>
      <c r="Q63" s="296">
        <f t="shared" si="5"/>
        <v>1.8014533460274751E-3</v>
      </c>
      <c r="R63" s="295">
        <f t="shared" si="6"/>
        <v>2.9148890251757788E-4</v>
      </c>
      <c r="S63" s="296">
        <f t="shared" si="7"/>
        <v>1.8263715696590094E-3</v>
      </c>
      <c r="W63" s="297"/>
    </row>
    <row r="64" spans="1:23" ht="12.75">
      <c r="A64" s="288">
        <v>61</v>
      </c>
      <c r="B64" s="289" t="s">
        <v>674</v>
      </c>
      <c r="C64" s="290" t="s">
        <v>232</v>
      </c>
      <c r="D64" s="290">
        <v>17019</v>
      </c>
      <c r="E64" s="290" t="s">
        <v>1401</v>
      </c>
      <c r="F64" s="291">
        <v>17019401</v>
      </c>
      <c r="G64" s="292">
        <v>18</v>
      </c>
      <c r="H64" s="292">
        <v>232</v>
      </c>
      <c r="I64" s="292">
        <v>650</v>
      </c>
      <c r="J64" s="292">
        <v>60800</v>
      </c>
      <c r="K64" s="293">
        <f t="shared" si="0"/>
        <v>0.16830000000000001</v>
      </c>
      <c r="L64" s="294">
        <v>8.0877600000000385</v>
      </c>
      <c r="M64" s="284">
        <f t="shared" si="1"/>
        <v>1.6365466711887036</v>
      </c>
      <c r="N64" s="284">
        <f t="shared" si="2"/>
        <v>0.35571456574037913</v>
      </c>
      <c r="O64" s="284">
        <f t="shared" si="3"/>
        <v>0.17236919497196906</v>
      </c>
      <c r="P64" s="295">
        <f t="shared" si="4"/>
        <v>0.47653712333780057</v>
      </c>
      <c r="Q64" s="296">
        <f t="shared" si="5"/>
        <v>5.892077946647753E-2</v>
      </c>
      <c r="R64" s="295">
        <f t="shared" si="6"/>
        <v>0.48312872263413814</v>
      </c>
      <c r="S64" s="296">
        <f t="shared" si="7"/>
        <v>5.9735788726932533E-2</v>
      </c>
      <c r="W64" s="297"/>
    </row>
    <row r="65" spans="1:23" ht="12.75">
      <c r="A65" s="288">
        <v>62</v>
      </c>
      <c r="B65" s="289" t="s">
        <v>674</v>
      </c>
      <c r="C65" s="290" t="s">
        <v>232</v>
      </c>
      <c r="D65" s="290">
        <v>17019</v>
      </c>
      <c r="E65" s="290" t="s">
        <v>1402</v>
      </c>
      <c r="F65" s="291">
        <v>17019402</v>
      </c>
      <c r="G65" s="292">
        <v>18</v>
      </c>
      <c r="H65" s="292">
        <v>232</v>
      </c>
      <c r="I65" s="292">
        <v>550</v>
      </c>
      <c r="J65" s="292">
        <v>55800</v>
      </c>
      <c r="K65" s="293">
        <f t="shared" si="0"/>
        <v>0.16830000000000001</v>
      </c>
      <c r="L65" s="294">
        <v>6.1559999999999997</v>
      </c>
      <c r="M65" s="284">
        <f t="shared" si="1"/>
        <v>1.7750462848090394</v>
      </c>
      <c r="N65" s="284">
        <f t="shared" si="2"/>
        <v>0.31997988056329929</v>
      </c>
      <c r="O65" s="284">
        <f t="shared" si="3"/>
        <v>0.1459056752849025</v>
      </c>
      <c r="P65" s="295">
        <f t="shared" si="4"/>
        <v>0.28880714687946185</v>
      </c>
      <c r="Q65" s="296">
        <f t="shared" si="5"/>
        <v>4.6914741208489583E-2</v>
      </c>
      <c r="R65" s="295">
        <f t="shared" si="6"/>
        <v>0.29280201085315155</v>
      </c>
      <c r="S65" s="296">
        <f t="shared" si="7"/>
        <v>4.7563679475820589E-2</v>
      </c>
      <c r="W65" s="297"/>
    </row>
    <row r="66" spans="1:23" ht="12.75">
      <c r="A66" s="288">
        <v>63</v>
      </c>
      <c r="B66" s="289" t="s">
        <v>674</v>
      </c>
      <c r="C66" s="290" t="s">
        <v>232</v>
      </c>
      <c r="D66" s="290">
        <v>17019</v>
      </c>
      <c r="E66" s="290" t="s">
        <v>1403</v>
      </c>
      <c r="F66" s="291">
        <v>17019403</v>
      </c>
      <c r="G66" s="292">
        <v>7</v>
      </c>
      <c r="H66" s="292">
        <v>100</v>
      </c>
      <c r="I66" s="292">
        <v>320</v>
      </c>
      <c r="J66" s="292">
        <v>26000</v>
      </c>
      <c r="K66" s="293">
        <f t="shared" si="0"/>
        <v>0.38779999999999998</v>
      </c>
      <c r="L66" s="294">
        <v>3.278580000000002</v>
      </c>
      <c r="M66" s="284">
        <f t="shared" si="1"/>
        <v>1.4215480439498918</v>
      </c>
      <c r="N66" s="284">
        <f t="shared" si="2"/>
        <v>0.29290214843723217</v>
      </c>
      <c r="O66" s="284">
        <f t="shared" si="3"/>
        <v>0.12721376453476355</v>
      </c>
      <c r="P66" s="295">
        <f t="shared" si="4"/>
        <v>7.6382462775819185E-2</v>
      </c>
      <c r="Q66" s="296">
        <f t="shared" si="5"/>
        <v>2.3297422291302678E-2</v>
      </c>
      <c r="R66" s="295">
        <f t="shared" si="6"/>
        <v>7.7439007089427053E-2</v>
      </c>
      <c r="S66" s="296">
        <f t="shared" si="7"/>
        <v>2.3619678973649263E-2</v>
      </c>
      <c r="W66" s="297"/>
    </row>
    <row r="67" spans="1:23" ht="12.75">
      <c r="A67" s="288">
        <v>64</v>
      </c>
      <c r="B67" s="289" t="s">
        <v>675</v>
      </c>
      <c r="C67" s="290" t="s">
        <v>232</v>
      </c>
      <c r="D67" s="290">
        <v>17019</v>
      </c>
      <c r="E67" s="290" t="s">
        <v>239</v>
      </c>
      <c r="F67" s="291">
        <v>17019404</v>
      </c>
      <c r="G67" s="288">
        <v>4.2</v>
      </c>
      <c r="H67" s="288">
        <v>100</v>
      </c>
      <c r="I67" s="288">
        <v>320</v>
      </c>
      <c r="J67" s="288">
        <v>26000</v>
      </c>
      <c r="K67" s="293">
        <f t="shared" si="0"/>
        <v>0.38779999999999998</v>
      </c>
      <c r="L67" s="298">
        <v>5.491199999999953</v>
      </c>
      <c r="M67" s="284">
        <f t="shared" si="1"/>
        <v>1.4215480439498918</v>
      </c>
      <c r="N67" s="284">
        <f t="shared" si="2"/>
        <v>0.49057344261799768</v>
      </c>
      <c r="O67" s="284">
        <f t="shared" si="3"/>
        <v>0.29064453060525863</v>
      </c>
      <c r="P67" s="295">
        <f t="shared" si="4"/>
        <v>0.10470633482692826</v>
      </c>
      <c r="Q67" s="296">
        <f t="shared" si="5"/>
        <v>1.9068024261897062E-2</v>
      </c>
      <c r="R67" s="295">
        <f t="shared" si="6"/>
        <v>0.10615466312952307</v>
      </c>
      <c r="S67" s="296">
        <f t="shared" si="7"/>
        <v>1.9331778687631845E-2</v>
      </c>
      <c r="W67" s="297"/>
    </row>
    <row r="68" spans="1:23" ht="12.75">
      <c r="A68" s="288">
        <v>65</v>
      </c>
      <c r="B68" s="289" t="s">
        <v>674</v>
      </c>
      <c r="C68" s="290" t="s">
        <v>232</v>
      </c>
      <c r="D68" s="290">
        <v>17019</v>
      </c>
      <c r="E68" s="290" t="s">
        <v>234</v>
      </c>
      <c r="F68" s="291">
        <v>17019405</v>
      </c>
      <c r="G68" s="292">
        <v>7</v>
      </c>
      <c r="H68" s="292">
        <v>100</v>
      </c>
      <c r="I68" s="292">
        <v>320</v>
      </c>
      <c r="J68" s="292">
        <v>51300</v>
      </c>
      <c r="K68" s="293">
        <f t="shared" ref="K68:K118" si="8">IF(H68=55,0.7104,IF(H68=80,0.4862,IF(H68=100,0.3878,IF(H68=148,0.262,IF(H68=232,0.1683,IF(H68=300,0.1299,IF(H68=400,0.0736)))))))</f>
        <v>0.38779999999999998</v>
      </c>
      <c r="L68" s="294">
        <v>7.4968000000000465</v>
      </c>
      <c r="M68" s="284">
        <f t="shared" ref="M68:M118" si="9">J68/(1.732*33*I68)</f>
        <v>2.8048236405626708</v>
      </c>
      <c r="N68" s="284">
        <f t="shared" ref="N68:N118" si="10">L68*1000000/(1.732*33*I68*0.85*720)</f>
        <v>0.66974996077699933</v>
      </c>
      <c r="O68" s="284">
        <f t="shared" ref="O68:O118" si="11">(0.8*N68*N68)+(0.2*N68)</f>
        <v>0.49280200012403363</v>
      </c>
      <c r="P68" s="295">
        <f t="shared" ref="P68:P118" si="12">(3*I68*I68*K68*G68*O68*720)/1000000000</f>
        <v>0.29589117630456579</v>
      </c>
      <c r="Q68" s="296">
        <f t="shared" ref="Q68:Q118" si="13">P68/L68</f>
        <v>3.946899694597214E-2</v>
      </c>
      <c r="R68" s="295">
        <f t="shared" ref="R68:R118" si="14">(0.0080441*J68*J68*G68*K68*O68)/(1000000*M68*M68*12)</f>
        <v>0.29998402862184287</v>
      </c>
      <c r="S68" s="296">
        <f t="shared" ref="S68:S118" si="15">R68/L68</f>
        <v>4.0014943525483009E-2</v>
      </c>
      <c r="W68" s="297"/>
    </row>
    <row r="69" spans="1:23" ht="12.75">
      <c r="A69" s="288">
        <v>66</v>
      </c>
      <c r="B69" s="289" t="s">
        <v>674</v>
      </c>
      <c r="C69" s="290" t="s">
        <v>232</v>
      </c>
      <c r="D69" s="290">
        <v>17019</v>
      </c>
      <c r="E69" s="290" t="s">
        <v>1404</v>
      </c>
      <c r="F69" s="291">
        <v>17019406</v>
      </c>
      <c r="G69" s="292">
        <v>9</v>
      </c>
      <c r="H69" s="292">
        <v>400</v>
      </c>
      <c r="I69" s="292">
        <v>40</v>
      </c>
      <c r="J69" s="292">
        <v>2500</v>
      </c>
      <c r="K69" s="293">
        <f t="shared" si="8"/>
        <v>7.3599999999999999E-2</v>
      </c>
      <c r="L69" s="294">
        <v>0.58399999999999996</v>
      </c>
      <c r="M69" s="284">
        <f t="shared" si="9"/>
        <v>1.0934984953460705</v>
      </c>
      <c r="N69" s="284">
        <f t="shared" si="10"/>
        <v>0.41738766096869617</v>
      </c>
      <c r="O69" s="284">
        <f t="shared" si="11"/>
        <v>0.22284749981687466</v>
      </c>
      <c r="P69" s="295">
        <f t="shared" si="12"/>
        <v>5.1015461948477941E-4</v>
      </c>
      <c r="Q69" s="296">
        <f t="shared" si="13"/>
        <v>8.7355243062462232E-4</v>
      </c>
      <c r="R69" s="295">
        <f t="shared" si="14"/>
        <v>5.1721122570942289E-4</v>
      </c>
      <c r="S69" s="296">
        <f t="shared" si="15"/>
        <v>8.8563566046134063E-4</v>
      </c>
      <c r="W69" s="297"/>
    </row>
    <row r="70" spans="1:23" ht="12.75">
      <c r="A70" s="288">
        <v>67</v>
      </c>
      <c r="B70" s="289" t="s">
        <v>674</v>
      </c>
      <c r="C70" s="290" t="s">
        <v>232</v>
      </c>
      <c r="D70" s="290">
        <v>17019</v>
      </c>
      <c r="E70" s="290" t="s">
        <v>1405</v>
      </c>
      <c r="F70" s="291">
        <v>17019407</v>
      </c>
      <c r="G70" s="292">
        <v>9</v>
      </c>
      <c r="H70" s="292">
        <v>400</v>
      </c>
      <c r="I70" s="292">
        <v>40</v>
      </c>
      <c r="J70" s="292">
        <v>2500</v>
      </c>
      <c r="K70" s="293">
        <f t="shared" si="8"/>
        <v>7.3599999999999999E-2</v>
      </c>
      <c r="L70" s="294">
        <v>0.58399999999999996</v>
      </c>
      <c r="M70" s="284">
        <f t="shared" si="9"/>
        <v>1.0934984953460705</v>
      </c>
      <c r="N70" s="284">
        <f t="shared" si="10"/>
        <v>0.41738766096869617</v>
      </c>
      <c r="O70" s="284">
        <f t="shared" si="11"/>
        <v>0.22284749981687466</v>
      </c>
      <c r="P70" s="295">
        <f t="shared" si="12"/>
        <v>5.1015461948477941E-4</v>
      </c>
      <c r="Q70" s="296">
        <f t="shared" si="13"/>
        <v>8.7355243062462232E-4</v>
      </c>
      <c r="R70" s="295">
        <f t="shared" si="14"/>
        <v>5.1721122570942289E-4</v>
      </c>
      <c r="S70" s="296">
        <f t="shared" si="15"/>
        <v>8.8563566046134063E-4</v>
      </c>
      <c r="W70" s="297"/>
    </row>
    <row r="71" spans="1:23" ht="12.75">
      <c r="A71" s="288">
        <v>68</v>
      </c>
      <c r="B71" s="289" t="s">
        <v>696</v>
      </c>
      <c r="C71" s="290" t="s">
        <v>228</v>
      </c>
      <c r="D71" s="290">
        <v>17020</v>
      </c>
      <c r="E71" s="290" t="s">
        <v>229</v>
      </c>
      <c r="F71" s="291">
        <v>17020401</v>
      </c>
      <c r="G71" s="288">
        <v>6</v>
      </c>
      <c r="H71" s="288">
        <v>55</v>
      </c>
      <c r="I71" s="288">
        <v>140</v>
      </c>
      <c r="J71" s="288">
        <v>24430.400000000001</v>
      </c>
      <c r="K71" s="293">
        <f t="shared" si="8"/>
        <v>0.71040000000000003</v>
      </c>
      <c r="L71" s="298">
        <v>3.8022799999999997</v>
      </c>
      <c r="M71" s="284">
        <f t="shared" si="9"/>
        <v>3.053097787508873</v>
      </c>
      <c r="N71" s="284">
        <f t="shared" si="10"/>
        <v>0.77643089801763887</v>
      </c>
      <c r="O71" s="284">
        <f t="shared" si="11"/>
        <v>0.63756213112070947</v>
      </c>
      <c r="P71" s="295">
        <f t="shared" si="12"/>
        <v>0.11504997782503779</v>
      </c>
      <c r="Q71" s="296">
        <f t="shared" si="13"/>
        <v>3.0258155060920763E-2</v>
      </c>
      <c r="R71" s="295">
        <f t="shared" si="14"/>
        <v>0.11664138238878592</v>
      </c>
      <c r="S71" s="296">
        <f t="shared" si="15"/>
        <v>3.0676694611860761E-2</v>
      </c>
      <c r="W71" s="297"/>
    </row>
    <row r="72" spans="1:23" ht="12.75">
      <c r="A72" s="288">
        <v>69</v>
      </c>
      <c r="B72" s="289" t="s">
        <v>675</v>
      </c>
      <c r="C72" s="290" t="s">
        <v>228</v>
      </c>
      <c r="D72" s="290">
        <v>17020</v>
      </c>
      <c r="E72" s="290" t="s">
        <v>240</v>
      </c>
      <c r="F72" s="291">
        <v>17020402</v>
      </c>
      <c r="G72" s="288">
        <v>8</v>
      </c>
      <c r="H72" s="288">
        <v>80</v>
      </c>
      <c r="I72" s="288">
        <v>80</v>
      </c>
      <c r="J72" s="288">
        <v>8500</v>
      </c>
      <c r="K72" s="293">
        <f t="shared" si="8"/>
        <v>0.48620000000000002</v>
      </c>
      <c r="L72" s="298">
        <v>1.3063</v>
      </c>
      <c r="M72" s="284">
        <f t="shared" si="9"/>
        <v>1.8589474420883199</v>
      </c>
      <c r="N72" s="284">
        <f t="shared" si="10"/>
        <v>0.46680950472894506</v>
      </c>
      <c r="O72" s="284">
        <f t="shared" si="11"/>
        <v>0.26769079191001538</v>
      </c>
      <c r="P72" s="295">
        <f t="shared" si="12"/>
        <v>1.439368848064322E-2</v>
      </c>
      <c r="Q72" s="296">
        <f t="shared" si="13"/>
        <v>1.1018669892553946E-2</v>
      </c>
      <c r="R72" s="295">
        <f t="shared" si="14"/>
        <v>1.4592786142114289E-2</v>
      </c>
      <c r="S72" s="296">
        <f t="shared" si="15"/>
        <v>1.1171083320917315E-2</v>
      </c>
      <c r="W72" s="297"/>
    </row>
    <row r="73" spans="1:23" ht="12.75">
      <c r="A73" s="288">
        <v>70</v>
      </c>
      <c r="B73" s="289" t="s">
        <v>675</v>
      </c>
      <c r="C73" s="290" t="s">
        <v>228</v>
      </c>
      <c r="D73" s="290">
        <v>17020</v>
      </c>
      <c r="E73" s="290" t="s">
        <v>1406</v>
      </c>
      <c r="F73" s="291">
        <v>17020403</v>
      </c>
      <c r="G73" s="288">
        <v>12.4</v>
      </c>
      <c r="H73" s="288">
        <v>100</v>
      </c>
      <c r="I73" s="288">
        <v>350</v>
      </c>
      <c r="J73" s="288">
        <v>19000</v>
      </c>
      <c r="K73" s="293">
        <f t="shared" si="8"/>
        <v>0.38779999999999998</v>
      </c>
      <c r="L73" s="298">
        <v>4.3652000000000006</v>
      </c>
      <c r="M73" s="284">
        <f t="shared" si="9"/>
        <v>0.94978155024344413</v>
      </c>
      <c r="N73" s="284">
        <f t="shared" si="10"/>
        <v>0.35655197997271093</v>
      </c>
      <c r="O73" s="284">
        <f t="shared" si="11"/>
        <v>0.17301384753251053</v>
      </c>
      <c r="P73" s="295">
        <f t="shared" si="12"/>
        <v>0.22014062440066892</v>
      </c>
      <c r="Q73" s="296">
        <f t="shared" si="13"/>
        <v>5.0430822047253021E-2</v>
      </c>
      <c r="R73" s="295">
        <f t="shared" si="14"/>
        <v>0.22318567317825608</v>
      </c>
      <c r="S73" s="296">
        <f t="shared" si="15"/>
        <v>5.1128395761535793E-2</v>
      </c>
      <c r="W73" s="297"/>
    </row>
    <row r="74" spans="1:23" ht="12.75">
      <c r="A74" s="288">
        <v>71</v>
      </c>
      <c r="B74" s="289" t="s">
        <v>675</v>
      </c>
      <c r="C74" s="290" t="s">
        <v>228</v>
      </c>
      <c r="D74" s="290">
        <v>17020</v>
      </c>
      <c r="E74" s="290" t="s">
        <v>1407</v>
      </c>
      <c r="F74" s="291">
        <v>17020404</v>
      </c>
      <c r="G74" s="288">
        <v>4</v>
      </c>
      <c r="H74" s="288">
        <v>232</v>
      </c>
      <c r="I74" s="288">
        <v>190</v>
      </c>
      <c r="J74" s="288">
        <v>9500</v>
      </c>
      <c r="K74" s="293">
        <f t="shared" si="8"/>
        <v>0.16830000000000001</v>
      </c>
      <c r="L74" s="298">
        <v>1.1711866666666668</v>
      </c>
      <c r="M74" s="284">
        <f t="shared" si="9"/>
        <v>0.87479879627685642</v>
      </c>
      <c r="N74" s="284">
        <f t="shared" si="10"/>
        <v>0.17622165225584863</v>
      </c>
      <c r="O74" s="284">
        <f t="shared" si="11"/>
        <v>6.0087587030194713E-2</v>
      </c>
      <c r="P74" s="295">
        <f t="shared" si="12"/>
        <v>3.154204336794583E-3</v>
      </c>
      <c r="Q74" s="296">
        <f t="shared" si="13"/>
        <v>2.6931696087113205E-3</v>
      </c>
      <c r="R74" s="295">
        <f t="shared" si="14"/>
        <v>3.1978342033226964E-3</v>
      </c>
      <c r="S74" s="296">
        <f t="shared" si="15"/>
        <v>2.7304223095572832E-3</v>
      </c>
      <c r="W74" s="297"/>
    </row>
    <row r="75" spans="1:23" ht="12.75">
      <c r="A75" s="288">
        <v>72</v>
      </c>
      <c r="B75" s="289" t="s">
        <v>675</v>
      </c>
      <c r="C75" s="290" t="s">
        <v>228</v>
      </c>
      <c r="D75" s="290">
        <v>17020</v>
      </c>
      <c r="E75" s="290" t="s">
        <v>1408</v>
      </c>
      <c r="F75" s="291">
        <v>17020405</v>
      </c>
      <c r="G75" s="288">
        <v>4</v>
      </c>
      <c r="H75" s="288">
        <v>232</v>
      </c>
      <c r="I75" s="288">
        <v>30</v>
      </c>
      <c r="J75" s="288">
        <v>1700</v>
      </c>
      <c r="K75" s="293">
        <f t="shared" si="8"/>
        <v>0.16830000000000001</v>
      </c>
      <c r="L75" s="298">
        <v>1.9566666666666663</v>
      </c>
      <c r="M75" s="284">
        <f t="shared" si="9"/>
        <v>0.99143863578043712</v>
      </c>
      <c r="N75" s="284">
        <f t="shared" si="10"/>
        <v>1.8645856696242356</v>
      </c>
      <c r="O75" s="284">
        <f t="shared" si="11"/>
        <v>3.1542609094192944</v>
      </c>
      <c r="P75" s="295">
        <f t="shared" si="12"/>
        <v>4.1279837755657592E-3</v>
      </c>
      <c r="Q75" s="296">
        <f t="shared" si="13"/>
        <v>2.1097020999484291E-3</v>
      </c>
      <c r="R75" s="295">
        <f t="shared" si="14"/>
        <v>4.1850832408911994E-3</v>
      </c>
      <c r="S75" s="296">
        <f t="shared" si="15"/>
        <v>2.1388841094844295E-3</v>
      </c>
      <c r="W75" s="297"/>
    </row>
    <row r="76" spans="1:23" ht="12.75">
      <c r="A76" s="288">
        <v>73</v>
      </c>
      <c r="B76" s="289" t="s">
        <v>675</v>
      </c>
      <c r="C76" s="290" t="s">
        <v>228</v>
      </c>
      <c r="D76" s="290">
        <v>17020</v>
      </c>
      <c r="E76" s="290" t="s">
        <v>1409</v>
      </c>
      <c r="F76" s="291">
        <v>17020406</v>
      </c>
      <c r="G76" s="288">
        <v>7.2</v>
      </c>
      <c r="H76" s="288">
        <v>100</v>
      </c>
      <c r="I76" s="288">
        <v>300</v>
      </c>
      <c r="J76" s="288">
        <v>28500</v>
      </c>
      <c r="K76" s="293">
        <f t="shared" si="8"/>
        <v>0.38779999999999998</v>
      </c>
      <c r="L76" s="298">
        <v>4.9975999999999994</v>
      </c>
      <c r="M76" s="284">
        <f t="shared" si="9"/>
        <v>1.6621177129260272</v>
      </c>
      <c r="N76" s="284">
        <f t="shared" si="10"/>
        <v>0.4762412270450127</v>
      </c>
      <c r="O76" s="284">
        <f t="shared" si="11"/>
        <v>0.27669281047887406</v>
      </c>
      <c r="P76" s="295">
        <f t="shared" si="12"/>
        <v>0.15018772419418114</v>
      </c>
      <c r="Q76" s="296">
        <f t="shared" si="13"/>
        <v>3.0051969784332711E-2</v>
      </c>
      <c r="R76" s="295">
        <f t="shared" si="14"/>
        <v>0.15226516422693828</v>
      </c>
      <c r="S76" s="296">
        <f t="shared" si="15"/>
        <v>3.0467657320901693E-2</v>
      </c>
      <c r="W76" s="297"/>
    </row>
    <row r="77" spans="1:23" ht="12.75">
      <c r="A77" s="288">
        <v>74</v>
      </c>
      <c r="B77" s="289" t="s">
        <v>675</v>
      </c>
      <c r="C77" s="290" t="s">
        <v>228</v>
      </c>
      <c r="D77" s="290">
        <v>17020</v>
      </c>
      <c r="E77" s="290" t="s">
        <v>1410</v>
      </c>
      <c r="F77" s="291">
        <v>17020407</v>
      </c>
      <c r="G77" s="288">
        <v>6.5</v>
      </c>
      <c r="H77" s="303">
        <v>400</v>
      </c>
      <c r="I77" s="288">
        <v>150</v>
      </c>
      <c r="J77" s="288">
        <v>13000</v>
      </c>
      <c r="K77" s="293">
        <f t="shared" si="8"/>
        <v>7.3599999999999999E-2</v>
      </c>
      <c r="L77" s="298">
        <v>4.1227200000000002</v>
      </c>
      <c r="M77" s="284">
        <f t="shared" si="9"/>
        <v>1.516317913546551</v>
      </c>
      <c r="N77" s="284">
        <f t="shared" si="10"/>
        <v>0.78574084823235757</v>
      </c>
      <c r="O77" s="284">
        <f t="shared" si="11"/>
        <v>0.65105911411119533</v>
      </c>
      <c r="P77" s="295">
        <f t="shared" si="12"/>
        <v>1.5137280657272678E-2</v>
      </c>
      <c r="Q77" s="296">
        <f t="shared" si="13"/>
        <v>3.6716732296330282E-3</v>
      </c>
      <c r="R77" s="295">
        <f t="shared" si="14"/>
        <v>1.534666390076494E-2</v>
      </c>
      <c r="S77" s="296">
        <f t="shared" si="15"/>
        <v>3.7224608755299753E-3</v>
      </c>
      <c r="W77" s="297"/>
    </row>
    <row r="78" spans="1:23" ht="12.75">
      <c r="A78" s="288">
        <v>75</v>
      </c>
      <c r="B78" s="289" t="s">
        <v>685</v>
      </c>
      <c r="C78" s="290" t="s">
        <v>1350</v>
      </c>
      <c r="D78" s="290">
        <v>17023</v>
      </c>
      <c r="E78" s="290" t="s">
        <v>242</v>
      </c>
      <c r="F78" s="291">
        <v>17023401</v>
      </c>
      <c r="G78" s="301">
        <v>41</v>
      </c>
      <c r="H78" s="301">
        <v>80</v>
      </c>
      <c r="I78" s="301">
        <v>220</v>
      </c>
      <c r="J78" s="301">
        <v>35206</v>
      </c>
      <c r="K78" s="293">
        <f t="shared" si="8"/>
        <v>0.48620000000000002</v>
      </c>
      <c r="L78" s="302">
        <v>0.26520000000000438</v>
      </c>
      <c r="M78" s="284">
        <f t="shared" si="9"/>
        <v>2.7998333110657279</v>
      </c>
      <c r="N78" s="284">
        <f t="shared" si="10"/>
        <v>3.4461770762422184E-2</v>
      </c>
      <c r="O78" s="284">
        <f t="shared" si="11"/>
        <v>7.8424450677498266E-3</v>
      </c>
      <c r="P78" s="295">
        <f t="shared" si="12"/>
        <v>1.6343663401279445E-2</v>
      </c>
      <c r="Q78" s="296">
        <f t="shared" si="13"/>
        <v>6.1627690050072306E-2</v>
      </c>
      <c r="R78" s="295">
        <f t="shared" si="14"/>
        <v>1.6569733679751921E-2</v>
      </c>
      <c r="S78" s="296">
        <f t="shared" si="15"/>
        <v>6.2480142080511489E-2</v>
      </c>
      <c r="W78" s="297"/>
    </row>
    <row r="79" spans="1:23" ht="12.75">
      <c r="A79" s="288">
        <v>76</v>
      </c>
      <c r="B79" s="289" t="s">
        <v>474</v>
      </c>
      <c r="C79" s="290" t="s">
        <v>1411</v>
      </c>
      <c r="D79" s="290">
        <v>17024</v>
      </c>
      <c r="E79" s="290" t="s">
        <v>1412</v>
      </c>
      <c r="F79" s="291">
        <v>17024401</v>
      </c>
      <c r="G79" s="288">
        <v>13</v>
      </c>
      <c r="H79" s="288">
        <v>100</v>
      </c>
      <c r="I79" s="288">
        <v>240</v>
      </c>
      <c r="J79" s="288">
        <v>36718</v>
      </c>
      <c r="K79" s="293">
        <f t="shared" si="8"/>
        <v>0.38779999999999998</v>
      </c>
      <c r="L79" s="298">
        <v>6.3850666666666669</v>
      </c>
      <c r="M79" s="284">
        <f t="shared" si="9"/>
        <v>2.6767385168078008</v>
      </c>
      <c r="N79" s="284">
        <f t="shared" si="10"/>
        <v>0.76057307109851291</v>
      </c>
      <c r="O79" s="284">
        <f t="shared" si="11"/>
        <v>0.61489173140388154</v>
      </c>
      <c r="P79" s="295">
        <f t="shared" si="12"/>
        <v>0.38567904637541645</v>
      </c>
      <c r="Q79" s="296">
        <f t="shared" si="13"/>
        <v>6.0403292010850804E-2</v>
      </c>
      <c r="R79" s="295">
        <f t="shared" si="14"/>
        <v>0.39101387047661929</v>
      </c>
      <c r="S79" s="296">
        <f t="shared" si="15"/>
        <v>6.1238807813536682E-2</v>
      </c>
      <c r="W79" s="297"/>
    </row>
    <row r="80" spans="1:23" ht="12.75">
      <c r="A80" s="288">
        <v>77</v>
      </c>
      <c r="B80" s="289" t="s">
        <v>474</v>
      </c>
      <c r="C80" s="290" t="s">
        <v>1411</v>
      </c>
      <c r="D80" s="290">
        <v>17024</v>
      </c>
      <c r="E80" s="290" t="s">
        <v>264</v>
      </c>
      <c r="F80" s="291">
        <v>17024403</v>
      </c>
      <c r="G80" s="288">
        <v>24</v>
      </c>
      <c r="H80" s="288">
        <v>100</v>
      </c>
      <c r="I80" s="288">
        <v>132</v>
      </c>
      <c r="J80" s="288">
        <v>32151</v>
      </c>
      <c r="K80" s="293">
        <f t="shared" si="8"/>
        <v>0.38779999999999998</v>
      </c>
      <c r="L80" s="298">
        <v>2.9707599999999998</v>
      </c>
      <c r="M80" s="284">
        <f t="shared" si="9"/>
        <v>4.2614630453177593</v>
      </c>
      <c r="N80" s="284">
        <f t="shared" si="10"/>
        <v>0.64339900773109382</v>
      </c>
      <c r="O80" s="284">
        <f t="shared" si="11"/>
        <v>0.45984962806570373</v>
      </c>
      <c r="P80" s="295">
        <f t="shared" si="12"/>
        <v>0.16107810049583188</v>
      </c>
      <c r="Q80" s="296">
        <f t="shared" si="13"/>
        <v>5.422117589298088E-2</v>
      </c>
      <c r="R80" s="295">
        <f t="shared" si="14"/>
        <v>0.1633061793629027</v>
      </c>
      <c r="S80" s="296">
        <f t="shared" si="15"/>
        <v>5.497117887776283E-2</v>
      </c>
      <c r="W80" s="297"/>
    </row>
    <row r="81" spans="1:23" ht="12.75">
      <c r="A81" s="288">
        <v>78</v>
      </c>
      <c r="B81" s="289" t="s">
        <v>474</v>
      </c>
      <c r="C81" s="290" t="s">
        <v>1411</v>
      </c>
      <c r="D81" s="290">
        <v>17024</v>
      </c>
      <c r="E81" s="290" t="s">
        <v>265</v>
      </c>
      <c r="F81" s="291">
        <v>17024404</v>
      </c>
      <c r="G81" s="288">
        <v>6</v>
      </c>
      <c r="H81" s="288">
        <v>100</v>
      </c>
      <c r="I81" s="288">
        <v>10</v>
      </c>
      <c r="J81" s="288">
        <v>1350</v>
      </c>
      <c r="K81" s="293">
        <f t="shared" si="8"/>
        <v>0.38779999999999998</v>
      </c>
      <c r="L81" s="298">
        <v>1.6466666666666668E-2</v>
      </c>
      <c r="M81" s="284">
        <f t="shared" si="9"/>
        <v>2.3619567499475123</v>
      </c>
      <c r="N81" s="284">
        <f t="shared" si="10"/>
        <v>4.7075229342131493E-2</v>
      </c>
      <c r="O81" s="284">
        <f t="shared" si="11"/>
        <v>1.1187907642517723E-2</v>
      </c>
      <c r="P81" s="295">
        <f t="shared" si="12"/>
        <v>5.6229170765638119E-6</v>
      </c>
      <c r="Q81" s="296">
        <f t="shared" si="13"/>
        <v>3.4147269695731651E-4</v>
      </c>
      <c r="R81" s="295">
        <f t="shared" si="14"/>
        <v>5.7006948916176222E-6</v>
      </c>
      <c r="S81" s="296">
        <f t="shared" si="15"/>
        <v>3.4619604604965314E-4</v>
      </c>
      <c r="W81" s="297"/>
    </row>
    <row r="82" spans="1:23" ht="12.75">
      <c r="A82" s="288">
        <v>79</v>
      </c>
      <c r="B82" s="289" t="s">
        <v>474</v>
      </c>
      <c r="C82" s="290" t="s">
        <v>1411</v>
      </c>
      <c r="D82" s="290">
        <v>17024</v>
      </c>
      <c r="E82" s="290" t="s">
        <v>1353</v>
      </c>
      <c r="F82" s="291">
        <v>17024405</v>
      </c>
      <c r="G82" s="288">
        <v>0.1</v>
      </c>
      <c r="H82" s="288">
        <v>100</v>
      </c>
      <c r="I82" s="288">
        <v>240</v>
      </c>
      <c r="J82" s="288">
        <v>24000</v>
      </c>
      <c r="K82" s="293">
        <f t="shared" si="8"/>
        <v>0.38779999999999998</v>
      </c>
      <c r="L82" s="298">
        <v>7.6052866666666672</v>
      </c>
      <c r="M82" s="284">
        <f t="shared" si="9"/>
        <v>1.7495975925537126</v>
      </c>
      <c r="N82" s="284">
        <f t="shared" si="10"/>
        <v>0.90592260639166999</v>
      </c>
      <c r="O82" s="284">
        <f t="shared" si="11"/>
        <v>0.83774113629551539</v>
      </c>
      <c r="P82" s="295">
        <f t="shared" si="12"/>
        <v>4.0419773990534357E-3</v>
      </c>
      <c r="Q82" s="296">
        <f t="shared" si="13"/>
        <v>5.3146943385698833E-4</v>
      </c>
      <c r="R82" s="295">
        <f t="shared" si="14"/>
        <v>4.097887199307395E-3</v>
      </c>
      <c r="S82" s="296">
        <f t="shared" si="15"/>
        <v>5.3882087275790541E-4</v>
      </c>
      <c r="W82" s="297"/>
    </row>
    <row r="83" spans="1:23" ht="12.75">
      <c r="A83" s="288">
        <v>80</v>
      </c>
      <c r="B83" s="289" t="s">
        <v>474</v>
      </c>
      <c r="C83" s="290" t="s">
        <v>1411</v>
      </c>
      <c r="D83" s="290">
        <v>17024</v>
      </c>
      <c r="E83" s="290" t="s">
        <v>263</v>
      </c>
      <c r="F83" s="291">
        <v>17024408</v>
      </c>
      <c r="G83" s="288">
        <v>9</v>
      </c>
      <c r="H83" s="288">
        <v>100</v>
      </c>
      <c r="I83" s="288">
        <v>80</v>
      </c>
      <c r="J83" s="288">
        <v>10644</v>
      </c>
      <c r="K83" s="293">
        <f t="shared" si="8"/>
        <v>0.38779999999999998</v>
      </c>
      <c r="L83" s="298">
        <v>2.3149466666666672</v>
      </c>
      <c r="M83" s="284">
        <f t="shared" si="9"/>
        <v>2.3278395968927148</v>
      </c>
      <c r="N83" s="284">
        <f t="shared" si="10"/>
        <v>0.8272518617014385</v>
      </c>
      <c r="O83" s="284">
        <f t="shared" si="11"/>
        <v>0.71292688649108449</v>
      </c>
      <c r="P83" s="295">
        <f t="shared" si="12"/>
        <v>3.4397670563451874E-2</v>
      </c>
      <c r="Q83" s="296">
        <f t="shared" si="13"/>
        <v>1.4858947317771987E-2</v>
      </c>
      <c r="R83" s="295">
        <f t="shared" si="14"/>
        <v>3.4873469089899453E-2</v>
      </c>
      <c r="S83" s="296">
        <f t="shared" si="15"/>
        <v>1.5064480574023065E-2</v>
      </c>
      <c r="W83" s="297"/>
    </row>
    <row r="84" spans="1:23" ht="12.75">
      <c r="A84" s="288">
        <v>81</v>
      </c>
      <c r="B84" s="289" t="s">
        <v>474</v>
      </c>
      <c r="C84" s="290" t="s">
        <v>1355</v>
      </c>
      <c r="D84" s="290">
        <v>17025</v>
      </c>
      <c r="E84" s="290" t="s">
        <v>268</v>
      </c>
      <c r="F84" s="291">
        <v>17025401</v>
      </c>
      <c r="G84" s="288">
        <v>3</v>
      </c>
      <c r="H84" s="288">
        <v>55</v>
      </c>
      <c r="I84" s="288">
        <v>80</v>
      </c>
      <c r="J84" s="288">
        <v>19668</v>
      </c>
      <c r="K84" s="293">
        <f t="shared" si="8"/>
        <v>0.71040000000000003</v>
      </c>
      <c r="L84" s="298">
        <v>4.0271999999999935</v>
      </c>
      <c r="M84" s="284">
        <f t="shared" si="9"/>
        <v>4.3013856812933033</v>
      </c>
      <c r="N84" s="284">
        <f t="shared" si="10"/>
        <v>1.4391297844632966</v>
      </c>
      <c r="O84" s="284">
        <f t="shared" si="11"/>
        <v>1.944701586116159</v>
      </c>
      <c r="P84" s="295">
        <f t="shared" si="12"/>
        <v>5.7294231833052399E-2</v>
      </c>
      <c r="Q84" s="296">
        <f t="shared" si="13"/>
        <v>1.4226815612100837E-2</v>
      </c>
      <c r="R84" s="295">
        <f t="shared" si="14"/>
        <v>5.8086742216272268E-2</v>
      </c>
      <c r="S84" s="296">
        <f t="shared" si="15"/>
        <v>1.4423605039797468E-2</v>
      </c>
      <c r="W84" s="297"/>
    </row>
    <row r="85" spans="1:23" ht="12.75">
      <c r="A85" s="288">
        <v>82</v>
      </c>
      <c r="B85" s="289" t="s">
        <v>474</v>
      </c>
      <c r="C85" s="290" t="s">
        <v>1355</v>
      </c>
      <c r="D85" s="290">
        <v>17025</v>
      </c>
      <c r="E85" s="290" t="s">
        <v>490</v>
      </c>
      <c r="F85" s="291">
        <v>17025402</v>
      </c>
      <c r="G85" s="288">
        <v>22.5</v>
      </c>
      <c r="H85" s="288">
        <v>100</v>
      </c>
      <c r="I85" s="288">
        <v>40</v>
      </c>
      <c r="J85" s="288">
        <v>5898</v>
      </c>
      <c r="K85" s="293">
        <f t="shared" si="8"/>
        <v>0.38779999999999998</v>
      </c>
      <c r="L85" s="298">
        <v>0.43740000000000123</v>
      </c>
      <c r="M85" s="284">
        <f t="shared" si="9"/>
        <v>2.5797816502204496</v>
      </c>
      <c r="N85" s="284">
        <f t="shared" si="10"/>
        <v>0.31261192278717159</v>
      </c>
      <c r="O85" s="284">
        <f t="shared" si="11"/>
        <v>0.14070335597238837</v>
      </c>
      <c r="P85" s="295">
        <f t="shared" si="12"/>
        <v>4.2429558500481296E-3</v>
      </c>
      <c r="Q85" s="296">
        <f t="shared" si="13"/>
        <v>9.700402034860809E-3</v>
      </c>
      <c r="R85" s="295">
        <f t="shared" si="14"/>
        <v>4.3016456423557543E-3</v>
      </c>
      <c r="S85" s="296">
        <f t="shared" si="15"/>
        <v>9.8345808009962093E-3</v>
      </c>
    </row>
    <row r="86" spans="1:23" ht="12.75">
      <c r="A86" s="288">
        <v>83</v>
      </c>
      <c r="B86" s="289" t="s">
        <v>474</v>
      </c>
      <c r="C86" s="290" t="s">
        <v>1355</v>
      </c>
      <c r="D86" s="290">
        <v>17025</v>
      </c>
      <c r="E86" s="290" t="s">
        <v>1413</v>
      </c>
      <c r="F86" s="291">
        <v>17025403</v>
      </c>
      <c r="G86" s="288">
        <v>2</v>
      </c>
      <c r="H86" s="288">
        <v>100</v>
      </c>
      <c r="I86" s="288">
        <v>145</v>
      </c>
      <c r="J86" s="288">
        <v>5200</v>
      </c>
      <c r="K86" s="293">
        <f t="shared" si="8"/>
        <v>0.38779999999999998</v>
      </c>
      <c r="L86" s="298">
        <v>2.0838333333333332</v>
      </c>
      <c r="M86" s="284">
        <f t="shared" si="9"/>
        <v>0.62744189526064187</v>
      </c>
      <c r="N86" s="284">
        <f t="shared" si="10"/>
        <v>0.41084852189352922</v>
      </c>
      <c r="O86" s="284">
        <f t="shared" si="11"/>
        <v>0.21720691073238407</v>
      </c>
      <c r="P86" s="295">
        <f t="shared" si="12"/>
        <v>7.650700389886779E-3</v>
      </c>
      <c r="Q86" s="296">
        <f t="shared" si="13"/>
        <v>3.6714550379365494E-3</v>
      </c>
      <c r="R86" s="295">
        <f t="shared" si="14"/>
        <v>7.7565270901304821E-3</v>
      </c>
      <c r="S86" s="296">
        <f t="shared" si="15"/>
        <v>3.7222396657428532E-3</v>
      </c>
    </row>
    <row r="87" spans="1:23" ht="12.75">
      <c r="A87" s="288">
        <v>84</v>
      </c>
      <c r="B87" s="289" t="s">
        <v>474</v>
      </c>
      <c r="C87" s="290" t="s">
        <v>1355</v>
      </c>
      <c r="D87" s="290">
        <v>17025</v>
      </c>
      <c r="E87" s="290" t="s">
        <v>1414</v>
      </c>
      <c r="F87" s="291">
        <v>17025404</v>
      </c>
      <c r="G87" s="288">
        <v>19</v>
      </c>
      <c r="H87" s="288">
        <v>80</v>
      </c>
      <c r="I87" s="288">
        <v>61</v>
      </c>
      <c r="J87" s="288">
        <v>16438</v>
      </c>
      <c r="K87" s="293">
        <f t="shared" si="8"/>
        <v>0.48620000000000002</v>
      </c>
      <c r="L87" s="298">
        <v>2.8434000000000061</v>
      </c>
      <c r="M87" s="284">
        <f t="shared" si="9"/>
        <v>4.7147352830160534</v>
      </c>
      <c r="N87" s="284">
        <f t="shared" si="10"/>
        <v>1.3325848587451081</v>
      </c>
      <c r="O87" s="284">
        <f t="shared" si="11"/>
        <v>1.6871428963543975</v>
      </c>
      <c r="P87" s="295">
        <f t="shared" si="12"/>
        <v>0.12526618303942838</v>
      </c>
      <c r="Q87" s="296">
        <f t="shared" si="13"/>
        <v>4.4055068945427343E-2</v>
      </c>
      <c r="R87" s="295">
        <f t="shared" si="14"/>
        <v>0.12699890110805256</v>
      </c>
      <c r="S87" s="296">
        <f t="shared" si="15"/>
        <v>4.4664451399047719E-2</v>
      </c>
    </row>
    <row r="88" spans="1:23" ht="12.75">
      <c r="A88" s="288">
        <v>85</v>
      </c>
      <c r="B88" s="289" t="s">
        <v>474</v>
      </c>
      <c r="C88" s="290" t="s">
        <v>266</v>
      </c>
      <c r="D88" s="290">
        <v>17026</v>
      </c>
      <c r="E88" s="290" t="s">
        <v>323</v>
      </c>
      <c r="F88" s="291">
        <v>17026401</v>
      </c>
      <c r="G88" s="288">
        <v>5</v>
      </c>
      <c r="H88" s="288">
        <v>80</v>
      </c>
      <c r="I88" s="288">
        <v>65</v>
      </c>
      <c r="J88" s="288">
        <v>5000</v>
      </c>
      <c r="K88" s="293">
        <f t="shared" si="8"/>
        <v>0.48620000000000002</v>
      </c>
      <c r="L88" s="298">
        <v>1.6518699999999999</v>
      </c>
      <c r="M88" s="284">
        <f t="shared" si="9"/>
        <v>1.3458443019643944</v>
      </c>
      <c r="N88" s="284">
        <f t="shared" si="10"/>
        <v>0.72652281930912566</v>
      </c>
      <c r="O88" s="284">
        <f t="shared" si="11"/>
        <v>0.56757288944332951</v>
      </c>
      <c r="P88" s="295">
        <f t="shared" si="12"/>
        <v>1.2591778229604434E-2</v>
      </c>
      <c r="Q88" s="296">
        <f t="shared" si="13"/>
        <v>7.6227416380250474E-3</v>
      </c>
      <c r="R88" s="295">
        <f t="shared" si="14"/>
        <v>1.2765951347401727E-2</v>
      </c>
      <c r="S88" s="296">
        <f t="shared" si="15"/>
        <v>7.7281816047278093E-3</v>
      </c>
    </row>
    <row r="89" spans="1:23" ht="12.75">
      <c r="A89" s="288">
        <v>86</v>
      </c>
      <c r="B89" s="289" t="s">
        <v>474</v>
      </c>
      <c r="C89" s="290" t="s">
        <v>266</v>
      </c>
      <c r="D89" s="290">
        <v>17026</v>
      </c>
      <c r="E89" s="290" t="s">
        <v>267</v>
      </c>
      <c r="F89" s="291">
        <v>17026402</v>
      </c>
      <c r="G89" s="288">
        <v>15</v>
      </c>
      <c r="H89" s="288">
        <v>80</v>
      </c>
      <c r="I89" s="288">
        <v>20</v>
      </c>
      <c r="J89" s="288">
        <v>2346.2800000000002</v>
      </c>
      <c r="K89" s="293">
        <f t="shared" si="8"/>
        <v>0.48620000000000002</v>
      </c>
      <c r="L89" s="298">
        <v>0.55456666666666665</v>
      </c>
      <c r="M89" s="284">
        <f t="shared" si="9"/>
        <v>2.0525229197284629</v>
      </c>
      <c r="N89" s="284">
        <f t="shared" si="10"/>
        <v>0.79270302688769378</v>
      </c>
      <c r="O89" s="284">
        <f t="shared" si="11"/>
        <v>0.66124307644706826</v>
      </c>
      <c r="P89" s="295">
        <f t="shared" si="12"/>
        <v>4.1665931336405974E-3</v>
      </c>
      <c r="Q89" s="296">
        <f t="shared" si="13"/>
        <v>7.5132412099067096E-3</v>
      </c>
      <c r="R89" s="295">
        <f t="shared" si="14"/>
        <v>4.2242266547720883E-3</v>
      </c>
      <c r="S89" s="296">
        <f t="shared" si="15"/>
        <v>7.6171665350220985E-3</v>
      </c>
    </row>
    <row r="90" spans="1:23" ht="12.75">
      <c r="A90" s="288">
        <v>87</v>
      </c>
      <c r="B90" s="289" t="s">
        <v>497</v>
      </c>
      <c r="C90" s="290" t="s">
        <v>193</v>
      </c>
      <c r="D90" s="290">
        <v>17027</v>
      </c>
      <c r="E90" s="290" t="s">
        <v>520</v>
      </c>
      <c r="F90" s="291">
        <v>17027401</v>
      </c>
      <c r="G90" s="301">
        <v>6</v>
      </c>
      <c r="H90" s="301">
        <v>100</v>
      </c>
      <c r="I90" s="301">
        <v>260</v>
      </c>
      <c r="J90" s="301">
        <v>24100</v>
      </c>
      <c r="K90" s="293">
        <f t="shared" si="8"/>
        <v>0.38779999999999998</v>
      </c>
      <c r="L90" s="302">
        <v>6.1306399999999996</v>
      </c>
      <c r="M90" s="284">
        <f t="shared" si="9"/>
        <v>1.6217423838670952</v>
      </c>
      <c r="N90" s="284">
        <f t="shared" si="10"/>
        <v>0.67409206792442777</v>
      </c>
      <c r="O90" s="284">
        <f t="shared" si="11"/>
        <v>0.49833850641579064</v>
      </c>
      <c r="P90" s="295">
        <f t="shared" si="12"/>
        <v>0.16931052190691384</v>
      </c>
      <c r="Q90" s="296">
        <f t="shared" si="13"/>
        <v>2.7617103908713258E-2</v>
      </c>
      <c r="R90" s="295">
        <f t="shared" si="14"/>
        <v>0.1716524740076173</v>
      </c>
      <c r="S90" s="296">
        <f t="shared" si="15"/>
        <v>2.7999111676369402E-2</v>
      </c>
    </row>
    <row r="91" spans="1:23" ht="12.75">
      <c r="A91" s="288">
        <v>88</v>
      </c>
      <c r="B91" s="289" t="s">
        <v>497</v>
      </c>
      <c r="C91" s="290" t="s">
        <v>193</v>
      </c>
      <c r="D91" s="290">
        <v>17027</v>
      </c>
      <c r="E91" s="290" t="s">
        <v>522</v>
      </c>
      <c r="F91" s="291">
        <v>17027402</v>
      </c>
      <c r="G91" s="301">
        <v>19.5</v>
      </c>
      <c r="H91" s="301">
        <v>100</v>
      </c>
      <c r="I91" s="301">
        <v>240</v>
      </c>
      <c r="J91" s="301">
        <v>14500</v>
      </c>
      <c r="K91" s="293">
        <f t="shared" si="8"/>
        <v>0.38779999999999998</v>
      </c>
      <c r="L91" s="302">
        <v>6.0746800000000007</v>
      </c>
      <c r="M91" s="284">
        <f t="shared" si="9"/>
        <v>1.0570485455012013</v>
      </c>
      <c r="N91" s="284">
        <f t="shared" si="10"/>
        <v>0.72360059256087872</v>
      </c>
      <c r="O91" s="284">
        <f t="shared" si="11"/>
        <v>0.56359837255573964</v>
      </c>
      <c r="P91" s="295">
        <f t="shared" si="12"/>
        <v>0.53025940608215716</v>
      </c>
      <c r="Q91" s="296">
        <f t="shared" si="13"/>
        <v>8.7290096940440834E-2</v>
      </c>
      <c r="R91" s="295">
        <f t="shared" si="14"/>
        <v>0.53759410752897352</v>
      </c>
      <c r="S91" s="296">
        <f t="shared" si="15"/>
        <v>8.8497518804113703E-2</v>
      </c>
    </row>
    <row r="92" spans="1:23" ht="12.75">
      <c r="A92" s="288">
        <v>89</v>
      </c>
      <c r="B92" s="289" t="s">
        <v>497</v>
      </c>
      <c r="C92" s="290" t="s">
        <v>193</v>
      </c>
      <c r="D92" s="290">
        <v>17027</v>
      </c>
      <c r="E92" s="290" t="s">
        <v>272</v>
      </c>
      <c r="F92" s="291">
        <v>17027403</v>
      </c>
      <c r="G92" s="301">
        <v>10.07</v>
      </c>
      <c r="H92" s="301">
        <v>100</v>
      </c>
      <c r="I92" s="301">
        <v>250</v>
      </c>
      <c r="J92" s="291">
        <v>30750</v>
      </c>
      <c r="K92" s="293">
        <f t="shared" si="8"/>
        <v>0.38779999999999998</v>
      </c>
      <c r="L92" s="304">
        <v>2.021279999999984</v>
      </c>
      <c r="M92" s="284">
        <f t="shared" si="9"/>
        <v>2.1520050388410668</v>
      </c>
      <c r="N92" s="284">
        <f t="shared" si="10"/>
        <v>0.23113899489391765</v>
      </c>
      <c r="O92" s="284">
        <f t="shared" si="11"/>
        <v>8.8967986947239924E-2</v>
      </c>
      <c r="P92" s="295">
        <f t="shared" si="12"/>
        <v>4.6903452077933935E-2</v>
      </c>
      <c r="Q92" s="296">
        <f t="shared" si="13"/>
        <v>2.3204826683059402E-2</v>
      </c>
      <c r="R92" s="295">
        <f t="shared" si="14"/>
        <v>4.7552234190746473E-2</v>
      </c>
      <c r="S92" s="296">
        <f t="shared" si="15"/>
        <v>2.3525802556175715E-2</v>
      </c>
    </row>
    <row r="93" spans="1:23" ht="12.75">
      <c r="A93" s="288">
        <v>90</v>
      </c>
      <c r="B93" s="289" t="s">
        <v>497</v>
      </c>
      <c r="C93" s="290" t="s">
        <v>193</v>
      </c>
      <c r="D93" s="290">
        <v>17027</v>
      </c>
      <c r="E93" s="290" t="s">
        <v>193</v>
      </c>
      <c r="F93" s="291">
        <v>17027406</v>
      </c>
      <c r="G93" s="301">
        <v>0.8</v>
      </c>
      <c r="H93" s="301">
        <v>300</v>
      </c>
      <c r="I93" s="301">
        <v>77</v>
      </c>
      <c r="J93" s="301">
        <v>12731</v>
      </c>
      <c r="K93" s="293">
        <f t="shared" si="8"/>
        <v>0.12989999999999999</v>
      </c>
      <c r="L93" s="302">
        <v>2.11572</v>
      </c>
      <c r="M93" s="284">
        <f t="shared" si="9"/>
        <v>2.8927437598443269</v>
      </c>
      <c r="N93" s="284">
        <f t="shared" si="10"/>
        <v>0.78551451882644541</v>
      </c>
      <c r="O93" s="284">
        <f t="shared" si="11"/>
        <v>0.65072935119500275</v>
      </c>
      <c r="P93" s="295">
        <f t="shared" si="12"/>
        <v>8.6603358744849371E-4</v>
      </c>
      <c r="Q93" s="296">
        <f t="shared" si="13"/>
        <v>4.0933279803021839E-4</v>
      </c>
      <c r="R93" s="295">
        <f t="shared" si="14"/>
        <v>8.780128144720798E-4</v>
      </c>
      <c r="S93" s="296">
        <f t="shared" si="15"/>
        <v>4.14994807664568E-4</v>
      </c>
    </row>
    <row r="94" spans="1:23" ht="12.75">
      <c r="A94" s="288">
        <v>91</v>
      </c>
      <c r="B94" s="289" t="s">
        <v>497</v>
      </c>
      <c r="C94" s="290" t="s">
        <v>1415</v>
      </c>
      <c r="D94" s="290">
        <v>17029</v>
      </c>
      <c r="E94" s="290" t="s">
        <v>275</v>
      </c>
      <c r="F94" s="291">
        <v>17029401</v>
      </c>
      <c r="G94" s="301">
        <v>34</v>
      </c>
      <c r="H94" s="301">
        <v>55</v>
      </c>
      <c r="I94" s="301">
        <v>50</v>
      </c>
      <c r="J94" s="301">
        <v>17568</v>
      </c>
      <c r="K94" s="293">
        <f t="shared" si="8"/>
        <v>0.71040000000000003</v>
      </c>
      <c r="L94" s="302">
        <v>1.3004</v>
      </c>
      <c r="M94" s="284">
        <f t="shared" si="9"/>
        <v>6.1473861011967257</v>
      </c>
      <c r="N94" s="284">
        <f t="shared" si="10"/>
        <v>0.74352180044341443</v>
      </c>
      <c r="O94" s="284">
        <f t="shared" si="11"/>
        <v>0.5909640942763762</v>
      </c>
      <c r="P94" s="295">
        <f t="shared" si="12"/>
        <v>7.7079115876574955E-2</v>
      </c>
      <c r="Q94" s="296">
        <f t="shared" si="13"/>
        <v>5.9273389631324939E-2</v>
      </c>
      <c r="R94" s="295">
        <f t="shared" si="14"/>
        <v>7.8145296497332567E-2</v>
      </c>
      <c r="S94" s="296">
        <f t="shared" si="15"/>
        <v>6.0093276297548882E-2</v>
      </c>
    </row>
    <row r="95" spans="1:23" ht="12.75">
      <c r="A95" s="288">
        <v>92</v>
      </c>
      <c r="B95" s="289" t="s">
        <v>528</v>
      </c>
      <c r="C95" s="290" t="s">
        <v>1416</v>
      </c>
      <c r="D95" s="290">
        <v>17030</v>
      </c>
      <c r="E95" s="290" t="s">
        <v>281</v>
      </c>
      <c r="F95" s="291">
        <v>17030401</v>
      </c>
      <c r="G95" s="288">
        <v>4.5</v>
      </c>
      <c r="H95" s="288">
        <v>148</v>
      </c>
      <c r="I95" s="288">
        <v>4</v>
      </c>
      <c r="J95" s="288">
        <v>180</v>
      </c>
      <c r="K95" s="293">
        <f t="shared" si="8"/>
        <v>0.26200000000000001</v>
      </c>
      <c r="L95" s="298">
        <v>0.13500000000000001</v>
      </c>
      <c r="M95" s="284">
        <f t="shared" si="9"/>
        <v>0.78731891664917075</v>
      </c>
      <c r="N95" s="284">
        <f t="shared" si="10"/>
        <v>0.9648516135406503</v>
      </c>
      <c r="O95" s="284">
        <f t="shared" si="11"/>
        <v>0.93772123162972731</v>
      </c>
      <c r="P95" s="295">
        <f t="shared" si="12"/>
        <v>3.8208614357080458E-5</v>
      </c>
      <c r="Q95" s="296">
        <f t="shared" si="13"/>
        <v>2.8302677301541077E-4</v>
      </c>
      <c r="R95" s="295">
        <f t="shared" si="14"/>
        <v>3.8737126960140818E-5</v>
      </c>
      <c r="S95" s="296">
        <f t="shared" si="15"/>
        <v>2.8694168118622828E-4</v>
      </c>
    </row>
    <row r="96" spans="1:23" ht="12.75">
      <c r="A96" s="288">
        <v>93</v>
      </c>
      <c r="B96" s="289" t="s">
        <v>528</v>
      </c>
      <c r="C96" s="290" t="s">
        <v>1416</v>
      </c>
      <c r="D96" s="290">
        <v>17030</v>
      </c>
      <c r="E96" s="290" t="s">
        <v>1417</v>
      </c>
      <c r="F96" s="291">
        <v>17030402</v>
      </c>
      <c r="G96" s="288">
        <v>5</v>
      </c>
      <c r="H96" s="288">
        <v>232</v>
      </c>
      <c r="I96" s="288">
        <v>250</v>
      </c>
      <c r="J96" s="288">
        <v>12600</v>
      </c>
      <c r="K96" s="293">
        <f t="shared" si="8"/>
        <v>0.16830000000000001</v>
      </c>
      <c r="L96" s="298">
        <v>5.6303333333333336</v>
      </c>
      <c r="M96" s="284">
        <f t="shared" si="9"/>
        <v>0.88179718664707119</v>
      </c>
      <c r="N96" s="284">
        <f t="shared" si="10"/>
        <v>0.64384429054084458</v>
      </c>
      <c r="O96" s="284">
        <f t="shared" si="11"/>
        <v>0.46039723447780379</v>
      </c>
      <c r="P96" s="295">
        <f t="shared" si="12"/>
        <v>5.2302276829764703E-2</v>
      </c>
      <c r="Q96" s="296">
        <f t="shared" si="13"/>
        <v>9.2893748439579725E-3</v>
      </c>
      <c r="R96" s="295">
        <f t="shared" si="14"/>
        <v>5.3025737047791711E-2</v>
      </c>
      <c r="S96" s="296">
        <f t="shared" si="15"/>
        <v>9.4178681631268205E-3</v>
      </c>
    </row>
    <row r="97" spans="1:19" ht="12.75">
      <c r="A97" s="288">
        <v>94</v>
      </c>
      <c r="B97" s="289" t="s">
        <v>528</v>
      </c>
      <c r="C97" s="290" t="s">
        <v>1416</v>
      </c>
      <c r="D97" s="290">
        <v>17030</v>
      </c>
      <c r="E97" s="290" t="s">
        <v>1418</v>
      </c>
      <c r="F97" s="291">
        <v>17030404</v>
      </c>
      <c r="G97" s="288">
        <v>10.3</v>
      </c>
      <c r="H97" s="288">
        <v>148</v>
      </c>
      <c r="I97" s="288">
        <v>15</v>
      </c>
      <c r="J97" s="288">
        <v>720</v>
      </c>
      <c r="K97" s="293">
        <f t="shared" si="8"/>
        <v>0.26200000000000001</v>
      </c>
      <c r="L97" s="298">
        <v>0.45</v>
      </c>
      <c r="M97" s="284">
        <f t="shared" si="9"/>
        <v>0.83980684442578202</v>
      </c>
      <c r="N97" s="284">
        <f t="shared" si="10"/>
        <v>0.85764587870280018</v>
      </c>
      <c r="O97" s="284">
        <f t="shared" si="11"/>
        <v>0.75997433834527861</v>
      </c>
      <c r="P97" s="295">
        <f t="shared" si="12"/>
        <v>9.9672124023686458E-4</v>
      </c>
      <c r="Q97" s="296">
        <f t="shared" si="13"/>
        <v>2.2149360894152545E-3</v>
      </c>
      <c r="R97" s="295">
        <f t="shared" si="14"/>
        <v>1.0105081766664378E-3</v>
      </c>
      <c r="S97" s="296">
        <f t="shared" si="15"/>
        <v>2.2455737259254173E-3</v>
      </c>
    </row>
    <row r="98" spans="1:19" ht="12.75">
      <c r="A98" s="288">
        <v>95</v>
      </c>
      <c r="B98" s="289" t="s">
        <v>528</v>
      </c>
      <c r="C98" s="290" t="s">
        <v>1416</v>
      </c>
      <c r="D98" s="290">
        <v>17030</v>
      </c>
      <c r="E98" s="290" t="s">
        <v>1419</v>
      </c>
      <c r="F98" s="291">
        <v>17030405</v>
      </c>
      <c r="G98" s="288">
        <v>0.5</v>
      </c>
      <c r="H98" s="288">
        <v>100</v>
      </c>
      <c r="I98" s="288">
        <v>160</v>
      </c>
      <c r="J98" s="288">
        <v>8100</v>
      </c>
      <c r="K98" s="293">
        <f t="shared" si="8"/>
        <v>0.38779999999999998</v>
      </c>
      <c r="L98" s="298">
        <v>4.9839999999999991</v>
      </c>
      <c r="M98" s="284">
        <f t="shared" si="9"/>
        <v>0.8857337812303171</v>
      </c>
      <c r="N98" s="284">
        <f t="shared" si="10"/>
        <v>0.8905223040530742</v>
      </c>
      <c r="O98" s="284">
        <f t="shared" si="11"/>
        <v>0.81252844002341162</v>
      </c>
      <c r="P98" s="295">
        <f t="shared" si="12"/>
        <v>8.7118441309277529E-3</v>
      </c>
      <c r="Q98" s="296">
        <f t="shared" si="13"/>
        <v>1.7479623055633535E-3</v>
      </c>
      <c r="R98" s="295">
        <f t="shared" si="14"/>
        <v>8.8323488782620294E-3</v>
      </c>
      <c r="S98" s="296">
        <f t="shared" si="15"/>
        <v>1.7721406256545006E-3</v>
      </c>
    </row>
    <row r="99" spans="1:19" ht="12.75">
      <c r="A99" s="288">
        <v>96</v>
      </c>
      <c r="B99" s="289" t="s">
        <v>528</v>
      </c>
      <c r="C99" s="290" t="s">
        <v>282</v>
      </c>
      <c r="D99" s="290">
        <v>17031</v>
      </c>
      <c r="E99" s="290" t="s">
        <v>282</v>
      </c>
      <c r="F99" s="291">
        <v>17031402</v>
      </c>
      <c r="G99" s="288">
        <v>2.5</v>
      </c>
      <c r="H99" s="288">
        <v>100</v>
      </c>
      <c r="I99" s="288">
        <v>90</v>
      </c>
      <c r="J99" s="288">
        <v>4500</v>
      </c>
      <c r="K99" s="293">
        <f t="shared" si="8"/>
        <v>0.38779999999999998</v>
      </c>
      <c r="L99" s="298">
        <v>1.7893333333333332</v>
      </c>
      <c r="M99" s="284">
        <f t="shared" si="9"/>
        <v>0.87479879627685631</v>
      </c>
      <c r="N99" s="284">
        <f t="shared" si="10"/>
        <v>0.5683756885032879</v>
      </c>
      <c r="O99" s="284">
        <f t="shared" si="11"/>
        <v>0.3721158763259268</v>
      </c>
      <c r="P99" s="295">
        <f t="shared" si="12"/>
        <v>6.3119679213463637E-3</v>
      </c>
      <c r="Q99" s="296">
        <f t="shared" si="13"/>
        <v>3.5275528621533333E-3</v>
      </c>
      <c r="R99" s="295">
        <f t="shared" si="14"/>
        <v>6.3992768869468421E-3</v>
      </c>
      <c r="S99" s="296">
        <f t="shared" si="15"/>
        <v>3.5763469934501726E-3</v>
      </c>
    </row>
    <row r="100" spans="1:19" ht="12.75">
      <c r="A100" s="288">
        <v>97</v>
      </c>
      <c r="B100" s="289" t="s">
        <v>528</v>
      </c>
      <c r="C100" s="290" t="s">
        <v>285</v>
      </c>
      <c r="D100" s="290">
        <v>17032</v>
      </c>
      <c r="E100" s="290" t="s">
        <v>286</v>
      </c>
      <c r="F100" s="291">
        <v>17032401</v>
      </c>
      <c r="G100" s="288">
        <v>28</v>
      </c>
      <c r="H100" s="288">
        <v>100</v>
      </c>
      <c r="I100" s="288">
        <v>90</v>
      </c>
      <c r="J100" s="288">
        <v>4500</v>
      </c>
      <c r="K100" s="293">
        <f t="shared" si="8"/>
        <v>0.38779999999999998</v>
      </c>
      <c r="L100" s="298">
        <v>1.7836666666666667</v>
      </c>
      <c r="M100" s="284">
        <f t="shared" si="9"/>
        <v>0.87479879627685631</v>
      </c>
      <c r="N100" s="284">
        <f t="shared" si="10"/>
        <v>0.56657569098008453</v>
      </c>
      <c r="O100" s="284">
        <f t="shared" si="11"/>
        <v>0.37012154908366512</v>
      </c>
      <c r="P100" s="295">
        <f t="shared" si="12"/>
        <v>7.0315161288661929E-2</v>
      </c>
      <c r="Q100" s="296">
        <f t="shared" si="13"/>
        <v>3.9421693863948004E-2</v>
      </c>
      <c r="R100" s="295">
        <f t="shared" si="14"/>
        <v>7.1287780933540365E-2</v>
      </c>
      <c r="S100" s="296">
        <f t="shared" si="15"/>
        <v>3.9966986133549071E-2</v>
      </c>
    </row>
    <row r="101" spans="1:19" ht="12.75">
      <c r="A101" s="288">
        <v>98</v>
      </c>
      <c r="B101" s="289" t="s">
        <v>566</v>
      </c>
      <c r="C101" s="290" t="s">
        <v>252</v>
      </c>
      <c r="D101" s="290">
        <v>17033</v>
      </c>
      <c r="E101" s="290" t="s">
        <v>573</v>
      </c>
      <c r="F101" s="291">
        <v>17033402</v>
      </c>
      <c r="G101" s="292">
        <v>2.2999999999999998</v>
      </c>
      <c r="H101" s="292">
        <v>100</v>
      </c>
      <c r="I101" s="292">
        <v>100</v>
      </c>
      <c r="J101" s="292">
        <v>10000</v>
      </c>
      <c r="K101" s="293">
        <f t="shared" si="8"/>
        <v>0.38779999999999998</v>
      </c>
      <c r="L101" s="294">
        <v>2.0833200000000072</v>
      </c>
      <c r="M101" s="284">
        <f t="shared" si="9"/>
        <v>1.7495975925537128</v>
      </c>
      <c r="N101" s="284">
        <f t="shared" si="10"/>
        <v>0.59558360400637478</v>
      </c>
      <c r="O101" s="284">
        <f t="shared" si="11"/>
        <v>0.40289258429025276</v>
      </c>
      <c r="P101" s="295">
        <f t="shared" si="12"/>
        <v>7.7620898512479166E-3</v>
      </c>
      <c r="Q101" s="296">
        <f t="shared" si="13"/>
        <v>3.7258269738916199E-3</v>
      </c>
      <c r="R101" s="295">
        <f t="shared" si="14"/>
        <v>7.8694573227330797E-3</v>
      </c>
      <c r="S101" s="296">
        <f t="shared" si="15"/>
        <v>3.7773636900394814E-3</v>
      </c>
    </row>
    <row r="102" spans="1:19" ht="12.75">
      <c r="A102" s="288">
        <v>99</v>
      </c>
      <c r="B102" s="289" t="s">
        <v>566</v>
      </c>
      <c r="C102" s="290" t="s">
        <v>252</v>
      </c>
      <c r="D102" s="290">
        <v>17033</v>
      </c>
      <c r="E102" s="290" t="s">
        <v>253</v>
      </c>
      <c r="F102" s="291">
        <v>17033403</v>
      </c>
      <c r="G102" s="292">
        <v>22</v>
      </c>
      <c r="H102" s="292">
        <v>100</v>
      </c>
      <c r="I102" s="292">
        <v>130</v>
      </c>
      <c r="J102" s="292">
        <v>23150</v>
      </c>
      <c r="K102" s="293">
        <f t="shared" si="8"/>
        <v>0.38779999999999998</v>
      </c>
      <c r="L102" s="294">
        <v>2.9519999999999995</v>
      </c>
      <c r="M102" s="284">
        <f t="shared" si="9"/>
        <v>3.1156295590475729</v>
      </c>
      <c r="N102" s="284">
        <f t="shared" si="10"/>
        <v>0.64917195741811962</v>
      </c>
      <c r="O102" s="284">
        <f t="shared" si="11"/>
        <v>0.46697377572208232</v>
      </c>
      <c r="P102" s="295">
        <f t="shared" si="12"/>
        <v>0.14543315760455366</v>
      </c>
      <c r="Q102" s="296">
        <f t="shared" si="13"/>
        <v>4.9265974798290542E-2</v>
      </c>
      <c r="R102" s="295">
        <f t="shared" si="14"/>
        <v>0.14744483109730436</v>
      </c>
      <c r="S102" s="296">
        <f t="shared" si="15"/>
        <v>4.9947436008571947E-2</v>
      </c>
    </row>
    <row r="103" spans="1:19" ht="12.75">
      <c r="A103" s="288">
        <v>100</v>
      </c>
      <c r="B103" s="289" t="s">
        <v>566</v>
      </c>
      <c r="C103" s="290" t="s">
        <v>252</v>
      </c>
      <c r="D103" s="290">
        <v>17033</v>
      </c>
      <c r="E103" s="290" t="s">
        <v>254</v>
      </c>
      <c r="F103" s="291">
        <v>17033404</v>
      </c>
      <c r="G103" s="292">
        <v>13</v>
      </c>
      <c r="H103" s="292">
        <v>100</v>
      </c>
      <c r="I103" s="292">
        <v>80</v>
      </c>
      <c r="J103" s="292">
        <v>11300</v>
      </c>
      <c r="K103" s="293">
        <f t="shared" si="8"/>
        <v>0.38779999999999998</v>
      </c>
      <c r="L103" s="294">
        <v>1.733040000000001</v>
      </c>
      <c r="M103" s="284">
        <f t="shared" si="9"/>
        <v>2.4713065994821193</v>
      </c>
      <c r="N103" s="284">
        <f t="shared" si="10"/>
        <v>0.61930608901129247</v>
      </c>
      <c r="O103" s="284">
        <f t="shared" si="11"/>
        <v>0.43069324331142889</v>
      </c>
      <c r="P103" s="295">
        <f t="shared" si="12"/>
        <v>3.00160085782612E-2</v>
      </c>
      <c r="Q103" s="296">
        <f t="shared" si="13"/>
        <v>1.7319859078994821E-2</v>
      </c>
      <c r="R103" s="295">
        <f t="shared" si="14"/>
        <v>3.0431198689028455E-2</v>
      </c>
      <c r="S103" s="296">
        <f t="shared" si="15"/>
        <v>1.7559432378380441E-2</v>
      </c>
    </row>
    <row r="104" spans="1:19" ht="12.75">
      <c r="A104" s="288">
        <v>101</v>
      </c>
      <c r="B104" s="289" t="s">
        <v>566</v>
      </c>
      <c r="C104" s="290" t="s">
        <v>248</v>
      </c>
      <c r="D104" s="290">
        <v>17034</v>
      </c>
      <c r="E104" s="290" t="s">
        <v>318</v>
      </c>
      <c r="F104" s="291">
        <v>17034401</v>
      </c>
      <c r="G104" s="292">
        <v>6.5</v>
      </c>
      <c r="H104" s="292">
        <v>100</v>
      </c>
      <c r="I104" s="292">
        <v>220</v>
      </c>
      <c r="J104" s="292">
        <v>29150</v>
      </c>
      <c r="K104" s="293">
        <f t="shared" si="8"/>
        <v>0.38779999999999998</v>
      </c>
      <c r="L104" s="294">
        <v>3.8660399999999999</v>
      </c>
      <c r="M104" s="284">
        <f t="shared" si="9"/>
        <v>2.3182168101336691</v>
      </c>
      <c r="N104" s="284">
        <f t="shared" si="10"/>
        <v>0.50237776862123862</v>
      </c>
      <c r="O104" s="284">
        <f t="shared" si="11"/>
        <v>0.30238229164813152</v>
      </c>
      <c r="P104" s="295">
        <f t="shared" si="12"/>
        <v>7.968500940912554E-2</v>
      </c>
      <c r="Q104" s="296">
        <f t="shared" si="13"/>
        <v>2.0611532578329646E-2</v>
      </c>
      <c r="R104" s="295">
        <f t="shared" si="14"/>
        <v>8.0787235502804935E-2</v>
      </c>
      <c r="S104" s="296">
        <f t="shared" si="15"/>
        <v>2.0896637257453346E-2</v>
      </c>
    </row>
    <row r="105" spans="1:19" ht="12.75">
      <c r="A105" s="288">
        <v>102</v>
      </c>
      <c r="B105" s="289" t="s">
        <v>566</v>
      </c>
      <c r="C105" s="290" t="s">
        <v>248</v>
      </c>
      <c r="D105" s="290">
        <v>17034</v>
      </c>
      <c r="E105" s="290" t="s">
        <v>255</v>
      </c>
      <c r="F105" s="291">
        <v>17034402</v>
      </c>
      <c r="G105" s="292">
        <v>18</v>
      </c>
      <c r="H105" s="292">
        <v>100</v>
      </c>
      <c r="I105" s="292">
        <v>230</v>
      </c>
      <c r="J105" s="292">
        <v>21300</v>
      </c>
      <c r="K105" s="293">
        <f t="shared" si="8"/>
        <v>0.38779999999999998</v>
      </c>
      <c r="L105" s="294">
        <v>3.5784000000000233</v>
      </c>
      <c r="M105" s="284">
        <f t="shared" si="9"/>
        <v>1.6202795096258296</v>
      </c>
      <c r="N105" s="284">
        <f t="shared" si="10"/>
        <v>0.44478261048552475</v>
      </c>
      <c r="O105" s="284">
        <f t="shared" si="11"/>
        <v>0.2472217785693594</v>
      </c>
      <c r="P105" s="295">
        <f t="shared" si="12"/>
        <v>0.19718617357873858</v>
      </c>
      <c r="Q105" s="296">
        <f t="shared" si="13"/>
        <v>5.5104564492157747E-2</v>
      </c>
      <c r="R105" s="295">
        <f t="shared" si="14"/>
        <v>0.19991370975452513</v>
      </c>
      <c r="S105" s="296">
        <f t="shared" si="15"/>
        <v>5.586678676350431E-2</v>
      </c>
    </row>
    <row r="106" spans="1:19" ht="12.75">
      <c r="A106" s="288">
        <v>103</v>
      </c>
      <c r="B106" s="289" t="s">
        <v>566</v>
      </c>
      <c r="C106" s="290" t="s">
        <v>248</v>
      </c>
      <c r="D106" s="290">
        <v>17034</v>
      </c>
      <c r="E106" s="290" t="s">
        <v>251</v>
      </c>
      <c r="F106" s="291">
        <v>17034403</v>
      </c>
      <c r="G106" s="292">
        <v>18</v>
      </c>
      <c r="H106" s="292">
        <v>80</v>
      </c>
      <c r="I106" s="292">
        <v>70</v>
      </c>
      <c r="J106" s="292">
        <v>6300</v>
      </c>
      <c r="K106" s="293">
        <f t="shared" si="8"/>
        <v>0.48620000000000002</v>
      </c>
      <c r="L106" s="294">
        <v>1.6557300000000106</v>
      </c>
      <c r="M106" s="284">
        <f t="shared" si="9"/>
        <v>1.5746378332983413</v>
      </c>
      <c r="N106" s="284">
        <f t="shared" si="10"/>
        <v>0.67620476702123644</v>
      </c>
      <c r="O106" s="284">
        <f t="shared" si="11"/>
        <v>0.50104326295804302</v>
      </c>
      <c r="P106" s="295">
        <f t="shared" si="12"/>
        <v>4.64101014495766E-2</v>
      </c>
      <c r="Q106" s="296">
        <f t="shared" si="13"/>
        <v>2.8029993688328595E-2</v>
      </c>
      <c r="R106" s="295">
        <f t="shared" si="14"/>
        <v>4.7052059393829213E-2</v>
      </c>
      <c r="S106" s="296">
        <f t="shared" si="15"/>
        <v>2.8417712666816999E-2</v>
      </c>
    </row>
    <row r="107" spans="1:19" ht="12.75">
      <c r="A107" s="288">
        <v>104</v>
      </c>
      <c r="B107" s="289" t="s">
        <v>566</v>
      </c>
      <c r="C107" s="290" t="s">
        <v>248</v>
      </c>
      <c r="D107" s="290">
        <v>17034</v>
      </c>
      <c r="E107" s="290" t="s">
        <v>565</v>
      </c>
      <c r="F107" s="291">
        <v>17034404</v>
      </c>
      <c r="G107" s="292">
        <v>43.5</v>
      </c>
      <c r="H107" s="292">
        <v>100</v>
      </c>
      <c r="I107" s="292">
        <v>320</v>
      </c>
      <c r="J107" s="292">
        <v>39200</v>
      </c>
      <c r="K107" s="293">
        <f t="shared" si="8"/>
        <v>0.38779999999999998</v>
      </c>
      <c r="L107" s="294">
        <v>0.71340000000000003</v>
      </c>
      <c r="M107" s="284">
        <f t="shared" si="9"/>
        <v>2.1432570508782982</v>
      </c>
      <c r="N107" s="284">
        <f t="shared" si="10"/>
        <v>6.3733809361101859E-2</v>
      </c>
      <c r="O107" s="284">
        <f t="shared" si="11"/>
        <v>1.5996360636762193E-2</v>
      </c>
      <c r="P107" s="295">
        <f t="shared" si="12"/>
        <v>5.9685928757024984E-2</v>
      </c>
      <c r="Q107" s="296">
        <f t="shared" si="13"/>
        <v>8.3664043673990718E-2</v>
      </c>
      <c r="R107" s="295">
        <f t="shared" si="14"/>
        <v>6.051152178373484E-2</v>
      </c>
      <c r="S107" s="296">
        <f t="shared" si="15"/>
        <v>8.4821308920289926E-2</v>
      </c>
    </row>
    <row r="108" spans="1:19" ht="12.75">
      <c r="A108" s="288">
        <v>105</v>
      </c>
      <c r="B108" s="289" t="s">
        <v>566</v>
      </c>
      <c r="C108" s="290" t="s">
        <v>248</v>
      </c>
      <c r="D108" s="290">
        <v>17034</v>
      </c>
      <c r="E108" s="290" t="s">
        <v>249</v>
      </c>
      <c r="F108" s="291">
        <v>17034405</v>
      </c>
      <c r="G108" s="292">
        <v>6</v>
      </c>
      <c r="H108" s="292">
        <v>55</v>
      </c>
      <c r="I108" s="292">
        <v>60</v>
      </c>
      <c r="J108" s="292">
        <v>5000</v>
      </c>
      <c r="K108" s="293">
        <f t="shared" si="8"/>
        <v>0.71040000000000003</v>
      </c>
      <c r="L108" s="294">
        <v>0.22870000000000437</v>
      </c>
      <c r="M108" s="284">
        <f t="shared" si="9"/>
        <v>1.4579979937947605</v>
      </c>
      <c r="N108" s="284">
        <f t="shared" si="10"/>
        <v>0.10896867358851897</v>
      </c>
      <c r="O108" s="284">
        <f t="shared" si="11"/>
        <v>3.1293072176616747E-2</v>
      </c>
      <c r="P108" s="295">
        <f t="shared" si="12"/>
        <v>1.0371908024154729E-3</v>
      </c>
      <c r="Q108" s="296">
        <f t="shared" si="13"/>
        <v>4.5351587337798564E-3</v>
      </c>
      <c r="R108" s="295">
        <f t="shared" si="14"/>
        <v>1.0515375255322015E-3</v>
      </c>
      <c r="S108" s="296">
        <f t="shared" si="15"/>
        <v>4.5978903608753013E-3</v>
      </c>
    </row>
    <row r="109" spans="1:19" ht="12.75">
      <c r="A109" s="288">
        <v>106</v>
      </c>
      <c r="B109" s="289" t="s">
        <v>561</v>
      </c>
      <c r="C109" s="290" t="s">
        <v>257</v>
      </c>
      <c r="D109" s="290">
        <v>17035</v>
      </c>
      <c r="E109" s="290" t="s">
        <v>565</v>
      </c>
      <c r="F109" s="291">
        <v>17035401</v>
      </c>
      <c r="G109" s="301">
        <v>26</v>
      </c>
      <c r="H109" s="301">
        <v>80</v>
      </c>
      <c r="I109" s="301">
        <v>180</v>
      </c>
      <c r="J109" s="301">
        <v>32300</v>
      </c>
      <c r="K109" s="293">
        <f t="shared" si="8"/>
        <v>0.48620000000000002</v>
      </c>
      <c r="L109" s="302">
        <v>4.0784000000000002</v>
      </c>
      <c r="M109" s="284">
        <f t="shared" si="9"/>
        <v>3.1395556799713842</v>
      </c>
      <c r="N109" s="284">
        <f t="shared" si="10"/>
        <v>0.64774499105583361</v>
      </c>
      <c r="O109" s="284">
        <f t="shared" si="11"/>
        <v>0.4652078569615043</v>
      </c>
      <c r="P109" s="295">
        <f t="shared" si="12"/>
        <v>0.41156089673054091</v>
      </c>
      <c r="Q109" s="296">
        <f t="shared" si="13"/>
        <v>0.10091234227406358</v>
      </c>
      <c r="R109" s="295">
        <f t="shared" si="14"/>
        <v>0.4172537260704412</v>
      </c>
      <c r="S109" s="296">
        <f t="shared" si="15"/>
        <v>0.1023081909745099</v>
      </c>
    </row>
    <row r="110" spans="1:19" ht="12.75">
      <c r="A110" s="288">
        <v>107</v>
      </c>
      <c r="B110" s="289" t="s">
        <v>556</v>
      </c>
      <c r="C110" s="290" t="s">
        <v>244</v>
      </c>
      <c r="D110" s="290">
        <v>17036</v>
      </c>
      <c r="E110" s="290" t="s">
        <v>245</v>
      </c>
      <c r="F110" s="291">
        <v>17036401</v>
      </c>
      <c r="G110" s="305">
        <v>5.5</v>
      </c>
      <c r="H110" s="306">
        <v>100</v>
      </c>
      <c r="I110" s="301">
        <v>202</v>
      </c>
      <c r="J110" s="301">
        <f>1.732*33*I110</f>
        <v>11545.512000000001</v>
      </c>
      <c r="K110" s="293">
        <f t="shared" si="8"/>
        <v>0.38779999999999998</v>
      </c>
      <c r="L110" s="302">
        <v>5.9388000000000005</v>
      </c>
      <c r="M110" s="284">
        <f t="shared" si="9"/>
        <v>1</v>
      </c>
      <c r="N110" s="284">
        <f t="shared" si="10"/>
        <v>0.8404929611287445</v>
      </c>
      <c r="O110" s="284">
        <f t="shared" si="11"/>
        <v>0.73324132639132111</v>
      </c>
      <c r="P110" s="295">
        <f t="shared" si="12"/>
        <v>0.13783957285856449</v>
      </c>
      <c r="Q110" s="296">
        <f t="shared" si="13"/>
        <v>2.321000418578913E-2</v>
      </c>
      <c r="R110" s="295">
        <f t="shared" si="14"/>
        <v>0.13974620969117474</v>
      </c>
      <c r="S110" s="296">
        <f t="shared" si="15"/>
        <v>2.3531051675620449E-2</v>
      </c>
    </row>
    <row r="111" spans="1:19" ht="12.75">
      <c r="A111" s="288">
        <v>108</v>
      </c>
      <c r="B111" s="289" t="s">
        <v>556</v>
      </c>
      <c r="C111" s="290" t="s">
        <v>244</v>
      </c>
      <c r="D111" s="290">
        <v>17036</v>
      </c>
      <c r="E111" s="290" t="s">
        <v>317</v>
      </c>
      <c r="F111" s="291">
        <v>17036405</v>
      </c>
      <c r="G111" s="305">
        <v>7.5</v>
      </c>
      <c r="H111" s="306">
        <v>148</v>
      </c>
      <c r="I111" s="301">
        <v>40</v>
      </c>
      <c r="J111" s="301">
        <f>1.732*33*I111</f>
        <v>2286.2399999999998</v>
      </c>
      <c r="K111" s="293">
        <f t="shared" si="8"/>
        <v>0.26200000000000001</v>
      </c>
      <c r="L111" s="302">
        <v>0.18786666666666665</v>
      </c>
      <c r="M111" s="284">
        <f t="shared" si="9"/>
        <v>1</v>
      </c>
      <c r="N111" s="284">
        <f t="shared" si="10"/>
        <v>0.13426922701024951</v>
      </c>
      <c r="O111" s="284">
        <f t="shared" si="11"/>
        <v>4.1276425659593843E-2</v>
      </c>
      <c r="P111" s="295">
        <f t="shared" si="12"/>
        <v>2.8030985771132819E-4</v>
      </c>
      <c r="Q111" s="296">
        <f t="shared" si="13"/>
        <v>1.4920680857593766E-3</v>
      </c>
      <c r="R111" s="295">
        <f t="shared" si="14"/>
        <v>2.8418718472397449E-4</v>
      </c>
      <c r="S111" s="296">
        <f t="shared" si="15"/>
        <v>1.5127068030019934E-3</v>
      </c>
    </row>
    <row r="112" spans="1:19" ht="12.75">
      <c r="A112" s="288">
        <v>109</v>
      </c>
      <c r="B112" s="289" t="s">
        <v>549</v>
      </c>
      <c r="C112" s="290" t="s">
        <v>247</v>
      </c>
      <c r="D112" s="290">
        <v>17037</v>
      </c>
      <c r="E112" s="290" t="s">
        <v>320</v>
      </c>
      <c r="F112" s="291">
        <v>17037401</v>
      </c>
      <c r="G112" s="292">
        <v>5</v>
      </c>
      <c r="H112" s="292">
        <v>80</v>
      </c>
      <c r="I112" s="292">
        <v>240</v>
      </c>
      <c r="J112" s="292">
        <v>23650</v>
      </c>
      <c r="K112" s="293">
        <f t="shared" si="8"/>
        <v>0.48620000000000002</v>
      </c>
      <c r="L112" s="294">
        <v>3.8870799999999996</v>
      </c>
      <c r="M112" s="284">
        <f t="shared" si="9"/>
        <v>1.7240826276623042</v>
      </c>
      <c r="N112" s="284">
        <f t="shared" si="10"/>
        <v>0.46301918641501116</v>
      </c>
      <c r="O112" s="284">
        <f t="shared" si="11"/>
        <v>0.26411325087373733</v>
      </c>
      <c r="P112" s="295">
        <f t="shared" si="12"/>
        <v>7.9882451470538476E-2</v>
      </c>
      <c r="Q112" s="296">
        <f t="shared" si="13"/>
        <v>2.0550760846326416E-2</v>
      </c>
      <c r="R112" s="295">
        <f t="shared" si="14"/>
        <v>8.0987408639908207E-2</v>
      </c>
      <c r="S112" s="296">
        <f t="shared" si="15"/>
        <v>2.0835024913278918E-2</v>
      </c>
    </row>
    <row r="113" spans="1:19" ht="12.75">
      <c r="A113" s="288">
        <v>110</v>
      </c>
      <c r="B113" s="289" t="s">
        <v>549</v>
      </c>
      <c r="C113" s="290" t="s">
        <v>247</v>
      </c>
      <c r="D113" s="290">
        <v>17037</v>
      </c>
      <c r="E113" s="290" t="s">
        <v>1361</v>
      </c>
      <c r="F113" s="291">
        <v>17037402</v>
      </c>
      <c r="G113" s="292">
        <v>22</v>
      </c>
      <c r="H113" s="292">
        <v>100</v>
      </c>
      <c r="I113" s="292">
        <v>180</v>
      </c>
      <c r="J113" s="292">
        <v>15000</v>
      </c>
      <c r="K113" s="293">
        <f t="shared" si="8"/>
        <v>0.38779999999999998</v>
      </c>
      <c r="L113" s="294">
        <v>4.6490399999999994</v>
      </c>
      <c r="M113" s="284">
        <f t="shared" si="9"/>
        <v>1.4579979937947605</v>
      </c>
      <c r="N113" s="284">
        <f t="shared" si="10"/>
        <v>0.73837592517119743</v>
      </c>
      <c r="O113" s="284">
        <f t="shared" si="11"/>
        <v>0.58383439053217689</v>
      </c>
      <c r="P113" s="295">
        <f t="shared" si="12"/>
        <v>0.3485932073747221</v>
      </c>
      <c r="Q113" s="296">
        <f t="shared" si="13"/>
        <v>7.4981761261404961E-2</v>
      </c>
      <c r="R113" s="295">
        <f t="shared" si="14"/>
        <v>0.35341504942628149</v>
      </c>
      <c r="S113" s="296">
        <f t="shared" si="15"/>
        <v>7.6018930666606768E-2</v>
      </c>
    </row>
    <row r="114" spans="1:19" ht="12.75">
      <c r="A114" s="288">
        <v>111</v>
      </c>
      <c r="B114" s="289" t="s">
        <v>549</v>
      </c>
      <c r="C114" s="290" t="s">
        <v>247</v>
      </c>
      <c r="D114" s="290">
        <v>17037</v>
      </c>
      <c r="E114" s="290" t="s">
        <v>1420</v>
      </c>
      <c r="F114" s="291">
        <v>17037403</v>
      </c>
      <c r="G114" s="292">
        <v>23</v>
      </c>
      <c r="H114" s="292">
        <v>100</v>
      </c>
      <c r="I114" s="292">
        <v>85</v>
      </c>
      <c r="J114" s="292">
        <v>10000</v>
      </c>
      <c r="K114" s="293">
        <f t="shared" si="8"/>
        <v>0.38779999999999998</v>
      </c>
      <c r="L114" s="294">
        <v>1.4490000000000001</v>
      </c>
      <c r="M114" s="284">
        <f t="shared" si="9"/>
        <v>2.0583501088867209</v>
      </c>
      <c r="N114" s="284">
        <f t="shared" si="10"/>
        <v>0.48734465813347366</v>
      </c>
      <c r="O114" s="284">
        <f t="shared" si="11"/>
        <v>0.28747278427568057</v>
      </c>
      <c r="P114" s="295">
        <f t="shared" si="12"/>
        <v>4.001510664078109E-2</v>
      </c>
      <c r="Q114" s="296">
        <f t="shared" si="13"/>
        <v>2.7615670559545263E-2</v>
      </c>
      <c r="R114" s="295">
        <f t="shared" si="14"/>
        <v>4.0568607167516063E-2</v>
      </c>
      <c r="S114" s="296">
        <f t="shared" si="15"/>
        <v>2.7997658500701215E-2</v>
      </c>
    </row>
    <row r="115" spans="1:19" ht="12.75">
      <c r="A115" s="288">
        <v>112</v>
      </c>
      <c r="B115" s="289" t="s">
        <v>549</v>
      </c>
      <c r="C115" s="290" t="s">
        <v>247</v>
      </c>
      <c r="D115" s="290">
        <v>17037</v>
      </c>
      <c r="E115" s="290" t="s">
        <v>1421</v>
      </c>
      <c r="F115" s="291">
        <v>17037404</v>
      </c>
      <c r="G115" s="292">
        <v>24</v>
      </c>
      <c r="H115" s="292">
        <v>148</v>
      </c>
      <c r="I115" s="292">
        <v>280</v>
      </c>
      <c r="J115" s="292">
        <v>28150</v>
      </c>
      <c r="K115" s="293">
        <f t="shared" si="8"/>
        <v>0.26200000000000001</v>
      </c>
      <c r="L115" s="294">
        <v>4.5047999999999995</v>
      </c>
      <c r="M115" s="284">
        <f t="shared" si="9"/>
        <v>1.758970436799536</v>
      </c>
      <c r="N115" s="284">
        <f t="shared" si="10"/>
        <v>0.45994323266433024</v>
      </c>
      <c r="O115" s="284">
        <f t="shared" si="11"/>
        <v>0.26122686835183745</v>
      </c>
      <c r="P115" s="295">
        <f t="shared" si="12"/>
        <v>0.27816353116976339</v>
      </c>
      <c r="Q115" s="296">
        <f t="shared" si="13"/>
        <v>6.174825323427531E-2</v>
      </c>
      <c r="R115" s="295">
        <f t="shared" si="14"/>
        <v>0.28201116957300615</v>
      </c>
      <c r="S115" s="296">
        <f t="shared" si="15"/>
        <v>6.2602372929543196E-2</v>
      </c>
    </row>
    <row r="116" spans="1:19" ht="12.75">
      <c r="A116" s="288">
        <v>113</v>
      </c>
      <c r="B116" s="289" t="s">
        <v>549</v>
      </c>
      <c r="C116" s="290" t="s">
        <v>247</v>
      </c>
      <c r="D116" s="290">
        <v>17037</v>
      </c>
      <c r="E116" s="290" t="s">
        <v>1422</v>
      </c>
      <c r="F116" s="291">
        <v>17037405</v>
      </c>
      <c r="G116" s="292">
        <v>18.5</v>
      </c>
      <c r="H116" s="292">
        <v>100</v>
      </c>
      <c r="I116" s="292">
        <v>75</v>
      </c>
      <c r="J116" s="292">
        <v>10000</v>
      </c>
      <c r="K116" s="293">
        <f t="shared" si="8"/>
        <v>0.38779999999999998</v>
      </c>
      <c r="L116" s="294">
        <v>1.8433333333333335</v>
      </c>
      <c r="M116" s="284">
        <f t="shared" si="9"/>
        <v>2.3327967900716171</v>
      </c>
      <c r="N116" s="284">
        <f t="shared" si="10"/>
        <v>0.70263432729281283</v>
      </c>
      <c r="O116" s="284">
        <f t="shared" si="11"/>
        <v>0.5354828637707415</v>
      </c>
      <c r="P116" s="295">
        <f t="shared" si="12"/>
        <v>4.667683372103773E-2</v>
      </c>
      <c r="Q116" s="296">
        <f t="shared" si="13"/>
        <v>2.5321971277235657E-2</v>
      </c>
      <c r="R116" s="295">
        <f t="shared" si="14"/>
        <v>4.7322481183203549E-2</v>
      </c>
      <c r="S116" s="296">
        <f t="shared" si="15"/>
        <v>2.5672232106620368E-2</v>
      </c>
    </row>
    <row r="117" spans="1:19" ht="12.75">
      <c r="A117" s="288">
        <v>114</v>
      </c>
      <c r="B117" s="289" t="s">
        <v>685</v>
      </c>
      <c r="C117" s="290" t="s">
        <v>1063</v>
      </c>
      <c r="D117" s="290">
        <v>17038</v>
      </c>
      <c r="E117" s="290" t="s">
        <v>1064</v>
      </c>
      <c r="F117" s="291">
        <v>17038401</v>
      </c>
      <c r="G117" s="95">
        <v>17</v>
      </c>
      <c r="H117" s="95">
        <v>80</v>
      </c>
      <c r="I117" s="95">
        <v>100</v>
      </c>
      <c r="J117" s="93">
        <v>9800</v>
      </c>
      <c r="K117" s="293">
        <f t="shared" si="8"/>
        <v>0.48620000000000002</v>
      </c>
      <c r="L117" s="307">
        <v>1.32</v>
      </c>
      <c r="M117" s="284">
        <f t="shared" si="9"/>
        <v>1.7146056407026387</v>
      </c>
      <c r="N117" s="284">
        <f t="shared" si="10"/>
        <v>0.37736418662923216</v>
      </c>
      <c r="O117" s="284">
        <f t="shared" si="11"/>
        <v>0.18939582080612</v>
      </c>
      <c r="P117" s="295">
        <f t="shared" si="12"/>
        <v>3.381333589348353E-2</v>
      </c>
      <c r="Q117" s="296">
        <f t="shared" si="13"/>
        <v>2.5616163555669341E-2</v>
      </c>
      <c r="R117" s="295">
        <f t="shared" si="14"/>
        <v>3.4281051733796593E-2</v>
      </c>
      <c r="S117" s="296">
        <f t="shared" si="15"/>
        <v>2.5970493737724691E-2</v>
      </c>
    </row>
    <row r="118" spans="1:19" ht="12.75">
      <c r="A118" s="288">
        <v>115</v>
      </c>
      <c r="B118" s="289" t="s">
        <v>474</v>
      </c>
      <c r="C118" s="290" t="s">
        <v>484</v>
      </c>
      <c r="D118" s="290">
        <v>17040</v>
      </c>
      <c r="E118" s="290" t="s">
        <v>485</v>
      </c>
      <c r="F118" s="291">
        <v>17040402</v>
      </c>
      <c r="G118" s="288">
        <v>14.8</v>
      </c>
      <c r="H118" s="288">
        <v>100</v>
      </c>
      <c r="I118" s="288">
        <v>85</v>
      </c>
      <c r="J118" s="288">
        <v>13947</v>
      </c>
      <c r="K118" s="293">
        <f t="shared" si="8"/>
        <v>0.38779999999999998</v>
      </c>
      <c r="L118" s="298">
        <v>1.6151333333333333</v>
      </c>
      <c r="M118" s="284">
        <f t="shared" si="9"/>
        <v>2.8707808968643094</v>
      </c>
      <c r="N118" s="284">
        <f t="shared" si="10"/>
        <v>0.543220567407392</v>
      </c>
      <c r="O118" s="284">
        <f t="shared" si="11"/>
        <v>0.34471498136500556</v>
      </c>
      <c r="P118" s="295">
        <f t="shared" si="12"/>
        <v>3.0876017686986727E-2</v>
      </c>
      <c r="Q118" s="296">
        <f t="shared" si="13"/>
        <v>1.9116698943525856E-2</v>
      </c>
      <c r="R118" s="295">
        <f t="shared" si="14"/>
        <v>3.130310369244569E-2</v>
      </c>
      <c r="S118" s="296">
        <f t="shared" si="15"/>
        <v>1.9381126651532809E-2</v>
      </c>
    </row>
    <row r="119" spans="1:19" ht="12.75">
      <c r="A119" s="789"/>
      <c r="B119" s="789"/>
      <c r="C119" s="789"/>
      <c r="D119" s="789"/>
      <c r="E119" s="789"/>
      <c r="F119" s="789"/>
      <c r="G119" s="789"/>
      <c r="H119" s="789"/>
      <c r="I119" s="789"/>
      <c r="J119" s="789"/>
      <c r="K119" s="789"/>
      <c r="L119" s="789"/>
      <c r="M119" s="789"/>
      <c r="N119" s="789"/>
      <c r="O119" s="789"/>
      <c r="P119" s="789"/>
      <c r="Q119" s="789"/>
      <c r="R119" s="789"/>
      <c r="S119" s="789"/>
    </row>
    <row r="120" spans="1:19" ht="12.75">
      <c r="K120" s="308" t="s">
        <v>1423</v>
      </c>
      <c r="L120" s="309">
        <f>SUM(L4:L118)</f>
        <v>421.65913333333327</v>
      </c>
      <c r="M120" s="309"/>
      <c r="N120" s="309"/>
      <c r="O120" s="309"/>
      <c r="P120" s="298">
        <f>SUM(P4:P118)</f>
        <v>14.076775677051838</v>
      </c>
      <c r="Q120" s="310">
        <f>P120/L120</f>
        <v>3.3384254162292168E-2</v>
      </c>
      <c r="R120" s="298">
        <f>SUM(R4:R118)</f>
        <v>14.271489708977896</v>
      </c>
      <c r="S120" s="310">
        <f>R120/L120</f>
        <v>3.3846034820016302E-2</v>
      </c>
    </row>
    <row r="121" spans="1:19" ht="12.75"/>
    <row r="122" spans="1:19" ht="12.75"/>
    <row r="123" spans="1:19" ht="12.75"/>
    <row r="124" spans="1:19" ht="12.75">
      <c r="I124" s="275">
        <v>100</v>
      </c>
      <c r="J124" s="275">
        <v>3.38</v>
      </c>
      <c r="K124" s="276">
        <f>I124-J124</f>
        <v>96.62</v>
      </c>
      <c r="L124" s="276">
        <f>K124/I124</f>
        <v>0.96620000000000006</v>
      </c>
    </row>
    <row r="125" spans="1:19" ht="12.75">
      <c r="I125" s="275">
        <v>100</v>
      </c>
      <c r="J125" s="275">
        <v>0.69</v>
      </c>
      <c r="K125" s="276">
        <f>I125-J125</f>
        <v>99.31</v>
      </c>
      <c r="L125" s="276">
        <f>K125/I125</f>
        <v>0.99309999999999998</v>
      </c>
    </row>
    <row r="126" spans="1:19" ht="12.75">
      <c r="L126" s="311">
        <f>L124*L125</f>
        <v>0.95953322000000008</v>
      </c>
      <c r="M126" s="312">
        <f>1-L126</f>
        <v>4.0466779999999924E-2</v>
      </c>
    </row>
    <row r="129" spans="1:15" ht="21" customHeight="1">
      <c r="A129" s="275"/>
      <c r="B129" s="275"/>
      <c r="C129" s="276"/>
      <c r="D129" s="275"/>
      <c r="E129" s="313"/>
      <c r="F129" s="314"/>
    </row>
    <row r="130" spans="1:15" ht="21" customHeight="1">
      <c r="A130" s="275"/>
      <c r="B130" s="275"/>
      <c r="C130" s="276"/>
      <c r="D130" s="275"/>
      <c r="E130" s="313"/>
      <c r="F130" s="314"/>
    </row>
    <row r="131" spans="1:15" ht="21" customHeight="1">
      <c r="A131" s="275"/>
      <c r="B131" s="275"/>
      <c r="C131" s="276"/>
      <c r="D131" s="275"/>
      <c r="E131" s="313"/>
      <c r="F131" s="314"/>
    </row>
    <row r="132" spans="1:15" ht="21" customHeight="1">
      <c r="A132" s="275"/>
      <c r="B132" s="275"/>
      <c r="C132" s="276"/>
      <c r="D132" s="275"/>
    </row>
    <row r="133" spans="1:15" ht="21" customHeight="1">
      <c r="A133" s="275"/>
      <c r="B133" s="275"/>
      <c r="C133" s="276"/>
      <c r="D133" s="275"/>
    </row>
    <row r="134" spans="1:15" s="273" customFormat="1" ht="21" customHeight="1">
      <c r="A134" s="275"/>
      <c r="B134" s="275"/>
      <c r="C134" s="276"/>
      <c r="D134" s="275"/>
      <c r="E134" s="274"/>
      <c r="M134" s="315"/>
      <c r="N134" s="315"/>
      <c r="O134" s="315"/>
    </row>
    <row r="135" spans="1:15" s="273" customFormat="1" ht="21" customHeight="1">
      <c r="A135" s="275"/>
      <c r="B135" s="275"/>
      <c r="C135" s="276"/>
      <c r="D135" s="275"/>
      <c r="E135" s="274"/>
      <c r="M135" s="315"/>
      <c r="N135" s="315"/>
      <c r="O135" s="315"/>
    </row>
  </sheetData>
  <mergeCells count="3">
    <mergeCell ref="A2:S2"/>
    <mergeCell ref="Q1:S1"/>
    <mergeCell ref="A119:S119"/>
  </mergeCells>
  <conditionalFormatting sqref="F3:F118 F120:F1048576">
    <cfRule type="duplicateValues" dxfId="0" priority="1"/>
  </conditionalFormatting>
  <pageMargins left="0.4" right="0.15" top="0.36" bottom="0.34" header="0.25" footer="0.18"/>
  <pageSetup scale="8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19"/>
  <sheetViews>
    <sheetView topLeftCell="C1" workbookViewId="0">
      <selection activeCell="F1" sqref="F1:H1"/>
    </sheetView>
  </sheetViews>
  <sheetFormatPr defaultRowHeight="14.25"/>
  <cols>
    <col min="1" max="1" width="4.28515625" style="19" customWidth="1"/>
    <col min="2" max="2" width="20.5703125" style="20" bestFit="1" customWidth="1"/>
    <col min="3" max="3" width="15.140625" style="19" bestFit="1" customWidth="1"/>
    <col min="4" max="4" width="17.42578125" style="19" customWidth="1"/>
    <col min="5" max="5" width="15.42578125" style="20" customWidth="1"/>
    <col min="6" max="6" width="13.140625" style="38" customWidth="1"/>
    <col min="7" max="7" width="14.28515625" style="19" customWidth="1"/>
    <col min="8" max="8" width="16.42578125" style="20" customWidth="1"/>
    <col min="9" max="13" width="9.140625" style="20" customWidth="1"/>
    <col min="14" max="254" width="9.140625" style="20"/>
    <col min="255" max="255" width="18.140625" style="20" bestFit="1" customWidth="1"/>
    <col min="256" max="257" width="19" style="20" customWidth="1"/>
    <col min="258" max="258" width="15.42578125" style="20" bestFit="1" customWidth="1"/>
    <col min="259" max="259" width="11.5703125" style="20" bestFit="1" customWidth="1"/>
    <col min="260" max="260" width="11.7109375" style="20" customWidth="1"/>
    <col min="261" max="261" width="13.5703125" style="20" customWidth="1"/>
    <col min="262" max="267" width="9.140625" style="20" customWidth="1"/>
    <col min="268" max="510" width="9.140625" style="20"/>
    <col min="511" max="511" width="18.140625" style="20" bestFit="1" customWidth="1"/>
    <col min="512" max="513" width="19" style="20" customWidth="1"/>
    <col min="514" max="514" width="15.42578125" style="20" bestFit="1" customWidth="1"/>
    <col min="515" max="515" width="11.5703125" style="20" bestFit="1" customWidth="1"/>
    <col min="516" max="516" width="11.7109375" style="20" customWidth="1"/>
    <col min="517" max="517" width="13.5703125" style="20" customWidth="1"/>
    <col min="518" max="523" width="9.140625" style="20" customWidth="1"/>
    <col min="524" max="766" width="9.140625" style="20"/>
    <col min="767" max="767" width="18.140625" style="20" bestFit="1" customWidth="1"/>
    <col min="768" max="769" width="19" style="20" customWidth="1"/>
    <col min="770" max="770" width="15.42578125" style="20" bestFit="1" customWidth="1"/>
    <col min="771" max="771" width="11.5703125" style="20" bestFit="1" customWidth="1"/>
    <col min="772" max="772" width="11.7109375" style="20" customWidth="1"/>
    <col min="773" max="773" width="13.5703125" style="20" customWidth="1"/>
    <col min="774" max="779" width="9.140625" style="20" customWidth="1"/>
    <col min="780" max="1022" width="9.140625" style="20"/>
    <col min="1023" max="1023" width="18.140625" style="20" bestFit="1" customWidth="1"/>
    <col min="1024" max="1025" width="19" style="20" customWidth="1"/>
    <col min="1026" max="1026" width="15.42578125" style="20" bestFit="1" customWidth="1"/>
    <col min="1027" max="1027" width="11.5703125" style="20" bestFit="1" customWidth="1"/>
    <col min="1028" max="1028" width="11.7109375" style="20" customWidth="1"/>
    <col min="1029" max="1029" width="13.5703125" style="20" customWidth="1"/>
    <col min="1030" max="1035" width="9.140625" style="20" customWidth="1"/>
    <col min="1036" max="1278" width="9.140625" style="20"/>
    <col min="1279" max="1279" width="18.140625" style="20" bestFit="1" customWidth="1"/>
    <col min="1280" max="1281" width="19" style="20" customWidth="1"/>
    <col min="1282" max="1282" width="15.42578125" style="20" bestFit="1" customWidth="1"/>
    <col min="1283" max="1283" width="11.5703125" style="20" bestFit="1" customWidth="1"/>
    <col min="1284" max="1284" width="11.7109375" style="20" customWidth="1"/>
    <col min="1285" max="1285" width="13.5703125" style="20" customWidth="1"/>
    <col min="1286" max="1291" width="9.140625" style="20" customWidth="1"/>
    <col min="1292" max="1534" width="9.140625" style="20"/>
    <col min="1535" max="1535" width="18.140625" style="20" bestFit="1" customWidth="1"/>
    <col min="1536" max="1537" width="19" style="20" customWidth="1"/>
    <col min="1538" max="1538" width="15.42578125" style="20" bestFit="1" customWidth="1"/>
    <col min="1539" max="1539" width="11.5703125" style="20" bestFit="1" customWidth="1"/>
    <col min="1540" max="1540" width="11.7109375" style="20" customWidth="1"/>
    <col min="1541" max="1541" width="13.5703125" style="20" customWidth="1"/>
    <col min="1542" max="1547" width="9.140625" style="20" customWidth="1"/>
    <col min="1548" max="1790" width="9.140625" style="20"/>
    <col min="1791" max="1791" width="18.140625" style="20" bestFit="1" customWidth="1"/>
    <col min="1792" max="1793" width="19" style="20" customWidth="1"/>
    <col min="1794" max="1794" width="15.42578125" style="20" bestFit="1" customWidth="1"/>
    <col min="1795" max="1795" width="11.5703125" style="20" bestFit="1" customWidth="1"/>
    <col min="1796" max="1796" width="11.7109375" style="20" customWidth="1"/>
    <col min="1797" max="1797" width="13.5703125" style="20" customWidth="1"/>
    <col min="1798" max="1803" width="9.140625" style="20" customWidth="1"/>
    <col min="1804" max="2046" width="9.140625" style="20"/>
    <col min="2047" max="2047" width="18.140625" style="20" bestFit="1" customWidth="1"/>
    <col min="2048" max="2049" width="19" style="20" customWidth="1"/>
    <col min="2050" max="2050" width="15.42578125" style="20" bestFit="1" customWidth="1"/>
    <col min="2051" max="2051" width="11.5703125" style="20" bestFit="1" customWidth="1"/>
    <col min="2052" max="2052" width="11.7109375" style="20" customWidth="1"/>
    <col min="2053" max="2053" width="13.5703125" style="20" customWidth="1"/>
    <col min="2054" max="2059" width="9.140625" style="20" customWidth="1"/>
    <col min="2060" max="2302" width="9.140625" style="20"/>
    <col min="2303" max="2303" width="18.140625" style="20" bestFit="1" customWidth="1"/>
    <col min="2304" max="2305" width="19" style="20" customWidth="1"/>
    <col min="2306" max="2306" width="15.42578125" style="20" bestFit="1" customWidth="1"/>
    <col min="2307" max="2307" width="11.5703125" style="20" bestFit="1" customWidth="1"/>
    <col min="2308" max="2308" width="11.7109375" style="20" customWidth="1"/>
    <col min="2309" max="2309" width="13.5703125" style="20" customWidth="1"/>
    <col min="2310" max="2315" width="9.140625" style="20" customWidth="1"/>
    <col min="2316" max="2558" width="9.140625" style="20"/>
    <col min="2559" max="2559" width="18.140625" style="20" bestFit="1" customWidth="1"/>
    <col min="2560" max="2561" width="19" style="20" customWidth="1"/>
    <col min="2562" max="2562" width="15.42578125" style="20" bestFit="1" customWidth="1"/>
    <col min="2563" max="2563" width="11.5703125" style="20" bestFit="1" customWidth="1"/>
    <col min="2564" max="2564" width="11.7109375" style="20" customWidth="1"/>
    <col min="2565" max="2565" width="13.5703125" style="20" customWidth="1"/>
    <col min="2566" max="2571" width="9.140625" style="20" customWidth="1"/>
    <col min="2572" max="2814" width="9.140625" style="20"/>
    <col min="2815" max="2815" width="18.140625" style="20" bestFit="1" customWidth="1"/>
    <col min="2816" max="2817" width="19" style="20" customWidth="1"/>
    <col min="2818" max="2818" width="15.42578125" style="20" bestFit="1" customWidth="1"/>
    <col min="2819" max="2819" width="11.5703125" style="20" bestFit="1" customWidth="1"/>
    <col min="2820" max="2820" width="11.7109375" style="20" customWidth="1"/>
    <col min="2821" max="2821" width="13.5703125" style="20" customWidth="1"/>
    <col min="2822" max="2827" width="9.140625" style="20" customWidth="1"/>
    <col min="2828" max="3070" width="9.140625" style="20"/>
    <col min="3071" max="3071" width="18.140625" style="20" bestFit="1" customWidth="1"/>
    <col min="3072" max="3073" width="19" style="20" customWidth="1"/>
    <col min="3074" max="3074" width="15.42578125" style="20" bestFit="1" customWidth="1"/>
    <col min="3075" max="3075" width="11.5703125" style="20" bestFit="1" customWidth="1"/>
    <col min="3076" max="3076" width="11.7109375" style="20" customWidth="1"/>
    <col min="3077" max="3077" width="13.5703125" style="20" customWidth="1"/>
    <col min="3078" max="3083" width="9.140625" style="20" customWidth="1"/>
    <col min="3084" max="3326" width="9.140625" style="20"/>
    <col min="3327" max="3327" width="18.140625" style="20" bestFit="1" customWidth="1"/>
    <col min="3328" max="3329" width="19" style="20" customWidth="1"/>
    <col min="3330" max="3330" width="15.42578125" style="20" bestFit="1" customWidth="1"/>
    <col min="3331" max="3331" width="11.5703125" style="20" bestFit="1" customWidth="1"/>
    <col min="3332" max="3332" width="11.7109375" style="20" customWidth="1"/>
    <col min="3333" max="3333" width="13.5703125" style="20" customWidth="1"/>
    <col min="3334" max="3339" width="9.140625" style="20" customWidth="1"/>
    <col min="3340" max="3582" width="9.140625" style="20"/>
    <col min="3583" max="3583" width="18.140625" style="20" bestFit="1" customWidth="1"/>
    <col min="3584" max="3585" width="19" style="20" customWidth="1"/>
    <col min="3586" max="3586" width="15.42578125" style="20" bestFit="1" customWidth="1"/>
    <col min="3587" max="3587" width="11.5703125" style="20" bestFit="1" customWidth="1"/>
    <col min="3588" max="3588" width="11.7109375" style="20" customWidth="1"/>
    <col min="3589" max="3589" width="13.5703125" style="20" customWidth="1"/>
    <col min="3590" max="3595" width="9.140625" style="20" customWidth="1"/>
    <col min="3596" max="3838" width="9.140625" style="20"/>
    <col min="3839" max="3839" width="18.140625" style="20" bestFit="1" customWidth="1"/>
    <col min="3840" max="3841" width="19" style="20" customWidth="1"/>
    <col min="3842" max="3842" width="15.42578125" style="20" bestFit="1" customWidth="1"/>
    <col min="3843" max="3843" width="11.5703125" style="20" bestFit="1" customWidth="1"/>
    <col min="3844" max="3844" width="11.7109375" style="20" customWidth="1"/>
    <col min="3845" max="3845" width="13.5703125" style="20" customWidth="1"/>
    <col min="3846" max="3851" width="9.140625" style="20" customWidth="1"/>
    <col min="3852" max="4094" width="9.140625" style="20"/>
    <col min="4095" max="4095" width="18.140625" style="20" bestFit="1" customWidth="1"/>
    <col min="4096" max="4097" width="19" style="20" customWidth="1"/>
    <col min="4098" max="4098" width="15.42578125" style="20" bestFit="1" customWidth="1"/>
    <col min="4099" max="4099" width="11.5703125" style="20" bestFit="1" customWidth="1"/>
    <col min="4100" max="4100" width="11.7109375" style="20" customWidth="1"/>
    <col min="4101" max="4101" width="13.5703125" style="20" customWidth="1"/>
    <col min="4102" max="4107" width="9.140625" style="20" customWidth="1"/>
    <col min="4108" max="4350" width="9.140625" style="20"/>
    <col min="4351" max="4351" width="18.140625" style="20" bestFit="1" customWidth="1"/>
    <col min="4352" max="4353" width="19" style="20" customWidth="1"/>
    <col min="4354" max="4354" width="15.42578125" style="20" bestFit="1" customWidth="1"/>
    <col min="4355" max="4355" width="11.5703125" style="20" bestFit="1" customWidth="1"/>
    <col min="4356" max="4356" width="11.7109375" style="20" customWidth="1"/>
    <col min="4357" max="4357" width="13.5703125" style="20" customWidth="1"/>
    <col min="4358" max="4363" width="9.140625" style="20" customWidth="1"/>
    <col min="4364" max="4606" width="9.140625" style="20"/>
    <col min="4607" max="4607" width="18.140625" style="20" bestFit="1" customWidth="1"/>
    <col min="4608" max="4609" width="19" style="20" customWidth="1"/>
    <col min="4610" max="4610" width="15.42578125" style="20" bestFit="1" customWidth="1"/>
    <col min="4611" max="4611" width="11.5703125" style="20" bestFit="1" customWidth="1"/>
    <col min="4612" max="4612" width="11.7109375" style="20" customWidth="1"/>
    <col min="4613" max="4613" width="13.5703125" style="20" customWidth="1"/>
    <col min="4614" max="4619" width="9.140625" style="20" customWidth="1"/>
    <col min="4620" max="4862" width="9.140625" style="20"/>
    <col min="4863" max="4863" width="18.140625" style="20" bestFit="1" customWidth="1"/>
    <col min="4864" max="4865" width="19" style="20" customWidth="1"/>
    <col min="4866" max="4866" width="15.42578125" style="20" bestFit="1" customWidth="1"/>
    <col min="4867" max="4867" width="11.5703125" style="20" bestFit="1" customWidth="1"/>
    <col min="4868" max="4868" width="11.7109375" style="20" customWidth="1"/>
    <col min="4869" max="4869" width="13.5703125" style="20" customWidth="1"/>
    <col min="4870" max="4875" width="9.140625" style="20" customWidth="1"/>
    <col min="4876" max="5118" width="9.140625" style="20"/>
    <col min="5119" max="5119" width="18.140625" style="20" bestFit="1" customWidth="1"/>
    <col min="5120" max="5121" width="19" style="20" customWidth="1"/>
    <col min="5122" max="5122" width="15.42578125" style="20" bestFit="1" customWidth="1"/>
    <col min="5123" max="5123" width="11.5703125" style="20" bestFit="1" customWidth="1"/>
    <col min="5124" max="5124" width="11.7109375" style="20" customWidth="1"/>
    <col min="5125" max="5125" width="13.5703125" style="20" customWidth="1"/>
    <col min="5126" max="5131" width="9.140625" style="20" customWidth="1"/>
    <col min="5132" max="5374" width="9.140625" style="20"/>
    <col min="5375" max="5375" width="18.140625" style="20" bestFit="1" customWidth="1"/>
    <col min="5376" max="5377" width="19" style="20" customWidth="1"/>
    <col min="5378" max="5378" width="15.42578125" style="20" bestFit="1" customWidth="1"/>
    <col min="5379" max="5379" width="11.5703125" style="20" bestFit="1" customWidth="1"/>
    <col min="5380" max="5380" width="11.7109375" style="20" customWidth="1"/>
    <col min="5381" max="5381" width="13.5703125" style="20" customWidth="1"/>
    <col min="5382" max="5387" width="9.140625" style="20" customWidth="1"/>
    <col min="5388" max="5630" width="9.140625" style="20"/>
    <col min="5631" max="5631" width="18.140625" style="20" bestFit="1" customWidth="1"/>
    <col min="5632" max="5633" width="19" style="20" customWidth="1"/>
    <col min="5634" max="5634" width="15.42578125" style="20" bestFit="1" customWidth="1"/>
    <col min="5635" max="5635" width="11.5703125" style="20" bestFit="1" customWidth="1"/>
    <col min="5636" max="5636" width="11.7109375" style="20" customWidth="1"/>
    <col min="5637" max="5637" width="13.5703125" style="20" customWidth="1"/>
    <col min="5638" max="5643" width="9.140625" style="20" customWidth="1"/>
    <col min="5644" max="5886" width="9.140625" style="20"/>
    <col min="5887" max="5887" width="18.140625" style="20" bestFit="1" customWidth="1"/>
    <col min="5888" max="5889" width="19" style="20" customWidth="1"/>
    <col min="5890" max="5890" width="15.42578125" style="20" bestFit="1" customWidth="1"/>
    <col min="5891" max="5891" width="11.5703125" style="20" bestFit="1" customWidth="1"/>
    <col min="5892" max="5892" width="11.7109375" style="20" customWidth="1"/>
    <col min="5893" max="5893" width="13.5703125" style="20" customWidth="1"/>
    <col min="5894" max="5899" width="9.140625" style="20" customWidth="1"/>
    <col min="5900" max="6142" width="9.140625" style="20"/>
    <col min="6143" max="6143" width="18.140625" style="20" bestFit="1" customWidth="1"/>
    <col min="6144" max="6145" width="19" style="20" customWidth="1"/>
    <col min="6146" max="6146" width="15.42578125" style="20" bestFit="1" customWidth="1"/>
    <col min="6147" max="6147" width="11.5703125" style="20" bestFit="1" customWidth="1"/>
    <col min="6148" max="6148" width="11.7109375" style="20" customWidth="1"/>
    <col min="6149" max="6149" width="13.5703125" style="20" customWidth="1"/>
    <col min="6150" max="6155" width="9.140625" style="20" customWidth="1"/>
    <col min="6156" max="6398" width="9.140625" style="20"/>
    <col min="6399" max="6399" width="18.140625" style="20" bestFit="1" customWidth="1"/>
    <col min="6400" max="6401" width="19" style="20" customWidth="1"/>
    <col min="6402" max="6402" width="15.42578125" style="20" bestFit="1" customWidth="1"/>
    <col min="6403" max="6403" width="11.5703125" style="20" bestFit="1" customWidth="1"/>
    <col min="6404" max="6404" width="11.7109375" style="20" customWidth="1"/>
    <col min="6405" max="6405" width="13.5703125" style="20" customWidth="1"/>
    <col min="6406" max="6411" width="9.140625" style="20" customWidth="1"/>
    <col min="6412" max="6654" width="9.140625" style="20"/>
    <col min="6655" max="6655" width="18.140625" style="20" bestFit="1" customWidth="1"/>
    <col min="6656" max="6657" width="19" style="20" customWidth="1"/>
    <col min="6658" max="6658" width="15.42578125" style="20" bestFit="1" customWidth="1"/>
    <col min="6659" max="6659" width="11.5703125" style="20" bestFit="1" customWidth="1"/>
    <col min="6660" max="6660" width="11.7109375" style="20" customWidth="1"/>
    <col min="6661" max="6661" width="13.5703125" style="20" customWidth="1"/>
    <col min="6662" max="6667" width="9.140625" style="20" customWidth="1"/>
    <col min="6668" max="6910" width="9.140625" style="20"/>
    <col min="6911" max="6911" width="18.140625" style="20" bestFit="1" customWidth="1"/>
    <col min="6912" max="6913" width="19" style="20" customWidth="1"/>
    <col min="6914" max="6914" width="15.42578125" style="20" bestFit="1" customWidth="1"/>
    <col min="6915" max="6915" width="11.5703125" style="20" bestFit="1" customWidth="1"/>
    <col min="6916" max="6916" width="11.7109375" style="20" customWidth="1"/>
    <col min="6917" max="6917" width="13.5703125" style="20" customWidth="1"/>
    <col min="6918" max="6923" width="9.140625" style="20" customWidth="1"/>
    <col min="6924" max="7166" width="9.140625" style="20"/>
    <col min="7167" max="7167" width="18.140625" style="20" bestFit="1" customWidth="1"/>
    <col min="7168" max="7169" width="19" style="20" customWidth="1"/>
    <col min="7170" max="7170" width="15.42578125" style="20" bestFit="1" customWidth="1"/>
    <col min="7171" max="7171" width="11.5703125" style="20" bestFit="1" customWidth="1"/>
    <col min="7172" max="7172" width="11.7109375" style="20" customWidth="1"/>
    <col min="7173" max="7173" width="13.5703125" style="20" customWidth="1"/>
    <col min="7174" max="7179" width="9.140625" style="20" customWidth="1"/>
    <col min="7180" max="7422" width="9.140625" style="20"/>
    <col min="7423" max="7423" width="18.140625" style="20" bestFit="1" customWidth="1"/>
    <col min="7424" max="7425" width="19" style="20" customWidth="1"/>
    <col min="7426" max="7426" width="15.42578125" style="20" bestFit="1" customWidth="1"/>
    <col min="7427" max="7427" width="11.5703125" style="20" bestFit="1" customWidth="1"/>
    <col min="7428" max="7428" width="11.7109375" style="20" customWidth="1"/>
    <col min="7429" max="7429" width="13.5703125" style="20" customWidth="1"/>
    <col min="7430" max="7435" width="9.140625" style="20" customWidth="1"/>
    <col min="7436" max="7678" width="9.140625" style="20"/>
    <col min="7679" max="7679" width="18.140625" style="20" bestFit="1" customWidth="1"/>
    <col min="7680" max="7681" width="19" style="20" customWidth="1"/>
    <col min="7682" max="7682" width="15.42578125" style="20" bestFit="1" customWidth="1"/>
    <col min="7683" max="7683" width="11.5703125" style="20" bestFit="1" customWidth="1"/>
    <col min="7684" max="7684" width="11.7109375" style="20" customWidth="1"/>
    <col min="7685" max="7685" width="13.5703125" style="20" customWidth="1"/>
    <col min="7686" max="7691" width="9.140625" style="20" customWidth="1"/>
    <col min="7692" max="7934" width="9.140625" style="20"/>
    <col min="7935" max="7935" width="18.140625" style="20" bestFit="1" customWidth="1"/>
    <col min="7936" max="7937" width="19" style="20" customWidth="1"/>
    <col min="7938" max="7938" width="15.42578125" style="20" bestFit="1" customWidth="1"/>
    <col min="7939" max="7939" width="11.5703125" style="20" bestFit="1" customWidth="1"/>
    <col min="7940" max="7940" width="11.7109375" style="20" customWidth="1"/>
    <col min="7941" max="7941" width="13.5703125" style="20" customWidth="1"/>
    <col min="7942" max="7947" width="9.140625" style="20" customWidth="1"/>
    <col min="7948" max="8190" width="9.140625" style="20"/>
    <col min="8191" max="8191" width="18.140625" style="20" bestFit="1" customWidth="1"/>
    <col min="8192" max="8193" width="19" style="20" customWidth="1"/>
    <col min="8194" max="8194" width="15.42578125" style="20" bestFit="1" customWidth="1"/>
    <col min="8195" max="8195" width="11.5703125" style="20" bestFit="1" customWidth="1"/>
    <col min="8196" max="8196" width="11.7109375" style="20" customWidth="1"/>
    <col min="8197" max="8197" width="13.5703125" style="20" customWidth="1"/>
    <col min="8198" max="8203" width="9.140625" style="20" customWidth="1"/>
    <col min="8204" max="8446" width="9.140625" style="20"/>
    <col min="8447" max="8447" width="18.140625" style="20" bestFit="1" customWidth="1"/>
    <col min="8448" max="8449" width="19" style="20" customWidth="1"/>
    <col min="8450" max="8450" width="15.42578125" style="20" bestFit="1" customWidth="1"/>
    <col min="8451" max="8451" width="11.5703125" style="20" bestFit="1" customWidth="1"/>
    <col min="8452" max="8452" width="11.7109375" style="20" customWidth="1"/>
    <col min="8453" max="8453" width="13.5703125" style="20" customWidth="1"/>
    <col min="8454" max="8459" width="9.140625" style="20" customWidth="1"/>
    <col min="8460" max="8702" width="9.140625" style="20"/>
    <col min="8703" max="8703" width="18.140625" style="20" bestFit="1" customWidth="1"/>
    <col min="8704" max="8705" width="19" style="20" customWidth="1"/>
    <col min="8706" max="8706" width="15.42578125" style="20" bestFit="1" customWidth="1"/>
    <col min="8707" max="8707" width="11.5703125" style="20" bestFit="1" customWidth="1"/>
    <col min="8708" max="8708" width="11.7109375" style="20" customWidth="1"/>
    <col min="8709" max="8709" width="13.5703125" style="20" customWidth="1"/>
    <col min="8710" max="8715" width="9.140625" style="20" customWidth="1"/>
    <col min="8716" max="8958" width="9.140625" style="20"/>
    <col min="8959" max="8959" width="18.140625" style="20" bestFit="1" customWidth="1"/>
    <col min="8960" max="8961" width="19" style="20" customWidth="1"/>
    <col min="8962" max="8962" width="15.42578125" style="20" bestFit="1" customWidth="1"/>
    <col min="8963" max="8963" width="11.5703125" style="20" bestFit="1" customWidth="1"/>
    <col min="8964" max="8964" width="11.7109375" style="20" customWidth="1"/>
    <col min="8965" max="8965" width="13.5703125" style="20" customWidth="1"/>
    <col min="8966" max="8971" width="9.140625" style="20" customWidth="1"/>
    <col min="8972" max="9214" width="9.140625" style="20"/>
    <col min="9215" max="9215" width="18.140625" style="20" bestFit="1" customWidth="1"/>
    <col min="9216" max="9217" width="19" style="20" customWidth="1"/>
    <col min="9218" max="9218" width="15.42578125" style="20" bestFit="1" customWidth="1"/>
    <col min="9219" max="9219" width="11.5703125" style="20" bestFit="1" customWidth="1"/>
    <col min="9220" max="9220" width="11.7109375" style="20" customWidth="1"/>
    <col min="9221" max="9221" width="13.5703125" style="20" customWidth="1"/>
    <col min="9222" max="9227" width="9.140625" style="20" customWidth="1"/>
    <col min="9228" max="9470" width="9.140625" style="20"/>
    <col min="9471" max="9471" width="18.140625" style="20" bestFit="1" customWidth="1"/>
    <col min="9472" max="9473" width="19" style="20" customWidth="1"/>
    <col min="9474" max="9474" width="15.42578125" style="20" bestFit="1" customWidth="1"/>
    <col min="9475" max="9475" width="11.5703125" style="20" bestFit="1" customWidth="1"/>
    <col min="9476" max="9476" width="11.7109375" style="20" customWidth="1"/>
    <col min="9477" max="9477" width="13.5703125" style="20" customWidth="1"/>
    <col min="9478" max="9483" width="9.140625" style="20" customWidth="1"/>
    <col min="9484" max="9726" width="9.140625" style="20"/>
    <col min="9727" max="9727" width="18.140625" style="20" bestFit="1" customWidth="1"/>
    <col min="9728" max="9729" width="19" style="20" customWidth="1"/>
    <col min="9730" max="9730" width="15.42578125" style="20" bestFit="1" customWidth="1"/>
    <col min="9731" max="9731" width="11.5703125" style="20" bestFit="1" customWidth="1"/>
    <col min="9732" max="9732" width="11.7109375" style="20" customWidth="1"/>
    <col min="9733" max="9733" width="13.5703125" style="20" customWidth="1"/>
    <col min="9734" max="9739" width="9.140625" style="20" customWidth="1"/>
    <col min="9740" max="9982" width="9.140625" style="20"/>
    <col min="9983" max="9983" width="18.140625" style="20" bestFit="1" customWidth="1"/>
    <col min="9984" max="9985" width="19" style="20" customWidth="1"/>
    <col min="9986" max="9986" width="15.42578125" style="20" bestFit="1" customWidth="1"/>
    <col min="9987" max="9987" width="11.5703125" style="20" bestFit="1" customWidth="1"/>
    <col min="9988" max="9988" width="11.7109375" style="20" customWidth="1"/>
    <col min="9989" max="9989" width="13.5703125" style="20" customWidth="1"/>
    <col min="9990" max="9995" width="9.140625" style="20" customWidth="1"/>
    <col min="9996" max="10238" width="9.140625" style="20"/>
    <col min="10239" max="10239" width="18.140625" style="20" bestFit="1" customWidth="1"/>
    <col min="10240" max="10241" width="19" style="20" customWidth="1"/>
    <col min="10242" max="10242" width="15.42578125" style="20" bestFit="1" customWidth="1"/>
    <col min="10243" max="10243" width="11.5703125" style="20" bestFit="1" customWidth="1"/>
    <col min="10244" max="10244" width="11.7109375" style="20" customWidth="1"/>
    <col min="10245" max="10245" width="13.5703125" style="20" customWidth="1"/>
    <col min="10246" max="10251" width="9.140625" style="20" customWidth="1"/>
    <col min="10252" max="10494" width="9.140625" style="20"/>
    <col min="10495" max="10495" width="18.140625" style="20" bestFit="1" customWidth="1"/>
    <col min="10496" max="10497" width="19" style="20" customWidth="1"/>
    <col min="10498" max="10498" width="15.42578125" style="20" bestFit="1" customWidth="1"/>
    <col min="10499" max="10499" width="11.5703125" style="20" bestFit="1" customWidth="1"/>
    <col min="10500" max="10500" width="11.7109375" style="20" customWidth="1"/>
    <col min="10501" max="10501" width="13.5703125" style="20" customWidth="1"/>
    <col min="10502" max="10507" width="9.140625" style="20" customWidth="1"/>
    <col min="10508" max="10750" width="9.140625" style="20"/>
    <col min="10751" max="10751" width="18.140625" style="20" bestFit="1" customWidth="1"/>
    <col min="10752" max="10753" width="19" style="20" customWidth="1"/>
    <col min="10754" max="10754" width="15.42578125" style="20" bestFit="1" customWidth="1"/>
    <col min="10755" max="10755" width="11.5703125" style="20" bestFit="1" customWidth="1"/>
    <col min="10756" max="10756" width="11.7109375" style="20" customWidth="1"/>
    <col min="10757" max="10757" width="13.5703125" style="20" customWidth="1"/>
    <col min="10758" max="10763" width="9.140625" style="20" customWidth="1"/>
    <col min="10764" max="11006" width="9.140625" style="20"/>
    <col min="11007" max="11007" width="18.140625" style="20" bestFit="1" customWidth="1"/>
    <col min="11008" max="11009" width="19" style="20" customWidth="1"/>
    <col min="11010" max="11010" width="15.42578125" style="20" bestFit="1" customWidth="1"/>
    <col min="11011" max="11011" width="11.5703125" style="20" bestFit="1" customWidth="1"/>
    <col min="11012" max="11012" width="11.7109375" style="20" customWidth="1"/>
    <col min="11013" max="11013" width="13.5703125" style="20" customWidth="1"/>
    <col min="11014" max="11019" width="9.140625" style="20" customWidth="1"/>
    <col min="11020" max="11262" width="9.140625" style="20"/>
    <col min="11263" max="11263" width="18.140625" style="20" bestFit="1" customWidth="1"/>
    <col min="11264" max="11265" width="19" style="20" customWidth="1"/>
    <col min="11266" max="11266" width="15.42578125" style="20" bestFit="1" customWidth="1"/>
    <col min="11267" max="11267" width="11.5703125" style="20" bestFit="1" customWidth="1"/>
    <col min="11268" max="11268" width="11.7109375" style="20" customWidth="1"/>
    <col min="11269" max="11269" width="13.5703125" style="20" customWidth="1"/>
    <col min="11270" max="11275" width="9.140625" style="20" customWidth="1"/>
    <col min="11276" max="11518" width="9.140625" style="20"/>
    <col min="11519" max="11519" width="18.140625" style="20" bestFit="1" customWidth="1"/>
    <col min="11520" max="11521" width="19" style="20" customWidth="1"/>
    <col min="11522" max="11522" width="15.42578125" style="20" bestFit="1" customWidth="1"/>
    <col min="11523" max="11523" width="11.5703125" style="20" bestFit="1" customWidth="1"/>
    <col min="11524" max="11524" width="11.7109375" style="20" customWidth="1"/>
    <col min="11525" max="11525" width="13.5703125" style="20" customWidth="1"/>
    <col min="11526" max="11531" width="9.140625" style="20" customWidth="1"/>
    <col min="11532" max="11774" width="9.140625" style="20"/>
    <col min="11775" max="11775" width="18.140625" style="20" bestFit="1" customWidth="1"/>
    <col min="11776" max="11777" width="19" style="20" customWidth="1"/>
    <col min="11778" max="11778" width="15.42578125" style="20" bestFit="1" customWidth="1"/>
    <col min="11779" max="11779" width="11.5703125" style="20" bestFit="1" customWidth="1"/>
    <col min="11780" max="11780" width="11.7109375" style="20" customWidth="1"/>
    <col min="11781" max="11781" width="13.5703125" style="20" customWidth="1"/>
    <col min="11782" max="11787" width="9.140625" style="20" customWidth="1"/>
    <col min="11788" max="12030" width="9.140625" style="20"/>
    <col min="12031" max="12031" width="18.140625" style="20" bestFit="1" customWidth="1"/>
    <col min="12032" max="12033" width="19" style="20" customWidth="1"/>
    <col min="12034" max="12034" width="15.42578125" style="20" bestFit="1" customWidth="1"/>
    <col min="12035" max="12035" width="11.5703125" style="20" bestFit="1" customWidth="1"/>
    <col min="12036" max="12036" width="11.7109375" style="20" customWidth="1"/>
    <col min="12037" max="12037" width="13.5703125" style="20" customWidth="1"/>
    <col min="12038" max="12043" width="9.140625" style="20" customWidth="1"/>
    <col min="12044" max="12286" width="9.140625" style="20"/>
    <col min="12287" max="12287" width="18.140625" style="20" bestFit="1" customWidth="1"/>
    <col min="12288" max="12289" width="19" style="20" customWidth="1"/>
    <col min="12290" max="12290" width="15.42578125" style="20" bestFit="1" customWidth="1"/>
    <col min="12291" max="12291" width="11.5703125" style="20" bestFit="1" customWidth="1"/>
    <col min="12292" max="12292" width="11.7109375" style="20" customWidth="1"/>
    <col min="12293" max="12293" width="13.5703125" style="20" customWidth="1"/>
    <col min="12294" max="12299" width="9.140625" style="20" customWidth="1"/>
    <col min="12300" max="12542" width="9.140625" style="20"/>
    <col min="12543" max="12543" width="18.140625" style="20" bestFit="1" customWidth="1"/>
    <col min="12544" max="12545" width="19" style="20" customWidth="1"/>
    <col min="12546" max="12546" width="15.42578125" style="20" bestFit="1" customWidth="1"/>
    <col min="12547" max="12547" width="11.5703125" style="20" bestFit="1" customWidth="1"/>
    <col min="12548" max="12548" width="11.7109375" style="20" customWidth="1"/>
    <col min="12549" max="12549" width="13.5703125" style="20" customWidth="1"/>
    <col min="12550" max="12555" width="9.140625" style="20" customWidth="1"/>
    <col min="12556" max="12798" width="9.140625" style="20"/>
    <col min="12799" max="12799" width="18.140625" style="20" bestFit="1" customWidth="1"/>
    <col min="12800" max="12801" width="19" style="20" customWidth="1"/>
    <col min="12802" max="12802" width="15.42578125" style="20" bestFit="1" customWidth="1"/>
    <col min="12803" max="12803" width="11.5703125" style="20" bestFit="1" customWidth="1"/>
    <col min="12804" max="12804" width="11.7109375" style="20" customWidth="1"/>
    <col min="12805" max="12805" width="13.5703125" style="20" customWidth="1"/>
    <col min="12806" max="12811" width="9.140625" style="20" customWidth="1"/>
    <col min="12812" max="13054" width="9.140625" style="20"/>
    <col min="13055" max="13055" width="18.140625" style="20" bestFit="1" customWidth="1"/>
    <col min="13056" max="13057" width="19" style="20" customWidth="1"/>
    <col min="13058" max="13058" width="15.42578125" style="20" bestFit="1" customWidth="1"/>
    <col min="13059" max="13059" width="11.5703125" style="20" bestFit="1" customWidth="1"/>
    <col min="13060" max="13060" width="11.7109375" style="20" customWidth="1"/>
    <col min="13061" max="13061" width="13.5703125" style="20" customWidth="1"/>
    <col min="13062" max="13067" width="9.140625" style="20" customWidth="1"/>
    <col min="13068" max="13310" width="9.140625" style="20"/>
    <col min="13311" max="13311" width="18.140625" style="20" bestFit="1" customWidth="1"/>
    <col min="13312" max="13313" width="19" style="20" customWidth="1"/>
    <col min="13314" max="13314" width="15.42578125" style="20" bestFit="1" customWidth="1"/>
    <col min="13315" max="13315" width="11.5703125" style="20" bestFit="1" customWidth="1"/>
    <col min="13316" max="13316" width="11.7109375" style="20" customWidth="1"/>
    <col min="13317" max="13317" width="13.5703125" style="20" customWidth="1"/>
    <col min="13318" max="13323" width="9.140625" style="20" customWidth="1"/>
    <col min="13324" max="13566" width="9.140625" style="20"/>
    <col min="13567" max="13567" width="18.140625" style="20" bestFit="1" customWidth="1"/>
    <col min="13568" max="13569" width="19" style="20" customWidth="1"/>
    <col min="13570" max="13570" width="15.42578125" style="20" bestFit="1" customWidth="1"/>
    <col min="13571" max="13571" width="11.5703125" style="20" bestFit="1" customWidth="1"/>
    <col min="13572" max="13572" width="11.7109375" style="20" customWidth="1"/>
    <col min="13573" max="13573" width="13.5703125" style="20" customWidth="1"/>
    <col min="13574" max="13579" width="9.140625" style="20" customWidth="1"/>
    <col min="13580" max="13822" width="9.140625" style="20"/>
    <col min="13823" max="13823" width="18.140625" style="20" bestFit="1" customWidth="1"/>
    <col min="13824" max="13825" width="19" style="20" customWidth="1"/>
    <col min="13826" max="13826" width="15.42578125" style="20" bestFit="1" customWidth="1"/>
    <col min="13827" max="13827" width="11.5703125" style="20" bestFit="1" customWidth="1"/>
    <col min="13828" max="13828" width="11.7109375" style="20" customWidth="1"/>
    <col min="13829" max="13829" width="13.5703125" style="20" customWidth="1"/>
    <col min="13830" max="13835" width="9.140625" style="20" customWidth="1"/>
    <col min="13836" max="14078" width="9.140625" style="20"/>
    <col min="14079" max="14079" width="18.140625" style="20" bestFit="1" customWidth="1"/>
    <col min="14080" max="14081" width="19" style="20" customWidth="1"/>
    <col min="14082" max="14082" width="15.42578125" style="20" bestFit="1" customWidth="1"/>
    <col min="14083" max="14083" width="11.5703125" style="20" bestFit="1" customWidth="1"/>
    <col min="14084" max="14084" width="11.7109375" style="20" customWidth="1"/>
    <col min="14085" max="14085" width="13.5703125" style="20" customWidth="1"/>
    <col min="14086" max="14091" width="9.140625" style="20" customWidth="1"/>
    <col min="14092" max="14334" width="9.140625" style="20"/>
    <col min="14335" max="14335" width="18.140625" style="20" bestFit="1" customWidth="1"/>
    <col min="14336" max="14337" width="19" style="20" customWidth="1"/>
    <col min="14338" max="14338" width="15.42578125" style="20" bestFit="1" customWidth="1"/>
    <col min="14339" max="14339" width="11.5703125" style="20" bestFit="1" customWidth="1"/>
    <col min="14340" max="14340" width="11.7109375" style="20" customWidth="1"/>
    <col min="14341" max="14341" width="13.5703125" style="20" customWidth="1"/>
    <col min="14342" max="14347" width="9.140625" style="20" customWidth="1"/>
    <col min="14348" max="14590" width="9.140625" style="20"/>
    <col min="14591" max="14591" width="18.140625" style="20" bestFit="1" customWidth="1"/>
    <col min="14592" max="14593" width="19" style="20" customWidth="1"/>
    <col min="14594" max="14594" width="15.42578125" style="20" bestFit="1" customWidth="1"/>
    <col min="14595" max="14595" width="11.5703125" style="20" bestFit="1" customWidth="1"/>
    <col min="14596" max="14596" width="11.7109375" style="20" customWidth="1"/>
    <col min="14597" max="14597" width="13.5703125" style="20" customWidth="1"/>
    <col min="14598" max="14603" width="9.140625" style="20" customWidth="1"/>
    <col min="14604" max="14846" width="9.140625" style="20"/>
    <col min="14847" max="14847" width="18.140625" style="20" bestFit="1" customWidth="1"/>
    <col min="14848" max="14849" width="19" style="20" customWidth="1"/>
    <col min="14850" max="14850" width="15.42578125" style="20" bestFit="1" customWidth="1"/>
    <col min="14851" max="14851" width="11.5703125" style="20" bestFit="1" customWidth="1"/>
    <col min="14852" max="14852" width="11.7109375" style="20" customWidth="1"/>
    <col min="14853" max="14853" width="13.5703125" style="20" customWidth="1"/>
    <col min="14854" max="14859" width="9.140625" style="20" customWidth="1"/>
    <col min="14860" max="15102" width="9.140625" style="20"/>
    <col min="15103" max="15103" width="18.140625" style="20" bestFit="1" customWidth="1"/>
    <col min="15104" max="15105" width="19" style="20" customWidth="1"/>
    <col min="15106" max="15106" width="15.42578125" style="20" bestFit="1" customWidth="1"/>
    <col min="15107" max="15107" width="11.5703125" style="20" bestFit="1" customWidth="1"/>
    <col min="15108" max="15108" width="11.7109375" style="20" customWidth="1"/>
    <col min="15109" max="15109" width="13.5703125" style="20" customWidth="1"/>
    <col min="15110" max="15115" width="9.140625" style="20" customWidth="1"/>
    <col min="15116" max="15358" width="9.140625" style="20"/>
    <col min="15359" max="15359" width="18.140625" style="20" bestFit="1" customWidth="1"/>
    <col min="15360" max="15361" width="19" style="20" customWidth="1"/>
    <col min="15362" max="15362" width="15.42578125" style="20" bestFit="1" customWidth="1"/>
    <col min="15363" max="15363" width="11.5703125" style="20" bestFit="1" customWidth="1"/>
    <col min="15364" max="15364" width="11.7109375" style="20" customWidth="1"/>
    <col min="15365" max="15365" width="13.5703125" style="20" customWidth="1"/>
    <col min="15366" max="15371" width="9.140625" style="20" customWidth="1"/>
    <col min="15372" max="15614" width="9.140625" style="20"/>
    <col min="15615" max="15615" width="18.140625" style="20" bestFit="1" customWidth="1"/>
    <col min="15616" max="15617" width="19" style="20" customWidth="1"/>
    <col min="15618" max="15618" width="15.42578125" style="20" bestFit="1" customWidth="1"/>
    <col min="15619" max="15619" width="11.5703125" style="20" bestFit="1" customWidth="1"/>
    <col min="15620" max="15620" width="11.7109375" style="20" customWidth="1"/>
    <col min="15621" max="15621" width="13.5703125" style="20" customWidth="1"/>
    <col min="15622" max="15627" width="9.140625" style="20" customWidth="1"/>
    <col min="15628" max="15870" width="9.140625" style="20"/>
    <col min="15871" max="15871" width="18.140625" style="20" bestFit="1" customWidth="1"/>
    <col min="15872" max="15873" width="19" style="20" customWidth="1"/>
    <col min="15874" max="15874" width="15.42578125" style="20" bestFit="1" customWidth="1"/>
    <col min="15875" max="15875" width="11.5703125" style="20" bestFit="1" customWidth="1"/>
    <col min="15876" max="15876" width="11.7109375" style="20" customWidth="1"/>
    <col min="15877" max="15877" width="13.5703125" style="20" customWidth="1"/>
    <col min="15878" max="15883" width="9.140625" style="20" customWidth="1"/>
    <col min="15884" max="16126" width="9.140625" style="20"/>
    <col min="16127" max="16127" width="18.140625" style="20" bestFit="1" customWidth="1"/>
    <col min="16128" max="16129" width="19" style="20" customWidth="1"/>
    <col min="16130" max="16130" width="15.42578125" style="20" bestFit="1" customWidth="1"/>
    <col min="16131" max="16131" width="11.5703125" style="20" bestFit="1" customWidth="1"/>
    <col min="16132" max="16132" width="11.7109375" style="20" customWidth="1"/>
    <col min="16133" max="16133" width="13.5703125" style="20" customWidth="1"/>
    <col min="16134" max="16139" width="9.140625" style="20" customWidth="1"/>
    <col min="16140" max="16384" width="9.140625" style="20"/>
  </cols>
  <sheetData>
    <row r="1" spans="1:15" ht="16.5">
      <c r="F1" s="721" t="s">
        <v>337</v>
      </c>
      <c r="G1" s="721"/>
      <c r="H1" s="721"/>
      <c r="I1" s="316"/>
    </row>
    <row r="2" spans="1:15">
      <c r="A2" s="787" t="s">
        <v>1424</v>
      </c>
      <c r="B2" s="787"/>
      <c r="C2" s="787"/>
      <c r="D2" s="787"/>
      <c r="E2" s="787"/>
      <c r="F2" s="787"/>
      <c r="G2" s="787"/>
      <c r="H2" s="787"/>
    </row>
    <row r="3" spans="1:15" s="21" customFormat="1" ht="42.75">
      <c r="A3" s="29" t="s">
        <v>117</v>
      </c>
      <c r="B3" s="29" t="s">
        <v>1083</v>
      </c>
      <c r="C3" s="29" t="s">
        <v>1045</v>
      </c>
      <c r="D3" s="29" t="s">
        <v>1084</v>
      </c>
      <c r="E3" s="138" t="s">
        <v>1085</v>
      </c>
      <c r="F3" s="254" t="s">
        <v>1086</v>
      </c>
      <c r="G3" s="29" t="s">
        <v>1425</v>
      </c>
      <c r="H3" s="29" t="s">
        <v>1426</v>
      </c>
      <c r="O3" s="32">
        <f>1-D5/O5</f>
        <v>0.96507352941176472</v>
      </c>
    </row>
    <row r="4" spans="1:15" s="21" customFormat="1" ht="28.5">
      <c r="A4" s="28" t="s">
        <v>49</v>
      </c>
      <c r="B4" s="29" t="s">
        <v>50</v>
      </c>
      <c r="C4" s="29" t="s">
        <v>51</v>
      </c>
      <c r="D4" s="29" t="s">
        <v>1427</v>
      </c>
      <c r="E4" s="138" t="s">
        <v>1304</v>
      </c>
      <c r="F4" s="254" t="s">
        <v>69</v>
      </c>
      <c r="G4" s="29" t="s">
        <v>1305</v>
      </c>
      <c r="H4" s="29" t="s">
        <v>1306</v>
      </c>
    </row>
    <row r="5" spans="1:15">
      <c r="A5" s="147">
        <v>1</v>
      </c>
      <c r="B5" s="317" t="s">
        <v>343</v>
      </c>
      <c r="C5" s="147">
        <v>475</v>
      </c>
      <c r="D5" s="143">
        <f>C5/(1000*0.85)</f>
        <v>0.55882352941176472</v>
      </c>
      <c r="E5" s="318">
        <f t="shared" ref="E5:E16" si="0">1-D5/O5</f>
        <v>0.96507352941176472</v>
      </c>
      <c r="F5" s="319">
        <v>1386</v>
      </c>
      <c r="G5" s="147">
        <f t="shared" ref="G5:G16" si="1">O5*F5</f>
        <v>22176</v>
      </c>
      <c r="H5" s="320">
        <f>D5*F5</f>
        <v>774.52941176470586</v>
      </c>
      <c r="O5" s="147">
        <v>16</v>
      </c>
    </row>
    <row r="6" spans="1:15">
      <c r="A6" s="147">
        <v>2</v>
      </c>
      <c r="B6" s="317" t="s">
        <v>344</v>
      </c>
      <c r="C6" s="147">
        <v>685</v>
      </c>
      <c r="D6" s="143">
        <f t="shared" ref="D6:D16" si="2">C6/(1000*0.85)</f>
        <v>0.80588235294117649</v>
      </c>
      <c r="E6" s="318">
        <f t="shared" si="0"/>
        <v>0.96776470588235297</v>
      </c>
      <c r="F6" s="319">
        <v>18428</v>
      </c>
      <c r="G6" s="147">
        <f t="shared" si="1"/>
        <v>460700</v>
      </c>
      <c r="H6" s="320">
        <f t="shared" ref="H6:H16" si="3">D6*F6</f>
        <v>14850.800000000001</v>
      </c>
      <c r="K6" s="32"/>
      <c r="O6" s="147">
        <v>25</v>
      </c>
    </row>
    <row r="7" spans="1:15">
      <c r="A7" s="147">
        <v>3</v>
      </c>
      <c r="B7" s="317" t="s">
        <v>345</v>
      </c>
      <c r="C7" s="147">
        <v>1235</v>
      </c>
      <c r="D7" s="143">
        <f t="shared" si="2"/>
        <v>1.4529411764705882</v>
      </c>
      <c r="E7" s="318">
        <f t="shared" si="0"/>
        <v>0.9709411764705882</v>
      </c>
      <c r="F7" s="319">
        <v>13</v>
      </c>
      <c r="G7" s="147">
        <f t="shared" si="1"/>
        <v>650</v>
      </c>
      <c r="H7" s="320">
        <f t="shared" si="3"/>
        <v>18.888235294117646</v>
      </c>
      <c r="K7" s="32"/>
      <c r="O7" s="147">
        <v>50</v>
      </c>
    </row>
    <row r="8" spans="1:15">
      <c r="A8" s="147">
        <v>4</v>
      </c>
      <c r="B8" s="317" t="s">
        <v>346</v>
      </c>
      <c r="C8" s="147">
        <v>1235</v>
      </c>
      <c r="D8" s="143">
        <f t="shared" si="2"/>
        <v>1.4529411764705882</v>
      </c>
      <c r="E8" s="318">
        <f t="shared" si="0"/>
        <v>0.97693744164332397</v>
      </c>
      <c r="F8" s="319">
        <v>11950</v>
      </c>
      <c r="G8" s="147">
        <f t="shared" si="1"/>
        <v>752850</v>
      </c>
      <c r="H8" s="320">
        <f t="shared" si="3"/>
        <v>17362.647058823528</v>
      </c>
      <c r="K8" s="32"/>
      <c r="O8" s="147">
        <v>63</v>
      </c>
    </row>
    <row r="9" spans="1:15">
      <c r="A9" s="147">
        <v>5</v>
      </c>
      <c r="B9" s="317" t="s">
        <v>347</v>
      </c>
      <c r="C9" s="147">
        <v>1760</v>
      </c>
      <c r="D9" s="143">
        <f t="shared" si="2"/>
        <v>2.0705882352941178</v>
      </c>
      <c r="E9" s="318">
        <f t="shared" si="0"/>
        <v>0.97929411764705887</v>
      </c>
      <c r="F9" s="319">
        <v>11257</v>
      </c>
      <c r="G9" s="147">
        <f t="shared" si="1"/>
        <v>1125700</v>
      </c>
      <c r="H9" s="320">
        <f t="shared" si="3"/>
        <v>23308.611764705885</v>
      </c>
      <c r="K9" s="32"/>
      <c r="O9" s="147">
        <v>100</v>
      </c>
    </row>
    <row r="10" spans="1:15">
      <c r="A10" s="147">
        <v>6</v>
      </c>
      <c r="B10" s="317" t="s">
        <v>348</v>
      </c>
      <c r="C10" s="147">
        <v>3000</v>
      </c>
      <c r="D10" s="143">
        <f t="shared" si="2"/>
        <v>3.5294117647058822</v>
      </c>
      <c r="E10" s="318">
        <f t="shared" si="0"/>
        <v>0.97647058823529409</v>
      </c>
      <c r="F10" s="319">
        <v>150</v>
      </c>
      <c r="G10" s="147">
        <f t="shared" si="1"/>
        <v>22500</v>
      </c>
      <c r="H10" s="320">
        <f t="shared" si="3"/>
        <v>529.41176470588232</v>
      </c>
      <c r="K10" s="32"/>
      <c r="O10" s="147">
        <v>150</v>
      </c>
    </row>
    <row r="11" spans="1:15">
      <c r="A11" s="147">
        <v>7</v>
      </c>
      <c r="B11" s="317" t="s">
        <v>349</v>
      </c>
      <c r="C11" s="147">
        <v>3300</v>
      </c>
      <c r="D11" s="143">
        <f t="shared" si="2"/>
        <v>3.8823529411764706</v>
      </c>
      <c r="E11" s="318">
        <f t="shared" si="0"/>
        <v>0.98058823529411765</v>
      </c>
      <c r="F11" s="319">
        <v>262</v>
      </c>
      <c r="G11" s="147">
        <f t="shared" si="1"/>
        <v>52400</v>
      </c>
      <c r="H11" s="320">
        <f t="shared" si="3"/>
        <v>1017.1764705882352</v>
      </c>
      <c r="K11" s="32"/>
      <c r="O11" s="147">
        <v>200</v>
      </c>
    </row>
    <row r="12" spans="1:15">
      <c r="A12" s="147">
        <v>8</v>
      </c>
      <c r="B12" s="317" t="s">
        <v>350</v>
      </c>
      <c r="C12" s="147">
        <v>3700</v>
      </c>
      <c r="D12" s="143">
        <f t="shared" si="2"/>
        <v>4.3529411764705879</v>
      </c>
      <c r="E12" s="318">
        <f t="shared" si="0"/>
        <v>0.98258823529411765</v>
      </c>
      <c r="F12" s="319">
        <v>3665</v>
      </c>
      <c r="G12" s="147">
        <f t="shared" si="1"/>
        <v>916250</v>
      </c>
      <c r="H12" s="320">
        <f t="shared" si="3"/>
        <v>15953.529411764704</v>
      </c>
      <c r="K12" s="32"/>
      <c r="O12" s="147">
        <v>250</v>
      </c>
    </row>
    <row r="13" spans="1:15">
      <c r="A13" s="147">
        <v>9</v>
      </c>
      <c r="B13" s="317" t="s">
        <v>351</v>
      </c>
      <c r="C13" s="147">
        <v>4600</v>
      </c>
      <c r="D13" s="143">
        <f t="shared" si="2"/>
        <v>5.4117647058823533</v>
      </c>
      <c r="E13" s="318">
        <f t="shared" si="0"/>
        <v>0.98281979458450042</v>
      </c>
      <c r="F13" s="319">
        <f>22+31+1</f>
        <v>54</v>
      </c>
      <c r="G13" s="147">
        <f t="shared" si="1"/>
        <v>17010</v>
      </c>
      <c r="H13" s="320">
        <f t="shared" si="3"/>
        <v>292.23529411764707</v>
      </c>
      <c r="K13" s="32"/>
      <c r="O13" s="147">
        <v>315</v>
      </c>
    </row>
    <row r="14" spans="1:15">
      <c r="A14" s="147">
        <v>10</v>
      </c>
      <c r="B14" s="317" t="s">
        <v>352</v>
      </c>
      <c r="C14" s="147">
        <v>6500</v>
      </c>
      <c r="D14" s="143">
        <f t="shared" si="2"/>
        <v>7.6470588235294121</v>
      </c>
      <c r="E14" s="318">
        <f t="shared" si="0"/>
        <v>0.98470588235294121</v>
      </c>
      <c r="F14" s="319">
        <v>1389</v>
      </c>
      <c r="G14" s="147">
        <f t="shared" si="1"/>
        <v>694500</v>
      </c>
      <c r="H14" s="320">
        <f t="shared" si="3"/>
        <v>10621.764705882353</v>
      </c>
      <c r="K14" s="32"/>
      <c r="O14" s="147">
        <v>500</v>
      </c>
    </row>
    <row r="15" spans="1:15">
      <c r="A15" s="147">
        <v>11</v>
      </c>
      <c r="B15" s="317" t="s">
        <v>353</v>
      </c>
      <c r="C15" s="147">
        <v>7500</v>
      </c>
      <c r="D15" s="143">
        <f t="shared" si="2"/>
        <v>8.8235294117647065</v>
      </c>
      <c r="E15" s="318">
        <f t="shared" si="0"/>
        <v>0.9882352941176471</v>
      </c>
      <c r="F15" s="319">
        <f>56+3</f>
        <v>59</v>
      </c>
      <c r="G15" s="147">
        <f t="shared" si="1"/>
        <v>44250</v>
      </c>
      <c r="H15" s="320">
        <f t="shared" si="3"/>
        <v>520.58823529411768</v>
      </c>
      <c r="K15" s="32"/>
      <c r="O15" s="147">
        <v>750</v>
      </c>
    </row>
    <row r="16" spans="1:15">
      <c r="A16" s="147">
        <v>12</v>
      </c>
      <c r="B16" s="321" t="s">
        <v>354</v>
      </c>
      <c r="C16" s="322">
        <v>11000</v>
      </c>
      <c r="D16" s="323">
        <f t="shared" si="2"/>
        <v>12.941176470588236</v>
      </c>
      <c r="E16" s="318">
        <f t="shared" si="0"/>
        <v>0.98705882352941177</v>
      </c>
      <c r="F16" s="324">
        <v>42</v>
      </c>
      <c r="G16" s="322">
        <f t="shared" si="1"/>
        <v>42000</v>
      </c>
      <c r="H16" s="325">
        <f t="shared" si="3"/>
        <v>543.52941176470586</v>
      </c>
      <c r="K16" s="32"/>
      <c r="O16" s="147">
        <v>1000</v>
      </c>
    </row>
    <row r="17" spans="1:13">
      <c r="A17" s="33"/>
      <c r="B17" s="33"/>
      <c r="C17" s="33"/>
      <c r="D17" s="34"/>
      <c r="E17" s="35"/>
      <c r="F17" s="91"/>
      <c r="G17" s="33"/>
      <c r="H17" s="36"/>
      <c r="M17" s="37"/>
    </row>
    <row r="18" spans="1:13">
      <c r="C18" s="727" t="s">
        <v>209</v>
      </c>
      <c r="D18" s="727"/>
      <c r="E18" s="326">
        <f>1-I18</f>
        <v>0.97933172702468618</v>
      </c>
      <c r="F18" s="327"/>
      <c r="G18" s="147">
        <f>SUM(G5:G16)</f>
        <v>4150986</v>
      </c>
      <c r="H18" s="320">
        <f>SUM(H5:H16)</f>
        <v>85793.711764705877</v>
      </c>
      <c r="I18" s="328">
        <f>H18/G18</f>
        <v>2.0668272975313786E-2</v>
      </c>
    </row>
    <row r="19" spans="1:13">
      <c r="I19" s="19" t="s">
        <v>1087</v>
      </c>
    </row>
  </sheetData>
  <mergeCells count="3">
    <mergeCell ref="A2:H2"/>
    <mergeCell ref="C18:D18"/>
    <mergeCell ref="F1:H1"/>
  </mergeCells>
  <pageMargins left="0.4" right="0.15748031496062992" top="0.38" bottom="0.27559055118110237" header="0.32" footer="0.15748031496062992"/>
  <pageSetup scale="7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V519"/>
  <sheetViews>
    <sheetView view="pageLayout" topLeftCell="F1" workbookViewId="0">
      <selection activeCell="M8" sqref="M8"/>
    </sheetView>
  </sheetViews>
  <sheetFormatPr defaultRowHeight="14.25"/>
  <cols>
    <col min="1" max="1" width="5" style="327" customWidth="1"/>
    <col min="2" max="2" width="13.140625" style="329" customWidth="1"/>
    <col min="3" max="3" width="5" style="327" hidden="1" customWidth="1"/>
    <col min="4" max="4" width="15.42578125" style="329" customWidth="1"/>
    <col min="5" max="5" width="10.140625" style="327" hidden="1" customWidth="1"/>
    <col min="6" max="6" width="16.85546875" style="329" customWidth="1"/>
    <col min="7" max="7" width="10.5703125" style="327" hidden="1" customWidth="1"/>
    <col min="8" max="8" width="7.85546875" style="330" customWidth="1"/>
    <col min="9" max="9" width="4.7109375" style="331" hidden="1" customWidth="1"/>
    <col min="10" max="10" width="10.42578125" style="332" customWidth="1"/>
    <col min="11" max="11" width="7.85546875" style="327" bestFit="1" customWidth="1"/>
    <col min="12" max="12" width="4.42578125" style="327" bestFit="1" customWidth="1"/>
    <col min="13" max="13" width="10.85546875" style="327" bestFit="1" customWidth="1"/>
    <col min="14" max="14" width="8.140625" style="327" bestFit="1" customWidth="1"/>
    <col min="15" max="15" width="9.5703125" style="329" bestFit="1" customWidth="1"/>
    <col min="16" max="16" width="9.140625" style="329" bestFit="1" customWidth="1"/>
    <col min="17" max="17" width="9.28515625" style="329" bestFit="1" customWidth="1"/>
    <col min="18" max="18" width="6.28515625" style="329" bestFit="1" customWidth="1"/>
    <col min="19" max="20" width="7.42578125" style="329" bestFit="1" customWidth="1"/>
    <col min="21" max="21" width="9.7109375" style="329" bestFit="1" customWidth="1"/>
    <col min="22" max="22" width="10.42578125" style="329" customWidth="1"/>
    <col min="23" max="16384" width="9.140625" style="329"/>
  </cols>
  <sheetData>
    <row r="1" spans="1:22" ht="23.25" customHeight="1">
      <c r="A1" s="790" t="s">
        <v>1428</v>
      </c>
      <c r="B1" s="790"/>
      <c r="C1" s="790"/>
      <c r="D1" s="790"/>
      <c r="E1" s="790"/>
      <c r="F1" s="790"/>
      <c r="G1" s="790"/>
      <c r="H1" s="790"/>
      <c r="I1" s="790"/>
      <c r="J1" s="790"/>
      <c r="K1" s="790"/>
      <c r="L1" s="790"/>
      <c r="M1" s="790"/>
      <c r="N1" s="790"/>
      <c r="O1" s="790"/>
      <c r="P1" s="790"/>
      <c r="Q1" s="790"/>
      <c r="R1" s="790"/>
      <c r="S1" s="790"/>
      <c r="T1" s="790"/>
      <c r="U1" s="790"/>
      <c r="V1" s="790"/>
    </row>
    <row r="2" spans="1:22" ht="85.5">
      <c r="A2" s="333" t="s">
        <v>71</v>
      </c>
      <c r="B2" s="334" t="s">
        <v>355</v>
      </c>
      <c r="C2" s="333" t="s">
        <v>1025</v>
      </c>
      <c r="D2" s="335" t="s">
        <v>356</v>
      </c>
      <c r="E2" s="333" t="s">
        <v>1429</v>
      </c>
      <c r="F2" s="334" t="s">
        <v>1430</v>
      </c>
      <c r="G2" s="336" t="s">
        <v>1431</v>
      </c>
      <c r="H2" s="337" t="s">
        <v>358</v>
      </c>
      <c r="I2" s="338"/>
      <c r="J2" s="158" t="s">
        <v>1432</v>
      </c>
      <c r="K2" s="254" t="s">
        <v>359</v>
      </c>
      <c r="L2" s="254" t="s">
        <v>360</v>
      </c>
      <c r="M2" s="254" t="s">
        <v>361</v>
      </c>
      <c r="N2" s="254" t="s">
        <v>362</v>
      </c>
      <c r="O2" s="333" t="s">
        <v>1433</v>
      </c>
      <c r="P2" s="333" t="s">
        <v>363</v>
      </c>
      <c r="Q2" s="363" t="s">
        <v>1434</v>
      </c>
      <c r="R2" s="339" t="s">
        <v>303</v>
      </c>
      <c r="S2" s="333" t="s">
        <v>302</v>
      </c>
      <c r="T2" s="339" t="s">
        <v>304</v>
      </c>
      <c r="U2" s="364" t="s">
        <v>1088</v>
      </c>
      <c r="V2" s="365" t="s">
        <v>1089</v>
      </c>
    </row>
    <row r="3" spans="1:22" ht="19.5" customHeight="1">
      <c r="A3" s="319">
        <v>1</v>
      </c>
      <c r="B3" s="340" t="s">
        <v>364</v>
      </c>
      <c r="C3" s="319">
        <v>1</v>
      </c>
      <c r="D3" s="340" t="s">
        <v>369</v>
      </c>
      <c r="E3" s="319">
        <v>14011</v>
      </c>
      <c r="F3" s="340" t="s">
        <v>370</v>
      </c>
      <c r="G3" s="341">
        <v>14011206</v>
      </c>
      <c r="H3" s="342">
        <v>4.5599999999999996</v>
      </c>
      <c r="I3" s="319">
        <v>80</v>
      </c>
      <c r="J3" s="343" t="s">
        <v>432</v>
      </c>
      <c r="K3" s="319">
        <v>250</v>
      </c>
      <c r="L3" s="319">
        <v>31</v>
      </c>
      <c r="M3" s="319">
        <v>7138</v>
      </c>
      <c r="N3" s="319">
        <v>3255</v>
      </c>
      <c r="O3" s="344">
        <v>9.5403022670024915E-2</v>
      </c>
      <c r="P3" s="319">
        <f t="shared" ref="P3:P66" si="0">IF(I3=55,0.7104,IF(I3=80,0.4862,IF(I3=100,0.3878,IF(I3=34,1.1325,IF(I3=148,0.262,IF(I3=232,0.1683,IF(I3=400,0.00736)))))))</f>
        <v>0.48620000000000002</v>
      </c>
      <c r="Q3" s="345">
        <v>0.79399999999999971</v>
      </c>
      <c r="R3" s="345">
        <f t="shared" ref="R3:R66" si="1">(O3*1000000)/(1.732*11*K3*0.85*720)</f>
        <v>3.2728803683494678E-2</v>
      </c>
      <c r="S3" s="345">
        <f t="shared" ref="S3:S66" si="2">M3/(1.732*K3*11)</f>
        <v>1.4986353138778081</v>
      </c>
      <c r="T3" s="345">
        <f t="shared" ref="T3:T66" si="3">(0.8*R3*R3)+(0.2*R3)</f>
        <v>7.4027004091411237E-3</v>
      </c>
      <c r="U3" s="346">
        <f t="shared" ref="U3:U66" si="4">(0.105*M3*M3*P3*H3*T3)/(2*2*S3*S3*12*1000000)</f>
        <v>8.1447769527855812E-4</v>
      </c>
      <c r="V3" s="347">
        <f t="shared" ref="V3:V66" si="5">U3/O3</f>
        <v>8.5372315518307193E-3</v>
      </c>
    </row>
    <row r="4" spans="1:22" ht="19.5" customHeight="1">
      <c r="A4" s="319">
        <v>2</v>
      </c>
      <c r="B4" s="340" t="s">
        <v>364</v>
      </c>
      <c r="C4" s="319">
        <v>2</v>
      </c>
      <c r="D4" s="340" t="s">
        <v>369</v>
      </c>
      <c r="E4" s="319">
        <v>14011</v>
      </c>
      <c r="F4" s="340" t="s">
        <v>1435</v>
      </c>
      <c r="G4" s="341">
        <v>14011207</v>
      </c>
      <c r="H4" s="342">
        <v>2.8</v>
      </c>
      <c r="I4" s="319">
        <v>80</v>
      </c>
      <c r="J4" s="343" t="s">
        <v>432</v>
      </c>
      <c r="K4" s="319">
        <v>10</v>
      </c>
      <c r="L4" s="319">
        <v>3</v>
      </c>
      <c r="M4" s="319">
        <v>1100</v>
      </c>
      <c r="N4" s="319">
        <v>2</v>
      </c>
      <c r="O4" s="344">
        <v>3.8461538461570131E-3</v>
      </c>
      <c r="P4" s="319">
        <f t="shared" si="0"/>
        <v>0.48620000000000002</v>
      </c>
      <c r="Q4" s="345">
        <v>2.6000000000000082E-2</v>
      </c>
      <c r="R4" s="345">
        <f t="shared" si="1"/>
        <v>3.298637995013487E-2</v>
      </c>
      <c r="S4" s="345">
        <f t="shared" si="2"/>
        <v>5.7736720554272516</v>
      </c>
      <c r="T4" s="345">
        <f t="shared" si="3"/>
        <v>7.467756999798702E-3</v>
      </c>
      <c r="U4" s="346">
        <f t="shared" si="4"/>
        <v>8.0722084981360183E-7</v>
      </c>
      <c r="V4" s="347">
        <f t="shared" si="5"/>
        <v>2.0987742095136366E-4</v>
      </c>
    </row>
    <row r="5" spans="1:22" ht="19.5" customHeight="1">
      <c r="A5" s="319">
        <v>3</v>
      </c>
      <c r="B5" s="340" t="s">
        <v>364</v>
      </c>
      <c r="C5" s="319">
        <v>3</v>
      </c>
      <c r="D5" s="340" t="s">
        <v>369</v>
      </c>
      <c r="E5" s="319">
        <v>14011</v>
      </c>
      <c r="F5" s="340" t="s">
        <v>371</v>
      </c>
      <c r="G5" s="341">
        <v>14011208</v>
      </c>
      <c r="H5" s="342">
        <v>4.2300000000000004</v>
      </c>
      <c r="I5" s="319">
        <v>80</v>
      </c>
      <c r="J5" s="343" t="s">
        <v>432</v>
      </c>
      <c r="K5" s="319">
        <v>180</v>
      </c>
      <c r="L5" s="319">
        <v>32</v>
      </c>
      <c r="M5" s="319">
        <v>9725</v>
      </c>
      <c r="N5" s="319">
        <v>242</v>
      </c>
      <c r="O5" s="344">
        <v>3.6443661971830951E-2</v>
      </c>
      <c r="P5" s="319">
        <f t="shared" si="0"/>
        <v>0.48620000000000002</v>
      </c>
      <c r="Q5" s="345">
        <v>0.47333333333333333</v>
      </c>
      <c r="R5" s="345">
        <f t="shared" si="1"/>
        <v>1.7364309163877101E-2</v>
      </c>
      <c r="S5" s="345">
        <f t="shared" si="2"/>
        <v>2.8358060979308095</v>
      </c>
      <c r="T5" s="345">
        <f t="shared" si="3"/>
        <v>3.7140772189663855E-3</v>
      </c>
      <c r="U5" s="346">
        <f t="shared" si="4"/>
        <v>1.9650810532590498E-4</v>
      </c>
      <c r="V5" s="347">
        <f t="shared" si="5"/>
        <v>5.3921064649813588E-3</v>
      </c>
    </row>
    <row r="6" spans="1:22" ht="19.5" customHeight="1">
      <c r="A6" s="319">
        <v>4</v>
      </c>
      <c r="B6" s="340" t="s">
        <v>364</v>
      </c>
      <c r="C6" s="319">
        <v>4</v>
      </c>
      <c r="D6" s="340" t="s">
        <v>369</v>
      </c>
      <c r="E6" s="319">
        <v>14011</v>
      </c>
      <c r="F6" s="340" t="s">
        <v>1436</v>
      </c>
      <c r="G6" s="341">
        <v>14011209</v>
      </c>
      <c r="H6" s="345">
        <v>0.4</v>
      </c>
      <c r="I6" s="319">
        <v>80</v>
      </c>
      <c r="J6" s="343" t="s">
        <v>432</v>
      </c>
      <c r="K6" s="319">
        <v>200</v>
      </c>
      <c r="L6" s="319">
        <v>2</v>
      </c>
      <c r="M6" s="319">
        <v>750</v>
      </c>
      <c r="N6" s="319">
        <v>147</v>
      </c>
      <c r="O6" s="344">
        <v>0.10981308411214857</v>
      </c>
      <c r="P6" s="319">
        <f t="shared" si="0"/>
        <v>0.48620000000000002</v>
      </c>
      <c r="Q6" s="345">
        <v>0.85599999999999909</v>
      </c>
      <c r="R6" s="345">
        <f t="shared" si="1"/>
        <v>4.7090369508214089E-2</v>
      </c>
      <c r="S6" s="345">
        <f t="shared" si="2"/>
        <v>0.19682972916229269</v>
      </c>
      <c r="T6" s="345">
        <f t="shared" si="3"/>
        <v>1.119207622197893E-2</v>
      </c>
      <c r="U6" s="346">
        <f t="shared" si="4"/>
        <v>6.9131312726569263E-5</v>
      </c>
      <c r="V6" s="347">
        <f t="shared" si="5"/>
        <v>6.2953620951004049E-4</v>
      </c>
    </row>
    <row r="7" spans="1:22" ht="19.5" customHeight="1">
      <c r="A7" s="319">
        <v>5</v>
      </c>
      <c r="B7" s="340" t="s">
        <v>364</v>
      </c>
      <c r="C7" s="319">
        <v>6</v>
      </c>
      <c r="D7" s="340" t="s">
        <v>369</v>
      </c>
      <c r="E7" s="319">
        <v>14011</v>
      </c>
      <c r="F7" s="340" t="s">
        <v>710</v>
      </c>
      <c r="G7" s="341">
        <v>14011201</v>
      </c>
      <c r="H7" s="342">
        <v>5.6</v>
      </c>
      <c r="I7" s="319">
        <v>80</v>
      </c>
      <c r="J7" s="343" t="s">
        <v>432</v>
      </c>
      <c r="K7" s="319">
        <v>220</v>
      </c>
      <c r="L7" s="319">
        <v>20</v>
      </c>
      <c r="M7" s="319">
        <v>3368</v>
      </c>
      <c r="N7" s="319">
        <v>1481</v>
      </c>
      <c r="O7" s="344">
        <v>7.4978012313104025E-2</v>
      </c>
      <c r="P7" s="319">
        <f t="shared" si="0"/>
        <v>0.48620000000000002</v>
      </c>
      <c r="Q7" s="345">
        <v>0.75799999999999956</v>
      </c>
      <c r="R7" s="345">
        <f t="shared" si="1"/>
        <v>2.9229356024391587E-2</v>
      </c>
      <c r="S7" s="345">
        <f t="shared" si="2"/>
        <v>0.80354245796194135</v>
      </c>
      <c r="T7" s="345">
        <f t="shared" si="3"/>
        <v>6.5293554077588273E-3</v>
      </c>
      <c r="U7" s="346">
        <f t="shared" si="4"/>
        <v>6.8320000273871932E-4</v>
      </c>
      <c r="V7" s="347">
        <f t="shared" si="5"/>
        <v>9.1120047286091556E-3</v>
      </c>
    </row>
    <row r="8" spans="1:22" ht="19.5" customHeight="1">
      <c r="A8" s="319">
        <v>6</v>
      </c>
      <c r="B8" s="340" t="s">
        <v>364</v>
      </c>
      <c r="C8" s="319">
        <v>8</v>
      </c>
      <c r="D8" s="340" t="s">
        <v>369</v>
      </c>
      <c r="E8" s="319">
        <v>14011</v>
      </c>
      <c r="F8" s="340" t="s">
        <v>711</v>
      </c>
      <c r="G8" s="341">
        <v>14011203</v>
      </c>
      <c r="H8" s="342">
        <v>8.2799999999999994</v>
      </c>
      <c r="I8" s="319">
        <v>80</v>
      </c>
      <c r="J8" s="343" t="s">
        <v>432</v>
      </c>
      <c r="K8" s="319">
        <v>185</v>
      </c>
      <c r="L8" s="319">
        <v>42</v>
      </c>
      <c r="M8" s="319">
        <v>6373</v>
      </c>
      <c r="N8" s="319">
        <v>2663</v>
      </c>
      <c r="O8" s="344">
        <v>9.6349557522123402E-2</v>
      </c>
      <c r="P8" s="319">
        <f t="shared" si="0"/>
        <v>0.48620000000000002</v>
      </c>
      <c r="Q8" s="345">
        <v>1.004444444444444</v>
      </c>
      <c r="R8" s="345">
        <f t="shared" si="1"/>
        <v>4.4666919418209473E-2</v>
      </c>
      <c r="S8" s="345">
        <f t="shared" si="2"/>
        <v>1.8081381822721312</v>
      </c>
      <c r="T8" s="345">
        <f t="shared" si="3"/>
        <v>1.052949083589215E-2</v>
      </c>
      <c r="U8" s="346">
        <f t="shared" si="4"/>
        <v>1.15192797768025E-3</v>
      </c>
      <c r="V8" s="347">
        <f t="shared" si="5"/>
        <v>1.1955716324029291E-2</v>
      </c>
    </row>
    <row r="9" spans="1:22" ht="19.5" customHeight="1">
      <c r="A9" s="319">
        <v>7</v>
      </c>
      <c r="B9" s="340" t="s">
        <v>364</v>
      </c>
      <c r="C9" s="319">
        <v>9</v>
      </c>
      <c r="D9" s="340" t="s">
        <v>369</v>
      </c>
      <c r="E9" s="319">
        <v>14011</v>
      </c>
      <c r="F9" s="340" t="s">
        <v>375</v>
      </c>
      <c r="G9" s="341">
        <v>14011204</v>
      </c>
      <c r="H9" s="342">
        <v>3</v>
      </c>
      <c r="I9" s="319">
        <v>80</v>
      </c>
      <c r="J9" s="343" t="s">
        <v>432</v>
      </c>
      <c r="K9" s="319">
        <v>135</v>
      </c>
      <c r="L9" s="319">
        <v>9</v>
      </c>
      <c r="M9" s="319">
        <v>975</v>
      </c>
      <c r="N9" s="319">
        <v>732</v>
      </c>
      <c r="O9" s="344">
        <v>8.2571801566580602E-2</v>
      </c>
      <c r="P9" s="319">
        <f t="shared" si="0"/>
        <v>0.48620000000000002</v>
      </c>
      <c r="Q9" s="345">
        <v>0.25533333333333358</v>
      </c>
      <c r="R9" s="345">
        <f t="shared" si="1"/>
        <v>5.2457307637513544E-2</v>
      </c>
      <c r="S9" s="345">
        <f t="shared" si="2"/>
        <v>0.37907947838663775</v>
      </c>
      <c r="T9" s="345">
        <f t="shared" si="3"/>
        <v>1.2692876827164098E-2</v>
      </c>
      <c r="U9" s="346">
        <f t="shared" si="4"/>
        <v>2.6791252606949231E-4</v>
      </c>
      <c r="V9" s="347">
        <f t="shared" si="5"/>
        <v>3.2446007109759481E-3</v>
      </c>
    </row>
    <row r="10" spans="1:22" ht="19.5" customHeight="1">
      <c r="A10" s="319">
        <v>8</v>
      </c>
      <c r="B10" s="340" t="s">
        <v>364</v>
      </c>
      <c r="C10" s="319">
        <v>10</v>
      </c>
      <c r="D10" s="340" t="s">
        <v>369</v>
      </c>
      <c r="E10" s="319">
        <v>14011</v>
      </c>
      <c r="F10" s="340" t="s">
        <v>1437</v>
      </c>
      <c r="G10" s="341">
        <v>14011205</v>
      </c>
      <c r="H10" s="342">
        <v>2.2999999999999998</v>
      </c>
      <c r="I10" s="319">
        <v>80</v>
      </c>
      <c r="J10" s="343" t="s">
        <v>432</v>
      </c>
      <c r="K10" s="319">
        <v>60</v>
      </c>
      <c r="L10" s="319">
        <v>13</v>
      </c>
      <c r="M10" s="319">
        <v>5565</v>
      </c>
      <c r="N10" s="319">
        <v>82</v>
      </c>
      <c r="O10" s="344">
        <v>2.7079566003616589E-2</v>
      </c>
      <c r="P10" s="319">
        <f t="shared" si="0"/>
        <v>0.48620000000000002</v>
      </c>
      <c r="Q10" s="345">
        <v>0.18433333333333332</v>
      </c>
      <c r="R10" s="345">
        <f t="shared" si="1"/>
        <v>3.8707796966770382E-2</v>
      </c>
      <c r="S10" s="345">
        <f t="shared" si="2"/>
        <v>4.8682553012807048</v>
      </c>
      <c r="T10" s="345">
        <f t="shared" si="3"/>
        <v>8.9401942301706519E-3</v>
      </c>
      <c r="U10" s="346">
        <f t="shared" si="4"/>
        <v>2.8577317031520784E-5</v>
      </c>
      <c r="V10" s="347">
        <f t="shared" si="5"/>
        <v>1.0553092700120881E-3</v>
      </c>
    </row>
    <row r="11" spans="1:22" ht="19.5" customHeight="1">
      <c r="A11" s="319">
        <v>9</v>
      </c>
      <c r="B11" s="340" t="s">
        <v>364</v>
      </c>
      <c r="C11" s="319">
        <v>11</v>
      </c>
      <c r="D11" s="340" t="s">
        <v>365</v>
      </c>
      <c r="E11" s="319">
        <v>14012</v>
      </c>
      <c r="F11" s="340" t="s">
        <v>367</v>
      </c>
      <c r="G11" s="341">
        <v>14012203</v>
      </c>
      <c r="H11" s="342">
        <v>4.5999999999999996</v>
      </c>
      <c r="I11" s="319">
        <v>80</v>
      </c>
      <c r="J11" s="343" t="s">
        <v>432</v>
      </c>
      <c r="K11" s="319">
        <v>85</v>
      </c>
      <c r="L11" s="319">
        <v>28</v>
      </c>
      <c r="M11" s="319">
        <v>4362</v>
      </c>
      <c r="N11" s="319">
        <v>1388</v>
      </c>
      <c r="O11" s="344">
        <v>0.11714480874316908</v>
      </c>
      <c r="P11" s="319">
        <f t="shared" si="0"/>
        <v>0.48620000000000002</v>
      </c>
      <c r="Q11" s="345">
        <v>0.48799999999999982</v>
      </c>
      <c r="R11" s="345">
        <f t="shared" si="1"/>
        <v>0.11819854403530203</v>
      </c>
      <c r="S11" s="345">
        <f t="shared" si="2"/>
        <v>2.6935569524891627</v>
      </c>
      <c r="T11" s="345">
        <f t="shared" si="3"/>
        <v>3.4816425456712596E-2</v>
      </c>
      <c r="U11" s="346">
        <f t="shared" si="4"/>
        <v>4.4670830400148965E-4</v>
      </c>
      <c r="V11" s="347">
        <f t="shared" si="5"/>
        <v>3.8133000411555837E-3</v>
      </c>
    </row>
    <row r="12" spans="1:22" ht="19.5" customHeight="1">
      <c r="A12" s="319">
        <v>10</v>
      </c>
      <c r="B12" s="340" t="s">
        <v>364</v>
      </c>
      <c r="C12" s="319">
        <v>12</v>
      </c>
      <c r="D12" s="340" t="s">
        <v>365</v>
      </c>
      <c r="E12" s="319">
        <v>14012</v>
      </c>
      <c r="F12" s="340" t="s">
        <v>196</v>
      </c>
      <c r="G12" s="341">
        <v>14012201</v>
      </c>
      <c r="H12" s="342">
        <v>1.8</v>
      </c>
      <c r="I12" s="319">
        <v>80</v>
      </c>
      <c r="J12" s="343" t="s">
        <v>432</v>
      </c>
      <c r="K12" s="319">
        <v>20</v>
      </c>
      <c r="L12" s="319">
        <v>8</v>
      </c>
      <c r="M12" s="319">
        <v>1850</v>
      </c>
      <c r="N12" s="319">
        <v>1</v>
      </c>
      <c r="O12" s="344">
        <v>4.5727754861519749E-3</v>
      </c>
      <c r="P12" s="319">
        <f t="shared" si="0"/>
        <v>0.48620000000000002</v>
      </c>
      <c r="Q12" s="345">
        <v>8.4850000000000009E-2</v>
      </c>
      <c r="R12" s="345">
        <f t="shared" si="1"/>
        <v>1.9609110249657179E-2</v>
      </c>
      <c r="S12" s="345">
        <f t="shared" si="2"/>
        <v>4.8551333193365522</v>
      </c>
      <c r="T12" s="345">
        <f t="shared" si="3"/>
        <v>4.2294358137580038E-3</v>
      </c>
      <c r="U12" s="346">
        <f t="shared" si="4"/>
        <v>1.1755986989764371E-6</v>
      </c>
      <c r="V12" s="347">
        <f t="shared" si="5"/>
        <v>2.5708646806224728E-4</v>
      </c>
    </row>
    <row r="13" spans="1:22" ht="19.5" customHeight="1">
      <c r="A13" s="319">
        <v>11</v>
      </c>
      <c r="B13" s="340" t="s">
        <v>364</v>
      </c>
      <c r="C13" s="319">
        <v>13</v>
      </c>
      <c r="D13" s="340" t="s">
        <v>365</v>
      </c>
      <c r="E13" s="319">
        <v>14012</v>
      </c>
      <c r="F13" s="340" t="s">
        <v>366</v>
      </c>
      <c r="G13" s="341">
        <v>14012202</v>
      </c>
      <c r="H13" s="342">
        <v>7</v>
      </c>
      <c r="I13" s="319">
        <v>80</v>
      </c>
      <c r="J13" s="343" t="s">
        <v>432</v>
      </c>
      <c r="K13" s="319">
        <v>55</v>
      </c>
      <c r="L13" s="319">
        <v>35</v>
      </c>
      <c r="M13" s="319">
        <v>8346</v>
      </c>
      <c r="N13" s="319">
        <v>950</v>
      </c>
      <c r="O13" s="344">
        <v>0.10818181818181832</v>
      </c>
      <c r="P13" s="319">
        <f t="shared" si="0"/>
        <v>0.48620000000000002</v>
      </c>
      <c r="Q13" s="345">
        <v>0.55000000000000016</v>
      </c>
      <c r="R13" s="345">
        <f t="shared" si="1"/>
        <v>0.16869398275311301</v>
      </c>
      <c r="S13" s="345">
        <f t="shared" si="2"/>
        <v>7.9648044586108826</v>
      </c>
      <c r="T13" s="345">
        <f t="shared" si="3"/>
        <v>5.6504924404308682E-2</v>
      </c>
      <c r="U13" s="346">
        <f t="shared" si="4"/>
        <v>4.6190629301417048E-4</v>
      </c>
      <c r="V13" s="347">
        <f t="shared" si="5"/>
        <v>4.2697220362654361E-3</v>
      </c>
    </row>
    <row r="14" spans="1:22" ht="19.5" customHeight="1">
      <c r="A14" s="319">
        <v>12</v>
      </c>
      <c r="B14" s="340" t="s">
        <v>364</v>
      </c>
      <c r="C14" s="319">
        <v>14</v>
      </c>
      <c r="D14" s="340" t="s">
        <v>365</v>
      </c>
      <c r="E14" s="319">
        <v>14012</v>
      </c>
      <c r="F14" s="340" t="s">
        <v>368</v>
      </c>
      <c r="G14" s="341">
        <v>14012204</v>
      </c>
      <c r="H14" s="342">
        <v>3.7</v>
      </c>
      <c r="I14" s="319">
        <v>80</v>
      </c>
      <c r="J14" s="343" t="s">
        <v>432</v>
      </c>
      <c r="K14" s="319">
        <v>60</v>
      </c>
      <c r="L14" s="319">
        <v>10</v>
      </c>
      <c r="M14" s="319">
        <v>3150</v>
      </c>
      <c r="N14" s="319">
        <v>524</v>
      </c>
      <c r="O14" s="344">
        <v>0.10702875399360996</v>
      </c>
      <c r="P14" s="319">
        <f t="shared" si="0"/>
        <v>0.48620000000000002</v>
      </c>
      <c r="Q14" s="345">
        <v>0.20866666666666664</v>
      </c>
      <c r="R14" s="345">
        <f t="shared" si="1"/>
        <v>0.15298794960885911</v>
      </c>
      <c r="S14" s="345">
        <f t="shared" si="2"/>
        <v>2.7556162082720972</v>
      </c>
      <c r="T14" s="345">
        <f t="shared" si="3"/>
        <v>4.9321840102190082E-2</v>
      </c>
      <c r="U14" s="346">
        <f t="shared" si="4"/>
        <v>2.5362242903248337E-4</v>
      </c>
      <c r="V14" s="347">
        <f t="shared" si="5"/>
        <v>2.3696662772288804E-3</v>
      </c>
    </row>
    <row r="15" spans="1:22" ht="19.5" customHeight="1">
      <c r="A15" s="319">
        <v>13</v>
      </c>
      <c r="B15" s="340" t="s">
        <v>364</v>
      </c>
      <c r="C15" s="319">
        <v>16</v>
      </c>
      <c r="D15" s="340" t="s">
        <v>365</v>
      </c>
      <c r="E15" s="319">
        <v>14012</v>
      </c>
      <c r="F15" s="340" t="s">
        <v>365</v>
      </c>
      <c r="G15" s="341">
        <v>14012206</v>
      </c>
      <c r="H15" s="342">
        <v>3.55</v>
      </c>
      <c r="I15" s="319">
        <v>80</v>
      </c>
      <c r="J15" s="343" t="s">
        <v>432</v>
      </c>
      <c r="K15" s="319">
        <v>70</v>
      </c>
      <c r="L15" s="319">
        <v>19</v>
      </c>
      <c r="M15" s="319">
        <v>5500</v>
      </c>
      <c r="N15" s="319">
        <v>599</v>
      </c>
      <c r="O15" s="344">
        <v>0.10551790900290405</v>
      </c>
      <c r="P15" s="319">
        <f t="shared" si="0"/>
        <v>0.48620000000000002</v>
      </c>
      <c r="Q15" s="345">
        <v>0.25824999999999992</v>
      </c>
      <c r="R15" s="345">
        <f t="shared" si="1"/>
        <v>0.12928142826525396</v>
      </c>
      <c r="S15" s="345">
        <f t="shared" si="2"/>
        <v>4.1240514681623228</v>
      </c>
      <c r="T15" s="345">
        <f t="shared" si="3"/>
        <v>3.9227235808494E-2</v>
      </c>
      <c r="U15" s="346">
        <f t="shared" si="4"/>
        <v>2.6342458292922226E-4</v>
      </c>
      <c r="V15" s="347">
        <f t="shared" si="5"/>
        <v>2.4964916895952927E-3</v>
      </c>
    </row>
    <row r="16" spans="1:22" ht="19.5" customHeight="1">
      <c r="A16" s="319">
        <v>14</v>
      </c>
      <c r="B16" s="340" t="s">
        <v>364</v>
      </c>
      <c r="C16" s="319">
        <v>17</v>
      </c>
      <c r="D16" s="340" t="s">
        <v>1438</v>
      </c>
      <c r="E16" s="319">
        <v>14215</v>
      </c>
      <c r="F16" s="340" t="s">
        <v>1291</v>
      </c>
      <c r="G16" s="341">
        <v>14215201</v>
      </c>
      <c r="H16" s="342">
        <v>4.8</v>
      </c>
      <c r="I16" s="319">
        <v>80</v>
      </c>
      <c r="J16" s="343" t="s">
        <v>432</v>
      </c>
      <c r="K16" s="319">
        <v>85</v>
      </c>
      <c r="L16" s="319">
        <v>26</v>
      </c>
      <c r="M16" s="319">
        <v>3529</v>
      </c>
      <c r="N16" s="319">
        <v>1202</v>
      </c>
      <c r="O16" s="344">
        <v>9.7656250000000763E-2</v>
      </c>
      <c r="P16" s="319">
        <f t="shared" si="0"/>
        <v>0.48620000000000002</v>
      </c>
      <c r="Q16" s="345">
        <v>0.51200000000000045</v>
      </c>
      <c r="R16" s="345">
        <f t="shared" si="1"/>
        <v>9.8534682755377634E-2</v>
      </c>
      <c r="S16" s="345">
        <f t="shared" si="2"/>
        <v>2.1791752602783712</v>
      </c>
      <c r="T16" s="345">
        <f t="shared" si="3"/>
        <v>2.7474203515637858E-2</v>
      </c>
      <c r="U16" s="346">
        <f t="shared" si="4"/>
        <v>3.6783102863519908E-4</v>
      </c>
      <c r="V16" s="347">
        <f t="shared" si="5"/>
        <v>3.766589733224409E-3</v>
      </c>
    </row>
    <row r="17" spans="1:22" ht="19.5" customHeight="1">
      <c r="A17" s="319">
        <v>15</v>
      </c>
      <c r="B17" s="340" t="s">
        <v>364</v>
      </c>
      <c r="C17" s="319">
        <v>18</v>
      </c>
      <c r="D17" s="340" t="s">
        <v>1438</v>
      </c>
      <c r="E17" s="319">
        <v>14215</v>
      </c>
      <c r="F17" s="340" t="s">
        <v>1290</v>
      </c>
      <c r="G17" s="341">
        <v>14215202</v>
      </c>
      <c r="H17" s="342">
        <v>0.5</v>
      </c>
      <c r="I17" s="319">
        <v>80</v>
      </c>
      <c r="J17" s="343" t="s">
        <v>432</v>
      </c>
      <c r="K17" s="319">
        <v>100</v>
      </c>
      <c r="L17" s="319">
        <v>2</v>
      </c>
      <c r="M17" s="319">
        <v>2000</v>
      </c>
      <c r="N17" s="319">
        <v>1</v>
      </c>
      <c r="O17" s="344">
        <v>1.0080645161288449E-2</v>
      </c>
      <c r="P17" s="319">
        <f t="shared" si="0"/>
        <v>0.48620000000000002</v>
      </c>
      <c r="Q17" s="345">
        <v>0.49599999999999905</v>
      </c>
      <c r="R17" s="345">
        <f t="shared" si="1"/>
        <v>8.6456237772443625E-3</v>
      </c>
      <c r="S17" s="345">
        <f t="shared" si="2"/>
        <v>1.0497585555322277</v>
      </c>
      <c r="T17" s="345">
        <f t="shared" si="3"/>
        <v>1.7889222038469951E-3</v>
      </c>
      <c r="U17" s="346">
        <f t="shared" si="4"/>
        <v>3.4530718950404236E-6</v>
      </c>
      <c r="V17" s="347">
        <f t="shared" si="5"/>
        <v>3.4254473198807369E-4</v>
      </c>
    </row>
    <row r="18" spans="1:22" ht="19.5" customHeight="1">
      <c r="A18" s="319">
        <v>16</v>
      </c>
      <c r="B18" s="340" t="s">
        <v>364</v>
      </c>
      <c r="C18" s="319">
        <v>19</v>
      </c>
      <c r="D18" s="340" t="s">
        <v>1438</v>
      </c>
      <c r="E18" s="319">
        <v>14215</v>
      </c>
      <c r="F18" s="340" t="s">
        <v>1439</v>
      </c>
      <c r="G18" s="319">
        <v>14215203</v>
      </c>
      <c r="H18" s="342">
        <v>5.0999999999999996</v>
      </c>
      <c r="I18" s="319">
        <v>80</v>
      </c>
      <c r="J18" s="343" t="s">
        <v>432</v>
      </c>
      <c r="K18" s="319">
        <v>110</v>
      </c>
      <c r="L18" s="319">
        <v>25</v>
      </c>
      <c r="M18" s="319">
        <v>4315</v>
      </c>
      <c r="N18" s="319">
        <v>1256</v>
      </c>
      <c r="O18" s="344">
        <v>0.13245033112582685</v>
      </c>
      <c r="P18" s="319">
        <f t="shared" si="0"/>
        <v>0.48620000000000002</v>
      </c>
      <c r="Q18" s="345">
        <v>0.90599999999999903</v>
      </c>
      <c r="R18" s="345">
        <f t="shared" si="1"/>
        <v>0.10326861874807877</v>
      </c>
      <c r="S18" s="345">
        <f t="shared" si="2"/>
        <v>2.0589582577825278</v>
      </c>
      <c r="T18" s="345">
        <f t="shared" si="3"/>
        <v>2.9185249844124593E-2</v>
      </c>
      <c r="U18" s="346">
        <f t="shared" si="4"/>
        <v>6.9528542221141407E-4</v>
      </c>
      <c r="V18" s="347">
        <f t="shared" si="5"/>
        <v>5.2494049376962141E-3</v>
      </c>
    </row>
    <row r="19" spans="1:22" ht="19.5" customHeight="1">
      <c r="A19" s="319">
        <v>17</v>
      </c>
      <c r="B19" s="340" t="s">
        <v>364</v>
      </c>
      <c r="C19" s="319">
        <v>20</v>
      </c>
      <c r="D19" s="340" t="s">
        <v>372</v>
      </c>
      <c r="E19" s="319">
        <v>14013</v>
      </c>
      <c r="F19" s="340" t="s">
        <v>1440</v>
      </c>
      <c r="G19" s="341">
        <v>14013202</v>
      </c>
      <c r="H19" s="342">
        <v>8.9</v>
      </c>
      <c r="I19" s="319">
        <v>80</v>
      </c>
      <c r="J19" s="343" t="s">
        <v>432</v>
      </c>
      <c r="K19" s="319">
        <v>160</v>
      </c>
      <c r="L19" s="319">
        <v>50</v>
      </c>
      <c r="M19" s="319">
        <v>8630</v>
      </c>
      <c r="N19" s="319">
        <v>2501</v>
      </c>
      <c r="O19" s="344">
        <v>0.1122159090909103</v>
      </c>
      <c r="P19" s="319">
        <f t="shared" si="0"/>
        <v>0.48620000000000002</v>
      </c>
      <c r="Q19" s="345">
        <v>0.70400000000000096</v>
      </c>
      <c r="R19" s="345">
        <f t="shared" si="1"/>
        <v>6.0150944972942079E-2</v>
      </c>
      <c r="S19" s="345">
        <f t="shared" si="2"/>
        <v>2.8310676044509759</v>
      </c>
      <c r="T19" s="345">
        <f t="shared" si="3"/>
        <v>1.492469793949874E-2</v>
      </c>
      <c r="U19" s="346">
        <f t="shared" si="4"/>
        <v>1.3127429180801627E-3</v>
      </c>
      <c r="V19" s="347">
        <f t="shared" si="5"/>
        <v>1.1698367269980059E-2</v>
      </c>
    </row>
    <row r="20" spans="1:22" ht="19.5" customHeight="1">
      <c r="A20" s="319">
        <v>18</v>
      </c>
      <c r="B20" s="340" t="s">
        <v>364</v>
      </c>
      <c r="C20" s="319">
        <v>21</v>
      </c>
      <c r="D20" s="340" t="s">
        <v>372</v>
      </c>
      <c r="E20" s="319">
        <v>14013</v>
      </c>
      <c r="F20" s="340" t="s">
        <v>1441</v>
      </c>
      <c r="G20" s="341">
        <v>14013201</v>
      </c>
      <c r="H20" s="342">
        <v>4.9000000000000004</v>
      </c>
      <c r="I20" s="319">
        <v>80</v>
      </c>
      <c r="J20" s="343" t="s">
        <v>432</v>
      </c>
      <c r="K20" s="319">
        <v>160</v>
      </c>
      <c r="L20" s="319">
        <v>29</v>
      </c>
      <c r="M20" s="319">
        <v>6480</v>
      </c>
      <c r="N20" s="319">
        <v>588</v>
      </c>
      <c r="O20" s="344">
        <v>0.10674157303370944</v>
      </c>
      <c r="P20" s="319">
        <f t="shared" si="0"/>
        <v>0.48620000000000002</v>
      </c>
      <c r="Q20" s="345">
        <v>0.53400000000000092</v>
      </c>
      <c r="R20" s="345">
        <f t="shared" si="1"/>
        <v>5.7216543874134301E-2</v>
      </c>
      <c r="S20" s="345">
        <f t="shared" si="2"/>
        <v>2.1257610749527607</v>
      </c>
      <c r="T20" s="345">
        <f t="shared" si="3"/>
        <v>1.4062295089147451E-2</v>
      </c>
      <c r="U20" s="346">
        <f t="shared" si="4"/>
        <v>6.809832257582512E-4</v>
      </c>
      <c r="V20" s="347">
        <f t="shared" si="5"/>
        <v>6.3797375886824699E-3</v>
      </c>
    </row>
    <row r="21" spans="1:22" ht="19.5" customHeight="1">
      <c r="A21" s="319">
        <v>19</v>
      </c>
      <c r="B21" s="340" t="s">
        <v>364</v>
      </c>
      <c r="C21" s="319">
        <v>22</v>
      </c>
      <c r="D21" s="340" t="s">
        <v>385</v>
      </c>
      <c r="E21" s="319">
        <v>14015</v>
      </c>
      <c r="F21" s="340" t="s">
        <v>386</v>
      </c>
      <c r="G21" s="341">
        <v>14015201</v>
      </c>
      <c r="H21" s="342">
        <v>8.92</v>
      </c>
      <c r="I21" s="319">
        <v>80</v>
      </c>
      <c r="J21" s="343" t="s">
        <v>432</v>
      </c>
      <c r="K21" s="319">
        <v>250</v>
      </c>
      <c r="L21" s="319">
        <v>55</v>
      </c>
      <c r="M21" s="319">
        <v>11094</v>
      </c>
      <c r="N21" s="319">
        <v>1334</v>
      </c>
      <c r="O21" s="344">
        <v>9.9605522682446046E-2</v>
      </c>
      <c r="P21" s="319">
        <f t="shared" si="0"/>
        <v>0.48620000000000002</v>
      </c>
      <c r="Q21" s="345">
        <v>0.67600000000000016</v>
      </c>
      <c r="R21" s="345">
        <f t="shared" si="1"/>
        <v>3.4170506409855257E-2</v>
      </c>
      <c r="S21" s="345">
        <f t="shared" si="2"/>
        <v>2.3292042830149065</v>
      </c>
      <c r="T21" s="345">
        <f t="shared" si="3"/>
        <v>7.768200088615819E-3</v>
      </c>
      <c r="U21" s="346">
        <f t="shared" si="4"/>
        <v>1.6718966860522367E-3</v>
      </c>
      <c r="V21" s="347">
        <f t="shared" si="5"/>
        <v>1.6785180590663001E-2</v>
      </c>
    </row>
    <row r="22" spans="1:22" ht="19.5" customHeight="1">
      <c r="A22" s="319">
        <v>20</v>
      </c>
      <c r="B22" s="340" t="s">
        <v>364</v>
      </c>
      <c r="C22" s="319">
        <v>26</v>
      </c>
      <c r="D22" s="340" t="s">
        <v>376</v>
      </c>
      <c r="E22" s="319">
        <v>14014</v>
      </c>
      <c r="F22" s="340" t="s">
        <v>376</v>
      </c>
      <c r="G22" s="341">
        <v>14014201</v>
      </c>
      <c r="H22" s="342">
        <v>4.5</v>
      </c>
      <c r="I22" s="319">
        <v>80</v>
      </c>
      <c r="J22" s="343" t="s">
        <v>432</v>
      </c>
      <c r="K22" s="319">
        <v>100</v>
      </c>
      <c r="L22" s="319">
        <v>27</v>
      </c>
      <c r="M22" s="319">
        <v>5350</v>
      </c>
      <c r="N22" s="319">
        <v>1359</v>
      </c>
      <c r="O22" s="344">
        <v>8.7031205267678352E-2</v>
      </c>
      <c r="P22" s="319">
        <f t="shared" si="0"/>
        <v>0.48620000000000002</v>
      </c>
      <c r="Q22" s="345">
        <v>0.58216666666666672</v>
      </c>
      <c r="R22" s="345">
        <f t="shared" si="1"/>
        <v>7.4641954516361769E-2</v>
      </c>
      <c r="S22" s="345">
        <f t="shared" si="2"/>
        <v>2.8081041360487089</v>
      </c>
      <c r="T22" s="345">
        <f t="shared" si="3"/>
        <v>1.9385528002490451E-2</v>
      </c>
      <c r="U22" s="346">
        <f t="shared" si="4"/>
        <v>3.3677070805410939E-4</v>
      </c>
      <c r="V22" s="347">
        <f t="shared" si="5"/>
        <v>3.8695397474769809E-3</v>
      </c>
    </row>
    <row r="23" spans="1:22" ht="19.5" customHeight="1">
      <c r="A23" s="319">
        <v>21</v>
      </c>
      <c r="B23" s="340" t="s">
        <v>364</v>
      </c>
      <c r="C23" s="319">
        <v>27</v>
      </c>
      <c r="D23" s="340" t="s">
        <v>376</v>
      </c>
      <c r="E23" s="319">
        <v>14014</v>
      </c>
      <c r="F23" s="340" t="s">
        <v>377</v>
      </c>
      <c r="G23" s="341">
        <v>14014202</v>
      </c>
      <c r="H23" s="342">
        <v>8.5</v>
      </c>
      <c r="I23" s="319">
        <v>80</v>
      </c>
      <c r="J23" s="343" t="s">
        <v>432</v>
      </c>
      <c r="K23" s="319">
        <v>180</v>
      </c>
      <c r="L23" s="319">
        <v>44</v>
      </c>
      <c r="M23" s="319">
        <v>7953</v>
      </c>
      <c r="N23" s="319">
        <v>918</v>
      </c>
      <c r="O23" s="344">
        <v>9.9196027429652153E-2</v>
      </c>
      <c r="P23" s="319">
        <f t="shared" si="0"/>
        <v>0.48620000000000002</v>
      </c>
      <c r="Q23" s="345">
        <v>0.70483333333333309</v>
      </c>
      <c r="R23" s="345">
        <f t="shared" si="1"/>
        <v>4.7263924504850605E-2</v>
      </c>
      <c r="S23" s="345">
        <f t="shared" si="2"/>
        <v>2.3190916089299463</v>
      </c>
      <c r="T23" s="345">
        <f t="shared" si="3"/>
        <v>1.1239887748650297E-2</v>
      </c>
      <c r="U23" s="346">
        <f t="shared" si="4"/>
        <v>1.1950059614090115E-3</v>
      </c>
      <c r="V23" s="347">
        <f t="shared" si="5"/>
        <v>1.2046913494156668E-2</v>
      </c>
    </row>
    <row r="24" spans="1:22" ht="19.5" customHeight="1">
      <c r="A24" s="319">
        <v>22</v>
      </c>
      <c r="B24" s="340" t="s">
        <v>364</v>
      </c>
      <c r="C24" s="319">
        <v>28</v>
      </c>
      <c r="D24" s="340" t="s">
        <v>376</v>
      </c>
      <c r="E24" s="319">
        <v>14014</v>
      </c>
      <c r="F24" s="340" t="s">
        <v>378</v>
      </c>
      <c r="G24" s="341">
        <v>14014203</v>
      </c>
      <c r="H24" s="342">
        <v>10</v>
      </c>
      <c r="I24" s="319">
        <v>80</v>
      </c>
      <c r="J24" s="343" t="s">
        <v>432</v>
      </c>
      <c r="K24" s="319">
        <v>155</v>
      </c>
      <c r="L24" s="319">
        <v>31</v>
      </c>
      <c r="M24" s="319">
        <v>5976</v>
      </c>
      <c r="N24" s="319">
        <v>1847</v>
      </c>
      <c r="O24" s="344">
        <v>8.826986365773358E-2</v>
      </c>
      <c r="P24" s="319">
        <f t="shared" si="0"/>
        <v>0.48620000000000002</v>
      </c>
      <c r="Q24" s="345">
        <v>0.70899999999999963</v>
      </c>
      <c r="R24" s="345">
        <f t="shared" si="1"/>
        <v>4.8841474051427934E-2</v>
      </c>
      <c r="S24" s="345">
        <f t="shared" si="2"/>
        <v>2.0236635896324491</v>
      </c>
      <c r="T24" s="345">
        <f t="shared" si="3"/>
        <v>1.1676686480298635E-2</v>
      </c>
      <c r="U24" s="346">
        <f t="shared" si="4"/>
        <v>1.0829968108845554E-3</v>
      </c>
      <c r="V24" s="347">
        <f t="shared" si="5"/>
        <v>1.2269156946745446E-2</v>
      </c>
    </row>
    <row r="25" spans="1:22" ht="19.5" customHeight="1">
      <c r="A25" s="319">
        <v>23</v>
      </c>
      <c r="B25" s="340" t="s">
        <v>364</v>
      </c>
      <c r="C25" s="319">
        <v>29</v>
      </c>
      <c r="D25" s="340" t="s">
        <v>376</v>
      </c>
      <c r="E25" s="319">
        <v>14014</v>
      </c>
      <c r="F25" s="340" t="s">
        <v>379</v>
      </c>
      <c r="G25" s="341">
        <v>14014204</v>
      </c>
      <c r="H25" s="342">
        <v>3</v>
      </c>
      <c r="I25" s="319">
        <v>80</v>
      </c>
      <c r="J25" s="343" t="s">
        <v>432</v>
      </c>
      <c r="K25" s="319">
        <v>70</v>
      </c>
      <c r="L25" s="319">
        <v>4</v>
      </c>
      <c r="M25" s="319">
        <v>2500</v>
      </c>
      <c r="N25" s="319">
        <v>60</v>
      </c>
      <c r="O25" s="344">
        <v>7.4986609534012039E-2</v>
      </c>
      <c r="P25" s="319">
        <f t="shared" si="0"/>
        <v>0.48620000000000002</v>
      </c>
      <c r="Q25" s="345">
        <v>0.31116666666666676</v>
      </c>
      <c r="R25" s="345">
        <f t="shared" si="1"/>
        <v>9.1874223749630793E-2</v>
      </c>
      <c r="S25" s="345">
        <f t="shared" si="2"/>
        <v>1.8745688491646924</v>
      </c>
      <c r="T25" s="345">
        <f t="shared" si="3"/>
        <v>2.5127543141603939E-2</v>
      </c>
      <c r="U25" s="346">
        <f t="shared" si="4"/>
        <v>1.425973727150752E-4</v>
      </c>
      <c r="V25" s="347">
        <f t="shared" si="5"/>
        <v>1.9016378204217462E-3</v>
      </c>
    </row>
    <row r="26" spans="1:22" ht="19.5" customHeight="1">
      <c r="A26" s="319">
        <v>24</v>
      </c>
      <c r="B26" s="340" t="s">
        <v>364</v>
      </c>
      <c r="C26" s="319">
        <v>30</v>
      </c>
      <c r="D26" s="340" t="s">
        <v>380</v>
      </c>
      <c r="E26" s="319">
        <v>14016</v>
      </c>
      <c r="F26" s="340" t="s">
        <v>381</v>
      </c>
      <c r="G26" s="341">
        <v>14016201</v>
      </c>
      <c r="H26" s="342">
        <v>6</v>
      </c>
      <c r="I26" s="319">
        <v>80</v>
      </c>
      <c r="J26" s="343" t="s">
        <v>432</v>
      </c>
      <c r="K26" s="319">
        <v>234</v>
      </c>
      <c r="L26" s="319">
        <v>60</v>
      </c>
      <c r="M26" s="319">
        <v>8215</v>
      </c>
      <c r="N26" s="319">
        <v>2440</v>
      </c>
      <c r="O26" s="344">
        <v>0.10394489668127732</v>
      </c>
      <c r="P26" s="319">
        <f t="shared" si="0"/>
        <v>0.48620000000000002</v>
      </c>
      <c r="Q26" s="345">
        <v>1.0646666666666667</v>
      </c>
      <c r="R26" s="345">
        <f t="shared" si="1"/>
        <v>3.809739839781448E-2</v>
      </c>
      <c r="S26" s="345">
        <f t="shared" si="2"/>
        <v>1.8426851567729168</v>
      </c>
      <c r="T26" s="345">
        <f t="shared" si="3"/>
        <v>8.7806090913083341E-3</v>
      </c>
      <c r="U26" s="346">
        <f t="shared" si="4"/>
        <v>1.113657817667428E-3</v>
      </c>
      <c r="V26" s="347">
        <f t="shared" si="5"/>
        <v>1.0713924908523397E-2</v>
      </c>
    </row>
    <row r="27" spans="1:22" ht="19.5" customHeight="1">
      <c r="A27" s="319">
        <v>25</v>
      </c>
      <c r="B27" s="340" t="s">
        <v>364</v>
      </c>
      <c r="C27" s="319">
        <v>31</v>
      </c>
      <c r="D27" s="340" t="s">
        <v>380</v>
      </c>
      <c r="E27" s="319">
        <v>14016</v>
      </c>
      <c r="F27" s="340" t="s">
        <v>382</v>
      </c>
      <c r="G27" s="341">
        <v>14016202</v>
      </c>
      <c r="H27" s="342">
        <v>3.3</v>
      </c>
      <c r="I27" s="319">
        <v>80</v>
      </c>
      <c r="J27" s="343" t="s">
        <v>432</v>
      </c>
      <c r="K27" s="319">
        <v>232</v>
      </c>
      <c r="L27" s="319">
        <v>39</v>
      </c>
      <c r="M27" s="319">
        <v>8838</v>
      </c>
      <c r="N27" s="319">
        <v>899</v>
      </c>
      <c r="O27" s="344">
        <v>6.4610287156831758E-2</v>
      </c>
      <c r="P27" s="319">
        <f t="shared" si="0"/>
        <v>0.48620000000000002</v>
      </c>
      <c r="Q27" s="345">
        <v>1.0563333333333331</v>
      </c>
      <c r="R27" s="345">
        <f t="shared" si="1"/>
        <v>2.3884804526664322E-2</v>
      </c>
      <c r="S27" s="345">
        <f t="shared" si="2"/>
        <v>1.9995185590072904</v>
      </c>
      <c r="T27" s="345">
        <f t="shared" si="3"/>
        <v>5.2333480151544364E-3</v>
      </c>
      <c r="U27" s="346">
        <f t="shared" si="4"/>
        <v>3.5885060901101905E-4</v>
      </c>
      <c r="V27" s="347">
        <f t="shared" si="5"/>
        <v>5.5540785345832488E-3</v>
      </c>
    </row>
    <row r="28" spans="1:22" ht="19.5" customHeight="1">
      <c r="A28" s="319">
        <v>26</v>
      </c>
      <c r="B28" s="340" t="s">
        <v>364</v>
      </c>
      <c r="C28" s="319">
        <v>32</v>
      </c>
      <c r="D28" s="340" t="s">
        <v>380</v>
      </c>
      <c r="E28" s="319">
        <v>14016</v>
      </c>
      <c r="F28" s="340" t="s">
        <v>383</v>
      </c>
      <c r="G28" s="341">
        <v>14016203</v>
      </c>
      <c r="H28" s="342">
        <v>5</v>
      </c>
      <c r="I28" s="319">
        <v>80</v>
      </c>
      <c r="J28" s="343" t="s">
        <v>432</v>
      </c>
      <c r="K28" s="319">
        <v>258</v>
      </c>
      <c r="L28" s="319">
        <v>47</v>
      </c>
      <c r="M28" s="319">
        <v>9640</v>
      </c>
      <c r="N28" s="319">
        <v>1655</v>
      </c>
      <c r="O28" s="344">
        <v>8.9807242990654124E-2</v>
      </c>
      <c r="P28" s="319">
        <f t="shared" si="0"/>
        <v>0.48620000000000002</v>
      </c>
      <c r="Q28" s="345">
        <v>1.1413333333333331</v>
      </c>
      <c r="R28" s="345">
        <f t="shared" si="1"/>
        <v>2.9853803034339325E-2</v>
      </c>
      <c r="S28" s="345">
        <f t="shared" si="2"/>
        <v>1.9611768363043942</v>
      </c>
      <c r="T28" s="345">
        <f t="shared" si="3"/>
        <v>6.6837602513583677E-3</v>
      </c>
      <c r="U28" s="346">
        <f t="shared" si="4"/>
        <v>8.5876520847379893E-4</v>
      </c>
      <c r="V28" s="347">
        <f t="shared" si="5"/>
        <v>9.5623156872009438E-3</v>
      </c>
    </row>
    <row r="29" spans="1:22" ht="19.5" customHeight="1">
      <c r="A29" s="319">
        <v>27</v>
      </c>
      <c r="B29" s="340" t="s">
        <v>364</v>
      </c>
      <c r="C29" s="319">
        <v>33</v>
      </c>
      <c r="D29" s="340" t="s">
        <v>380</v>
      </c>
      <c r="E29" s="319">
        <v>14016</v>
      </c>
      <c r="F29" s="340" t="s">
        <v>384</v>
      </c>
      <c r="G29" s="341">
        <v>14016204</v>
      </c>
      <c r="H29" s="342">
        <v>2.2000000000000002</v>
      </c>
      <c r="I29" s="319">
        <v>80</v>
      </c>
      <c r="J29" s="343" t="s">
        <v>432</v>
      </c>
      <c r="K29" s="319">
        <v>112</v>
      </c>
      <c r="L29" s="319">
        <v>21</v>
      </c>
      <c r="M29" s="319">
        <v>5388</v>
      </c>
      <c r="N29" s="319">
        <v>211</v>
      </c>
      <c r="O29" s="344">
        <v>7.1140731556106299E-2</v>
      </c>
      <c r="P29" s="319">
        <f t="shared" si="0"/>
        <v>0.48620000000000002</v>
      </c>
      <c r="Q29" s="345">
        <v>0.53766666666666652</v>
      </c>
      <c r="R29" s="345">
        <f t="shared" si="1"/>
        <v>5.4476388595532881E-2</v>
      </c>
      <c r="S29" s="345">
        <f t="shared" si="2"/>
        <v>2.5250442398248403</v>
      </c>
      <c r="T29" s="345">
        <f t="shared" si="3"/>
        <v>1.3269419250635781E-2</v>
      </c>
      <c r="U29" s="346">
        <f t="shared" si="4"/>
        <v>1.4136920118297514E-4</v>
      </c>
      <c r="V29" s="347">
        <f t="shared" si="5"/>
        <v>1.9871766580230065E-3</v>
      </c>
    </row>
    <row r="30" spans="1:22" ht="19.5" customHeight="1">
      <c r="A30" s="319">
        <v>28</v>
      </c>
      <c r="B30" s="340" t="s">
        <v>364</v>
      </c>
      <c r="C30" s="319">
        <v>34</v>
      </c>
      <c r="D30" s="340" t="s">
        <v>1442</v>
      </c>
      <c r="E30" s="319">
        <v>14017</v>
      </c>
      <c r="F30" s="340" t="s">
        <v>1443</v>
      </c>
      <c r="G30" s="341">
        <v>14017201</v>
      </c>
      <c r="H30" s="342">
        <v>8.6</v>
      </c>
      <c r="I30" s="319">
        <v>100</v>
      </c>
      <c r="J30" s="343">
        <v>100</v>
      </c>
      <c r="K30" s="319">
        <v>250</v>
      </c>
      <c r="L30" s="319">
        <v>26</v>
      </c>
      <c r="M30" s="319">
        <v>6892</v>
      </c>
      <c r="N30" s="319">
        <v>1602</v>
      </c>
      <c r="O30" s="344">
        <v>0.12198685171658133</v>
      </c>
      <c r="P30" s="319">
        <f t="shared" si="0"/>
        <v>0.38779999999999998</v>
      </c>
      <c r="Q30" s="345">
        <v>0.91266666666666652</v>
      </c>
      <c r="R30" s="345">
        <f t="shared" si="1"/>
        <v>4.1848608252262241E-2</v>
      </c>
      <c r="S30" s="345">
        <f t="shared" si="2"/>
        <v>1.4469871929456226</v>
      </c>
      <c r="T30" s="345">
        <f t="shared" si="3"/>
        <v>9.7707664605734979E-3</v>
      </c>
      <c r="U30" s="346">
        <f t="shared" si="4"/>
        <v>1.6171269456118774E-3</v>
      </c>
      <c r="V30" s="347">
        <f t="shared" si="5"/>
        <v>1.3256567596063846E-2</v>
      </c>
    </row>
    <row r="31" spans="1:22" ht="19.5" customHeight="1">
      <c r="A31" s="319">
        <v>29</v>
      </c>
      <c r="B31" s="340" t="s">
        <v>364</v>
      </c>
      <c r="C31" s="319">
        <v>35</v>
      </c>
      <c r="D31" s="340" t="s">
        <v>1442</v>
      </c>
      <c r="E31" s="319">
        <v>14017</v>
      </c>
      <c r="F31" s="340" t="s">
        <v>1442</v>
      </c>
      <c r="G31" s="341">
        <v>14017202</v>
      </c>
      <c r="H31" s="342">
        <v>7.23</v>
      </c>
      <c r="I31" s="319">
        <v>100</v>
      </c>
      <c r="J31" s="343">
        <v>100</v>
      </c>
      <c r="K31" s="319">
        <v>120</v>
      </c>
      <c r="L31" s="319">
        <v>25</v>
      </c>
      <c r="M31" s="319">
        <v>5266</v>
      </c>
      <c r="N31" s="319">
        <v>1023</v>
      </c>
      <c r="O31" s="344">
        <v>0.11728395061728396</v>
      </c>
      <c r="P31" s="319">
        <f t="shared" si="0"/>
        <v>0.38779999999999998</v>
      </c>
      <c r="Q31" s="345">
        <v>0.53999999999999992</v>
      </c>
      <c r="R31" s="345">
        <f t="shared" si="1"/>
        <v>8.3823414070746963E-2</v>
      </c>
      <c r="S31" s="345">
        <f t="shared" si="2"/>
        <v>2.3033452305969626</v>
      </c>
      <c r="T31" s="345">
        <f t="shared" si="3"/>
        <v>2.2385774611330112E-2</v>
      </c>
      <c r="U31" s="346">
        <f t="shared" si="4"/>
        <v>7.1764543779568224E-4</v>
      </c>
      <c r="V31" s="347">
        <f t="shared" si="5"/>
        <v>6.1188716275210799E-3</v>
      </c>
    </row>
    <row r="32" spans="1:22" ht="19.5" customHeight="1">
      <c r="A32" s="319">
        <v>30</v>
      </c>
      <c r="B32" s="340" t="s">
        <v>364</v>
      </c>
      <c r="C32" s="319">
        <v>36</v>
      </c>
      <c r="D32" s="340" t="s">
        <v>1442</v>
      </c>
      <c r="E32" s="319">
        <v>14017</v>
      </c>
      <c r="F32" s="340" t="s">
        <v>1444</v>
      </c>
      <c r="G32" s="341">
        <v>14017203</v>
      </c>
      <c r="H32" s="342">
        <v>8.9</v>
      </c>
      <c r="I32" s="319">
        <v>100</v>
      </c>
      <c r="J32" s="343">
        <v>100</v>
      </c>
      <c r="K32" s="319">
        <v>200</v>
      </c>
      <c r="L32" s="319">
        <v>26</v>
      </c>
      <c r="M32" s="319">
        <v>6892</v>
      </c>
      <c r="N32" s="319">
        <v>2445</v>
      </c>
      <c r="O32" s="344">
        <v>0.12686567164179205</v>
      </c>
      <c r="P32" s="319">
        <f t="shared" si="0"/>
        <v>0.38779999999999998</v>
      </c>
      <c r="Q32" s="345">
        <v>0.67000000000000082</v>
      </c>
      <c r="R32" s="345">
        <f t="shared" si="1"/>
        <v>5.4402910216222837E-2</v>
      </c>
      <c r="S32" s="345">
        <f t="shared" si="2"/>
        <v>1.8087339911820284</v>
      </c>
      <c r="T32" s="345">
        <f t="shared" si="3"/>
        <v>1.324832335524009E-2</v>
      </c>
      <c r="U32" s="346">
        <f t="shared" si="4"/>
        <v>1.452271884336278E-3</v>
      </c>
      <c r="V32" s="347">
        <f t="shared" si="5"/>
        <v>1.1447319558885866E-2</v>
      </c>
    </row>
    <row r="33" spans="1:22" ht="19.5" customHeight="1">
      <c r="A33" s="319">
        <v>31</v>
      </c>
      <c r="B33" s="340" t="s">
        <v>364</v>
      </c>
      <c r="C33" s="319">
        <v>37</v>
      </c>
      <c r="D33" s="340" t="s">
        <v>1442</v>
      </c>
      <c r="E33" s="319">
        <v>14017</v>
      </c>
      <c r="F33" s="340" t="s">
        <v>1445</v>
      </c>
      <c r="G33" s="341">
        <v>14017204</v>
      </c>
      <c r="H33" s="342">
        <v>6.35</v>
      </c>
      <c r="I33" s="319">
        <v>100</v>
      </c>
      <c r="J33" s="343">
        <v>100</v>
      </c>
      <c r="K33" s="319">
        <v>145</v>
      </c>
      <c r="L33" s="319">
        <v>48</v>
      </c>
      <c r="M33" s="319">
        <v>7211</v>
      </c>
      <c r="N33" s="319">
        <v>996</v>
      </c>
      <c r="O33" s="344">
        <v>0.12330255296034834</v>
      </c>
      <c r="P33" s="319">
        <f t="shared" si="0"/>
        <v>0.38779999999999998</v>
      </c>
      <c r="Q33" s="345">
        <v>0.61366666666666714</v>
      </c>
      <c r="R33" s="345">
        <f t="shared" si="1"/>
        <v>7.2930983710328648E-2</v>
      </c>
      <c r="S33" s="345">
        <f t="shared" si="2"/>
        <v>2.6102789461872047</v>
      </c>
      <c r="T33" s="345">
        <f t="shared" si="3"/>
        <v>1.8841339450030709E-2</v>
      </c>
      <c r="U33" s="346">
        <f t="shared" si="4"/>
        <v>7.745661540881425E-4</v>
      </c>
      <c r="V33" s="347">
        <f t="shared" si="5"/>
        <v>6.2818338752258247E-3</v>
      </c>
    </row>
    <row r="34" spans="1:22" ht="19.5" customHeight="1">
      <c r="A34" s="319">
        <v>32</v>
      </c>
      <c r="B34" s="340" t="s">
        <v>364</v>
      </c>
      <c r="C34" s="319">
        <v>39</v>
      </c>
      <c r="D34" s="340" t="s">
        <v>373</v>
      </c>
      <c r="E34" s="319">
        <v>14221</v>
      </c>
      <c r="F34" s="340" t="s">
        <v>1446</v>
      </c>
      <c r="G34" s="342">
        <v>14221202</v>
      </c>
      <c r="H34" s="342">
        <v>7.3</v>
      </c>
      <c r="I34" s="319">
        <v>100</v>
      </c>
      <c r="J34" s="343" t="s">
        <v>432</v>
      </c>
      <c r="K34" s="319">
        <v>140</v>
      </c>
      <c r="L34" s="319">
        <v>31</v>
      </c>
      <c r="M34" s="319">
        <v>4101</v>
      </c>
      <c r="N34" s="319">
        <v>1501</v>
      </c>
      <c r="O34" s="344">
        <v>0.11898016997167161</v>
      </c>
      <c r="P34" s="319">
        <f t="shared" si="0"/>
        <v>0.38779999999999998</v>
      </c>
      <c r="Q34" s="345">
        <v>0.70600000000000018</v>
      </c>
      <c r="R34" s="345">
        <f t="shared" si="1"/>
        <v>7.2887751731116321E-2</v>
      </c>
      <c r="S34" s="345">
        <f t="shared" si="2"/>
        <v>1.5375213700848807</v>
      </c>
      <c r="T34" s="345">
        <f t="shared" si="3"/>
        <v>1.8827649828156746E-2</v>
      </c>
      <c r="U34" s="346">
        <f t="shared" si="4"/>
        <v>8.294917213288427E-4</v>
      </c>
      <c r="V34" s="347">
        <f t="shared" si="5"/>
        <v>6.9716804197400215E-3</v>
      </c>
    </row>
    <row r="35" spans="1:22" ht="19.5" customHeight="1">
      <c r="A35" s="319">
        <v>33</v>
      </c>
      <c r="B35" s="340" t="s">
        <v>1059</v>
      </c>
      <c r="C35" s="319">
        <v>3</v>
      </c>
      <c r="D35" s="340" t="s">
        <v>311</v>
      </c>
      <c r="E35" s="319">
        <v>14005</v>
      </c>
      <c r="F35" s="340" t="s">
        <v>388</v>
      </c>
      <c r="G35" s="341">
        <v>14005204</v>
      </c>
      <c r="H35" s="342">
        <v>6.08</v>
      </c>
      <c r="I35" s="343">
        <v>55</v>
      </c>
      <c r="J35" s="343" t="s">
        <v>342</v>
      </c>
      <c r="K35" s="319">
        <v>105</v>
      </c>
      <c r="L35" s="319">
        <v>46</v>
      </c>
      <c r="M35" s="319">
        <v>4639</v>
      </c>
      <c r="N35" s="319">
        <v>1725</v>
      </c>
      <c r="O35" s="344">
        <v>0.14339083829391852</v>
      </c>
      <c r="P35" s="319">
        <f t="shared" si="0"/>
        <v>0.71040000000000003</v>
      </c>
      <c r="Q35" s="345">
        <v>0.57857666666666674</v>
      </c>
      <c r="R35" s="345">
        <f t="shared" si="1"/>
        <v>0.117122439530018</v>
      </c>
      <c r="S35" s="345">
        <f t="shared" si="2"/>
        <v>2.3189666376733356</v>
      </c>
      <c r="T35" s="345">
        <f t="shared" si="3"/>
        <v>3.4398620579173776E-2</v>
      </c>
      <c r="U35" s="346">
        <f t="shared" si="4"/>
        <v>1.3006347848160324E-3</v>
      </c>
      <c r="V35" s="347">
        <f t="shared" si="5"/>
        <v>9.0705570892195189E-3</v>
      </c>
    </row>
    <row r="36" spans="1:22" ht="19.5" customHeight="1">
      <c r="A36" s="319">
        <v>34</v>
      </c>
      <c r="B36" s="340" t="s">
        <v>1059</v>
      </c>
      <c r="C36" s="319">
        <v>4</v>
      </c>
      <c r="D36" s="340" t="s">
        <v>311</v>
      </c>
      <c r="E36" s="319">
        <v>14005</v>
      </c>
      <c r="F36" s="340" t="s">
        <v>1091</v>
      </c>
      <c r="G36" s="341">
        <v>14005201</v>
      </c>
      <c r="H36" s="342">
        <v>5.3</v>
      </c>
      <c r="I36" s="343">
        <v>55</v>
      </c>
      <c r="J36" s="343" t="s">
        <v>342</v>
      </c>
      <c r="K36" s="319">
        <v>200</v>
      </c>
      <c r="L36" s="319">
        <v>32</v>
      </c>
      <c r="M36" s="319">
        <v>4888</v>
      </c>
      <c r="N36" s="319">
        <v>2561</v>
      </c>
      <c r="O36" s="344">
        <v>0.12103135171022851</v>
      </c>
      <c r="P36" s="319">
        <f t="shared" si="0"/>
        <v>0.71040000000000003</v>
      </c>
      <c r="Q36" s="345">
        <v>0.82583333333333331</v>
      </c>
      <c r="R36" s="345">
        <f t="shared" si="1"/>
        <v>5.1901019994053298E-2</v>
      </c>
      <c r="S36" s="345">
        <f t="shared" si="2"/>
        <v>1.2828049548603822</v>
      </c>
      <c r="T36" s="345">
        <f t="shared" si="3"/>
        <v>1.2535176699949156E-2</v>
      </c>
      <c r="U36" s="346">
        <f t="shared" si="4"/>
        <v>1.4989891224658056E-3</v>
      </c>
      <c r="V36" s="347">
        <f t="shared" si="5"/>
        <v>1.238513080523684E-2</v>
      </c>
    </row>
    <row r="37" spans="1:22" ht="19.5" customHeight="1">
      <c r="A37" s="319">
        <v>35</v>
      </c>
      <c r="B37" s="340" t="s">
        <v>1059</v>
      </c>
      <c r="C37" s="319">
        <v>5</v>
      </c>
      <c r="D37" s="340" t="s">
        <v>311</v>
      </c>
      <c r="E37" s="319">
        <v>14005</v>
      </c>
      <c r="F37" s="340" t="s">
        <v>1090</v>
      </c>
      <c r="G37" s="341">
        <v>14005202</v>
      </c>
      <c r="H37" s="342">
        <v>3.28</v>
      </c>
      <c r="I37" s="343">
        <v>55</v>
      </c>
      <c r="J37" s="343" t="s">
        <v>342</v>
      </c>
      <c r="K37" s="319">
        <v>85</v>
      </c>
      <c r="L37" s="319">
        <v>24</v>
      </c>
      <c r="M37" s="319">
        <v>3850</v>
      </c>
      <c r="N37" s="319">
        <v>1057</v>
      </c>
      <c r="O37" s="344">
        <v>9.3094102606231105E-2</v>
      </c>
      <c r="P37" s="319">
        <f t="shared" si="0"/>
        <v>0.71040000000000003</v>
      </c>
      <c r="Q37" s="345">
        <v>0.39849499999999988</v>
      </c>
      <c r="R37" s="345">
        <f t="shared" si="1"/>
        <v>9.3931498155023205E-2</v>
      </c>
      <c r="S37" s="345">
        <f t="shared" si="2"/>
        <v>2.3773943757641622</v>
      </c>
      <c r="T37" s="345">
        <f t="shared" si="3"/>
        <v>2.5844800707522347E-2</v>
      </c>
      <c r="U37" s="346">
        <f t="shared" si="4"/>
        <v>3.4547533203573754E-4</v>
      </c>
      <c r="V37" s="347">
        <f t="shared" si="5"/>
        <v>3.7110334850858073E-3</v>
      </c>
    </row>
    <row r="38" spans="1:22" ht="19.5" customHeight="1">
      <c r="A38" s="319">
        <v>36</v>
      </c>
      <c r="B38" s="340" t="s">
        <v>1059</v>
      </c>
      <c r="C38" s="319">
        <v>7</v>
      </c>
      <c r="D38" s="340" t="s">
        <v>216</v>
      </c>
      <c r="E38" s="319">
        <v>14008</v>
      </c>
      <c r="F38" s="340" t="s">
        <v>1092</v>
      </c>
      <c r="G38" s="341">
        <v>14008205</v>
      </c>
      <c r="H38" s="342">
        <v>8.82</v>
      </c>
      <c r="I38" s="343">
        <v>55</v>
      </c>
      <c r="J38" s="343">
        <v>55</v>
      </c>
      <c r="K38" s="319">
        <v>186</v>
      </c>
      <c r="L38" s="319">
        <v>68</v>
      </c>
      <c r="M38" s="319">
        <v>8195</v>
      </c>
      <c r="N38" s="319">
        <v>1663</v>
      </c>
      <c r="O38" s="344">
        <v>0.1636403237933656</v>
      </c>
      <c r="P38" s="319">
        <f t="shared" si="0"/>
        <v>0.71040000000000003</v>
      </c>
      <c r="Q38" s="345">
        <v>0.78273000000000004</v>
      </c>
      <c r="R38" s="345">
        <f t="shared" si="1"/>
        <v>7.5454542629554727E-2</v>
      </c>
      <c r="S38" s="345">
        <f t="shared" si="2"/>
        <v>2.312572946931883</v>
      </c>
      <c r="T38" s="345">
        <f t="shared" si="3"/>
        <v>1.9645618928659181E-2</v>
      </c>
      <c r="U38" s="346">
        <f t="shared" si="4"/>
        <v>3.3813673073395667E-3</v>
      </c>
      <c r="V38" s="347">
        <f t="shared" si="5"/>
        <v>2.0663411248252835E-2</v>
      </c>
    </row>
    <row r="39" spans="1:22" ht="19.5" customHeight="1">
      <c r="A39" s="319">
        <v>37</v>
      </c>
      <c r="B39" s="340" t="s">
        <v>1059</v>
      </c>
      <c r="C39" s="319">
        <v>9</v>
      </c>
      <c r="D39" s="340" t="s">
        <v>216</v>
      </c>
      <c r="E39" s="319">
        <v>14008</v>
      </c>
      <c r="F39" s="340" t="s">
        <v>389</v>
      </c>
      <c r="G39" s="341">
        <v>14008202</v>
      </c>
      <c r="H39" s="342">
        <v>4.5999999999999996</v>
      </c>
      <c r="I39" s="343">
        <v>80</v>
      </c>
      <c r="J39" s="343" t="s">
        <v>340</v>
      </c>
      <c r="K39" s="319">
        <v>150</v>
      </c>
      <c r="L39" s="319">
        <v>36</v>
      </c>
      <c r="M39" s="319">
        <v>5739</v>
      </c>
      <c r="N39" s="319">
        <v>2465</v>
      </c>
      <c r="O39" s="344">
        <v>0.19013822490289056</v>
      </c>
      <c r="P39" s="319">
        <f t="shared" si="0"/>
        <v>0.48620000000000002</v>
      </c>
      <c r="Q39" s="345">
        <v>0.82857999999999998</v>
      </c>
      <c r="R39" s="345">
        <f t="shared" si="1"/>
        <v>0.10871417664788684</v>
      </c>
      <c r="S39" s="345">
        <f t="shared" si="2"/>
        <v>2.0081881167331512</v>
      </c>
      <c r="T39" s="345">
        <f t="shared" si="3"/>
        <v>3.1197853092959721E-2</v>
      </c>
      <c r="U39" s="346">
        <f t="shared" si="4"/>
        <v>1.2465486145865638E-3</v>
      </c>
      <c r="V39" s="347">
        <f t="shared" si="5"/>
        <v>6.5560126861561614E-3</v>
      </c>
    </row>
    <row r="40" spans="1:22" ht="19.5" customHeight="1">
      <c r="A40" s="319">
        <v>38</v>
      </c>
      <c r="B40" s="340" t="s">
        <v>1059</v>
      </c>
      <c r="C40" s="319">
        <v>13</v>
      </c>
      <c r="D40" s="340" t="s">
        <v>217</v>
      </c>
      <c r="E40" s="319">
        <v>14009</v>
      </c>
      <c r="F40" s="340" t="s">
        <v>1096</v>
      </c>
      <c r="G40" s="341">
        <v>14009201</v>
      </c>
      <c r="H40" s="342">
        <v>4.0999999999999996</v>
      </c>
      <c r="I40" s="343">
        <v>80</v>
      </c>
      <c r="J40" s="343" t="s">
        <v>374</v>
      </c>
      <c r="K40" s="319">
        <v>230</v>
      </c>
      <c r="L40" s="319">
        <v>39</v>
      </c>
      <c r="M40" s="319">
        <v>10459</v>
      </c>
      <c r="N40" s="319">
        <v>457</v>
      </c>
      <c r="O40" s="344">
        <v>0.16792900297606375</v>
      </c>
      <c r="P40" s="319">
        <f t="shared" si="0"/>
        <v>0.48620000000000002</v>
      </c>
      <c r="Q40" s="345">
        <v>0.54628999999999983</v>
      </c>
      <c r="R40" s="345">
        <f t="shared" si="1"/>
        <v>6.261896405090929E-2</v>
      </c>
      <c r="S40" s="345">
        <f t="shared" si="2"/>
        <v>2.3868314635459931</v>
      </c>
      <c r="T40" s="345">
        <f t="shared" si="3"/>
        <v>1.5660700537229115E-2</v>
      </c>
      <c r="U40" s="346">
        <f t="shared" si="4"/>
        <v>1.3112783044875206E-3</v>
      </c>
      <c r="V40" s="347">
        <f t="shared" si="5"/>
        <v>7.8085278971996722E-3</v>
      </c>
    </row>
    <row r="41" spans="1:22" ht="19.5" customHeight="1">
      <c r="A41" s="319">
        <v>39</v>
      </c>
      <c r="B41" s="340" t="s">
        <v>1059</v>
      </c>
      <c r="C41" s="319">
        <v>14</v>
      </c>
      <c r="D41" s="340" t="s">
        <v>217</v>
      </c>
      <c r="E41" s="319">
        <v>14009</v>
      </c>
      <c r="F41" s="340" t="s">
        <v>1097</v>
      </c>
      <c r="G41" s="341">
        <v>14009202</v>
      </c>
      <c r="H41" s="342">
        <v>0.8</v>
      </c>
      <c r="I41" s="343">
        <v>80</v>
      </c>
      <c r="J41" s="343">
        <v>80</v>
      </c>
      <c r="K41" s="319">
        <v>130</v>
      </c>
      <c r="L41" s="319">
        <v>6</v>
      </c>
      <c r="M41" s="319">
        <v>4863</v>
      </c>
      <c r="N41" s="319">
        <v>124</v>
      </c>
      <c r="O41" s="344">
        <v>0.10093572820568474</v>
      </c>
      <c r="P41" s="319">
        <f t="shared" si="0"/>
        <v>0.48620000000000002</v>
      </c>
      <c r="Q41" s="345">
        <v>0.54224666666666677</v>
      </c>
      <c r="R41" s="345">
        <f t="shared" si="1"/>
        <v>6.6590085622670409E-2</v>
      </c>
      <c r="S41" s="345">
        <f t="shared" si="2"/>
        <v>1.9634522521358551</v>
      </c>
      <c r="T41" s="345">
        <f t="shared" si="3"/>
        <v>1.6865408727121743E-2</v>
      </c>
      <c r="U41" s="346">
        <f t="shared" si="4"/>
        <v>8.8027369494681124E-5</v>
      </c>
      <c r="V41" s="347">
        <f t="shared" si="5"/>
        <v>8.7211308680808025E-4</v>
      </c>
    </row>
    <row r="42" spans="1:22" ht="19.5" customHeight="1">
      <c r="A42" s="319">
        <v>40</v>
      </c>
      <c r="B42" s="340" t="s">
        <v>1059</v>
      </c>
      <c r="C42" s="319">
        <v>16</v>
      </c>
      <c r="D42" s="340" t="s">
        <v>217</v>
      </c>
      <c r="E42" s="319">
        <v>14009</v>
      </c>
      <c r="F42" s="340" t="s">
        <v>1095</v>
      </c>
      <c r="G42" s="341">
        <v>14009203</v>
      </c>
      <c r="H42" s="342">
        <v>5.2</v>
      </c>
      <c r="I42" s="343">
        <v>80</v>
      </c>
      <c r="J42" s="343" t="s">
        <v>374</v>
      </c>
      <c r="K42" s="319">
        <v>115</v>
      </c>
      <c r="L42" s="319">
        <v>20</v>
      </c>
      <c r="M42" s="319">
        <v>3715</v>
      </c>
      <c r="N42" s="319">
        <v>3796</v>
      </c>
      <c r="O42" s="344">
        <v>0.1166840288914954</v>
      </c>
      <c r="P42" s="319">
        <f t="shared" si="0"/>
        <v>0.48620000000000002</v>
      </c>
      <c r="Q42" s="345">
        <v>0.94857833333333341</v>
      </c>
      <c r="R42" s="345">
        <f t="shared" si="1"/>
        <v>8.7020501294982178E-2</v>
      </c>
      <c r="S42" s="345">
        <f t="shared" si="2"/>
        <v>1.6955882755661851</v>
      </c>
      <c r="T42" s="345">
        <f t="shared" si="3"/>
        <v>2.3462154375500435E-2</v>
      </c>
      <c r="U42" s="346">
        <f t="shared" si="4"/>
        <v>6.2288959204341609E-4</v>
      </c>
      <c r="V42" s="347">
        <f t="shared" si="5"/>
        <v>5.3382592113153868E-3</v>
      </c>
    </row>
    <row r="43" spans="1:22" ht="19.5" customHeight="1">
      <c r="A43" s="319">
        <v>41</v>
      </c>
      <c r="B43" s="340" t="s">
        <v>1059</v>
      </c>
      <c r="C43" s="319">
        <v>18</v>
      </c>
      <c r="D43" s="340" t="s">
        <v>390</v>
      </c>
      <c r="E43" s="319">
        <v>14010</v>
      </c>
      <c r="F43" s="340" t="s">
        <v>1094</v>
      </c>
      <c r="G43" s="341">
        <v>14010202</v>
      </c>
      <c r="H43" s="342">
        <v>5.2</v>
      </c>
      <c r="I43" s="343">
        <v>80</v>
      </c>
      <c r="J43" s="343" t="s">
        <v>374</v>
      </c>
      <c r="K43" s="319">
        <v>90</v>
      </c>
      <c r="L43" s="319">
        <v>29</v>
      </c>
      <c r="M43" s="319">
        <v>5316</v>
      </c>
      <c r="N43" s="319">
        <v>719</v>
      </c>
      <c r="O43" s="344">
        <v>0.1521346943220227</v>
      </c>
      <c r="P43" s="319">
        <f t="shared" si="0"/>
        <v>0.48620000000000002</v>
      </c>
      <c r="Q43" s="345">
        <v>0.53411833333333336</v>
      </c>
      <c r="R43" s="345">
        <f t="shared" si="1"/>
        <v>0.14497521510332562</v>
      </c>
      <c r="S43" s="345">
        <f t="shared" si="2"/>
        <v>3.1002869340051791</v>
      </c>
      <c r="T43" s="345">
        <f t="shared" si="3"/>
        <v>4.5809293416069555E-2</v>
      </c>
      <c r="U43" s="346">
        <f t="shared" si="4"/>
        <v>7.4487966352348317E-4</v>
      </c>
      <c r="V43" s="347">
        <f t="shared" si="5"/>
        <v>4.8961853628653592E-3</v>
      </c>
    </row>
    <row r="44" spans="1:22" ht="19.5" customHeight="1">
      <c r="A44" s="319">
        <v>42</v>
      </c>
      <c r="B44" s="340" t="s">
        <v>1059</v>
      </c>
      <c r="C44" s="319">
        <v>20</v>
      </c>
      <c r="D44" s="340" t="s">
        <v>390</v>
      </c>
      <c r="E44" s="319">
        <v>14010</v>
      </c>
      <c r="F44" s="340" t="s">
        <v>1093</v>
      </c>
      <c r="G44" s="341">
        <v>14010204</v>
      </c>
      <c r="H44" s="342">
        <v>11.5</v>
      </c>
      <c r="I44" s="343">
        <v>80</v>
      </c>
      <c r="J44" s="343" t="s">
        <v>374</v>
      </c>
      <c r="K44" s="319">
        <v>150</v>
      </c>
      <c r="L44" s="319">
        <v>20</v>
      </c>
      <c r="M44" s="319">
        <v>4553</v>
      </c>
      <c r="N44" s="319">
        <v>179</v>
      </c>
      <c r="O44" s="344">
        <v>8.466615782176036E-2</v>
      </c>
      <c r="P44" s="319">
        <f t="shared" si="0"/>
        <v>0.48620000000000002</v>
      </c>
      <c r="Q44" s="345">
        <v>0.43800416666666669</v>
      </c>
      <c r="R44" s="345">
        <f t="shared" si="1"/>
        <v>4.8409054214289086E-2</v>
      </c>
      <c r="S44" s="345">
        <f t="shared" si="2"/>
        <v>1.5931835677794106</v>
      </c>
      <c r="T44" s="345">
        <f t="shared" si="3"/>
        <v>1.1556560066795401E-2</v>
      </c>
      <c r="U44" s="346">
        <f t="shared" si="4"/>
        <v>1.1543914494472943E-3</v>
      </c>
      <c r="V44" s="347">
        <f t="shared" si="5"/>
        <v>1.3634626622333864E-2</v>
      </c>
    </row>
    <row r="45" spans="1:22" ht="19.5" customHeight="1">
      <c r="A45" s="319">
        <v>43</v>
      </c>
      <c r="B45" s="340" t="s">
        <v>1059</v>
      </c>
      <c r="C45" s="319">
        <v>21</v>
      </c>
      <c r="D45" s="340" t="s">
        <v>390</v>
      </c>
      <c r="E45" s="319">
        <v>14010</v>
      </c>
      <c r="F45" s="340" t="s">
        <v>391</v>
      </c>
      <c r="G45" s="341">
        <v>14010201</v>
      </c>
      <c r="H45" s="342">
        <v>12.3</v>
      </c>
      <c r="I45" s="343">
        <v>80</v>
      </c>
      <c r="J45" s="343" t="s">
        <v>340</v>
      </c>
      <c r="K45" s="319">
        <v>240</v>
      </c>
      <c r="L45" s="319">
        <v>75</v>
      </c>
      <c r="M45" s="319">
        <v>12674</v>
      </c>
      <c r="N45" s="319">
        <v>4235</v>
      </c>
      <c r="O45" s="344">
        <v>0.16655685067671278</v>
      </c>
      <c r="P45" s="319">
        <f t="shared" si="0"/>
        <v>0.48620000000000002</v>
      </c>
      <c r="Q45" s="345">
        <v>0.71845749999999997</v>
      </c>
      <c r="R45" s="345">
        <f t="shared" si="1"/>
        <v>5.9519498563583517E-2</v>
      </c>
      <c r="S45" s="345">
        <f t="shared" si="2"/>
        <v>2.7717999860032188</v>
      </c>
      <c r="T45" s="345">
        <f t="shared" si="3"/>
        <v>1.4737956280125041E-2</v>
      </c>
      <c r="U45" s="346">
        <f t="shared" si="4"/>
        <v>4.030964938012015E-3</v>
      </c>
      <c r="V45" s="347">
        <f t="shared" si="5"/>
        <v>2.4201736053692125E-2</v>
      </c>
    </row>
    <row r="46" spans="1:22" ht="19.5" customHeight="1">
      <c r="A46" s="319">
        <v>44</v>
      </c>
      <c r="B46" s="340" t="s">
        <v>1059</v>
      </c>
      <c r="C46" s="319">
        <v>22</v>
      </c>
      <c r="D46" s="340" t="s">
        <v>390</v>
      </c>
      <c r="E46" s="319">
        <v>14010</v>
      </c>
      <c r="F46" s="340" t="s">
        <v>390</v>
      </c>
      <c r="G46" s="341">
        <v>14010205</v>
      </c>
      <c r="H46" s="342">
        <v>13.2</v>
      </c>
      <c r="I46" s="343">
        <v>80</v>
      </c>
      <c r="J46" s="343" t="s">
        <v>374</v>
      </c>
      <c r="K46" s="319">
        <v>120</v>
      </c>
      <c r="L46" s="319">
        <v>48</v>
      </c>
      <c r="M46" s="319">
        <v>6543</v>
      </c>
      <c r="N46" s="319">
        <v>2061</v>
      </c>
      <c r="O46" s="344">
        <v>0.21393764044287686</v>
      </c>
      <c r="P46" s="319">
        <f t="shared" si="0"/>
        <v>0.48620000000000002</v>
      </c>
      <c r="Q46" s="345">
        <v>0.78338333333333343</v>
      </c>
      <c r="R46" s="345">
        <f t="shared" si="1"/>
        <v>0.15290227968769576</v>
      </c>
      <c r="S46" s="345">
        <f t="shared" si="2"/>
        <v>2.8619042620197352</v>
      </c>
      <c r="T46" s="345">
        <f t="shared" si="3"/>
        <v>4.928374164449463E-2</v>
      </c>
      <c r="U46" s="346">
        <f t="shared" si="4"/>
        <v>3.6164649255453333E-3</v>
      </c>
      <c r="V46" s="347">
        <f t="shared" si="5"/>
        <v>1.6904294719053702E-2</v>
      </c>
    </row>
    <row r="47" spans="1:22" ht="19.5" customHeight="1">
      <c r="A47" s="319">
        <v>45</v>
      </c>
      <c r="B47" s="340" t="s">
        <v>1059</v>
      </c>
      <c r="C47" s="319">
        <v>25</v>
      </c>
      <c r="D47" s="340" t="s">
        <v>393</v>
      </c>
      <c r="E47" s="319">
        <v>14001</v>
      </c>
      <c r="F47" s="340" t="s">
        <v>1030</v>
      </c>
      <c r="G47" s="341">
        <v>14001203</v>
      </c>
      <c r="H47" s="342">
        <v>13</v>
      </c>
      <c r="I47" s="343">
        <v>55</v>
      </c>
      <c r="J47" s="343" t="s">
        <v>374</v>
      </c>
      <c r="K47" s="319">
        <v>260</v>
      </c>
      <c r="L47" s="319">
        <v>74</v>
      </c>
      <c r="M47" s="319">
        <v>14470</v>
      </c>
      <c r="N47" s="319">
        <v>3670</v>
      </c>
      <c r="O47" s="344">
        <v>0.16228552929750725</v>
      </c>
      <c r="P47" s="319">
        <f t="shared" si="0"/>
        <v>0.71040000000000003</v>
      </c>
      <c r="Q47" s="345">
        <v>1.5444999999999998</v>
      </c>
      <c r="R47" s="345">
        <f t="shared" si="1"/>
        <v>5.3532121298119108E-2</v>
      </c>
      <c r="S47" s="345">
        <f t="shared" si="2"/>
        <v>2.9211550574137184</v>
      </c>
      <c r="T47" s="345">
        <f t="shared" si="3"/>
        <v>1.2998974668165051E-2</v>
      </c>
      <c r="U47" s="346">
        <f t="shared" si="4"/>
        <v>6.4436405490488858E-3</v>
      </c>
      <c r="V47" s="347">
        <f t="shared" si="5"/>
        <v>3.9705576812312016E-2</v>
      </c>
    </row>
    <row r="48" spans="1:22" ht="19.5" customHeight="1">
      <c r="A48" s="319">
        <v>46</v>
      </c>
      <c r="B48" s="340" t="s">
        <v>1059</v>
      </c>
      <c r="C48" s="319">
        <v>29</v>
      </c>
      <c r="D48" s="340" t="s">
        <v>395</v>
      </c>
      <c r="E48" s="319">
        <v>14002</v>
      </c>
      <c r="F48" s="340" t="s">
        <v>396</v>
      </c>
      <c r="G48" s="341">
        <v>14002205</v>
      </c>
      <c r="H48" s="342">
        <v>3</v>
      </c>
      <c r="I48" s="343">
        <v>55</v>
      </c>
      <c r="J48" s="343" t="s">
        <v>374</v>
      </c>
      <c r="K48" s="319">
        <v>150</v>
      </c>
      <c r="L48" s="319">
        <v>22</v>
      </c>
      <c r="M48" s="319">
        <v>5894</v>
      </c>
      <c r="N48" s="319">
        <v>1243</v>
      </c>
      <c r="O48" s="344">
        <v>0.15860234015150332</v>
      </c>
      <c r="P48" s="319">
        <f t="shared" si="0"/>
        <v>0.71040000000000003</v>
      </c>
      <c r="Q48" s="345">
        <v>0.79261250000000005</v>
      </c>
      <c r="R48" s="345">
        <f t="shared" si="1"/>
        <v>9.0683095589037657E-2</v>
      </c>
      <c r="S48" s="345">
        <f t="shared" si="2"/>
        <v>2.0624256421023164</v>
      </c>
      <c r="T48" s="345">
        <f t="shared" si="3"/>
        <v>2.4715358178295965E-2</v>
      </c>
      <c r="U48" s="346">
        <f t="shared" si="4"/>
        <v>9.4102864083618783E-4</v>
      </c>
      <c r="V48" s="347">
        <f t="shared" si="5"/>
        <v>5.9332582352648738E-3</v>
      </c>
    </row>
    <row r="49" spans="1:22" ht="19.5" customHeight="1">
      <c r="A49" s="319">
        <v>47</v>
      </c>
      <c r="B49" s="340" t="s">
        <v>1059</v>
      </c>
      <c r="C49" s="319">
        <v>36</v>
      </c>
      <c r="D49" s="340" t="s">
        <v>397</v>
      </c>
      <c r="E49" s="319">
        <v>14003</v>
      </c>
      <c r="F49" s="340" t="s">
        <v>397</v>
      </c>
      <c r="G49" s="341">
        <v>14003201</v>
      </c>
      <c r="H49" s="342">
        <v>1.5</v>
      </c>
      <c r="I49" s="343">
        <v>80</v>
      </c>
      <c r="J49" s="343">
        <v>80</v>
      </c>
      <c r="K49" s="319">
        <v>160</v>
      </c>
      <c r="L49" s="319">
        <v>8</v>
      </c>
      <c r="M49" s="319">
        <v>2648</v>
      </c>
      <c r="N49" s="319">
        <v>9</v>
      </c>
      <c r="O49" s="344">
        <v>0.1601073246293428</v>
      </c>
      <c r="P49" s="319">
        <f t="shared" si="0"/>
        <v>0.48620000000000002</v>
      </c>
      <c r="Q49" s="345">
        <v>0.75316666666666687</v>
      </c>
      <c r="R49" s="345">
        <f t="shared" si="1"/>
        <v>8.5822116949054505E-2</v>
      </c>
      <c r="S49" s="345">
        <f t="shared" si="2"/>
        <v>0.86867520470291826</v>
      </c>
      <c r="T49" s="345">
        <f t="shared" si="3"/>
        <v>2.3056771995904651E-2</v>
      </c>
      <c r="U49" s="346">
        <f t="shared" si="4"/>
        <v>3.4180144245635007E-4</v>
      </c>
      <c r="V49" s="347">
        <f t="shared" si="5"/>
        <v>2.1348270183618339E-3</v>
      </c>
    </row>
    <row r="50" spans="1:22" ht="19.5" customHeight="1">
      <c r="A50" s="319">
        <v>48</v>
      </c>
      <c r="B50" s="340" t="s">
        <v>1059</v>
      </c>
      <c r="C50" s="319">
        <v>37</v>
      </c>
      <c r="D50" s="340" t="s">
        <v>397</v>
      </c>
      <c r="E50" s="319">
        <v>14003</v>
      </c>
      <c r="F50" s="340" t="s">
        <v>398</v>
      </c>
      <c r="G50" s="341">
        <v>14003202</v>
      </c>
      <c r="H50" s="342">
        <v>2</v>
      </c>
      <c r="I50" s="343">
        <v>80</v>
      </c>
      <c r="J50" s="343">
        <v>80</v>
      </c>
      <c r="K50" s="319">
        <v>100</v>
      </c>
      <c r="L50" s="319">
        <v>35</v>
      </c>
      <c r="M50" s="319">
        <v>9452</v>
      </c>
      <c r="N50" s="319">
        <v>99</v>
      </c>
      <c r="O50" s="344">
        <v>0.16504248275862085</v>
      </c>
      <c r="P50" s="319">
        <f t="shared" si="0"/>
        <v>0.48620000000000002</v>
      </c>
      <c r="Q50" s="345">
        <v>0.2416666666666667</v>
      </c>
      <c r="R50" s="345">
        <f t="shared" si="1"/>
        <v>0.14154800514880914</v>
      </c>
      <c r="S50" s="345">
        <f t="shared" si="2"/>
        <v>4.9611589334453079</v>
      </c>
      <c r="T50" s="345">
        <f t="shared" si="3"/>
        <v>4.4338271239047669E-2</v>
      </c>
      <c r="U50" s="346">
        <f t="shared" si="4"/>
        <v>3.4233626920386644E-4</v>
      </c>
      <c r="V50" s="347">
        <f t="shared" si="5"/>
        <v>2.0742312129692245E-3</v>
      </c>
    </row>
    <row r="51" spans="1:22" ht="19.5" customHeight="1">
      <c r="A51" s="319">
        <v>49</v>
      </c>
      <c r="B51" s="340" t="s">
        <v>1059</v>
      </c>
      <c r="C51" s="319">
        <v>42</v>
      </c>
      <c r="D51" s="340" t="s">
        <v>1098</v>
      </c>
      <c r="E51" s="319">
        <v>14216</v>
      </c>
      <c r="F51" s="340" t="s">
        <v>1099</v>
      </c>
      <c r="G51" s="341">
        <v>14216201</v>
      </c>
      <c r="H51" s="342">
        <v>35</v>
      </c>
      <c r="I51" s="343">
        <v>55</v>
      </c>
      <c r="J51" s="343" t="s">
        <v>342</v>
      </c>
      <c r="K51" s="319">
        <v>170</v>
      </c>
      <c r="L51" s="319">
        <v>187</v>
      </c>
      <c r="M51" s="319">
        <v>14696</v>
      </c>
      <c r="N51" s="319">
        <v>3206</v>
      </c>
      <c r="O51" s="344">
        <v>0.29502049360053006</v>
      </c>
      <c r="P51" s="319">
        <f t="shared" si="0"/>
        <v>0.71040000000000003</v>
      </c>
      <c r="Q51" s="345">
        <v>0.57050181818181789</v>
      </c>
      <c r="R51" s="345">
        <f t="shared" si="1"/>
        <v>0.14883712380550618</v>
      </c>
      <c r="S51" s="345">
        <f t="shared" si="2"/>
        <v>4.5374269800298874</v>
      </c>
      <c r="T51" s="345">
        <f t="shared" si="3"/>
        <v>4.7489416299257695E-2</v>
      </c>
      <c r="U51" s="346">
        <f t="shared" si="4"/>
        <v>2.7095357084902183E-2</v>
      </c>
      <c r="V51" s="347">
        <f t="shared" si="5"/>
        <v>9.1842287816081059E-2</v>
      </c>
    </row>
    <row r="52" spans="1:22" ht="19.5" customHeight="1">
      <c r="A52" s="319">
        <v>50</v>
      </c>
      <c r="B52" s="340" t="s">
        <v>1059</v>
      </c>
      <c r="C52" s="319">
        <v>44</v>
      </c>
      <c r="D52" s="340" t="s">
        <v>405</v>
      </c>
      <c r="E52" s="319">
        <v>14007</v>
      </c>
      <c r="F52" s="340" t="s">
        <v>408</v>
      </c>
      <c r="G52" s="341">
        <v>14007201</v>
      </c>
      <c r="H52" s="342">
        <v>6.7</v>
      </c>
      <c r="I52" s="343">
        <v>55</v>
      </c>
      <c r="J52" s="343" t="s">
        <v>374</v>
      </c>
      <c r="K52" s="319">
        <v>240</v>
      </c>
      <c r="L52" s="319">
        <v>96</v>
      </c>
      <c r="M52" s="319">
        <v>11911</v>
      </c>
      <c r="N52" s="319" t="s">
        <v>404</v>
      </c>
      <c r="O52" s="344">
        <v>0.17840830003520164</v>
      </c>
      <c r="P52" s="319">
        <f t="shared" si="0"/>
        <v>0.71040000000000003</v>
      </c>
      <c r="Q52" s="345">
        <v>1.2404766666666669</v>
      </c>
      <c r="R52" s="345">
        <f t="shared" si="1"/>
        <v>6.3754643021484744E-2</v>
      </c>
      <c r="S52" s="345">
        <f t="shared" si="2"/>
        <v>2.6049321156134084</v>
      </c>
      <c r="T52" s="345">
        <f t="shared" si="3"/>
        <v>1.6002652209734514E-2</v>
      </c>
      <c r="U52" s="346">
        <f t="shared" si="4"/>
        <v>3.4835449028835738E-3</v>
      </c>
      <c r="V52" s="347">
        <f t="shared" si="5"/>
        <v>1.9525688559311631E-2</v>
      </c>
    </row>
    <row r="53" spans="1:22" ht="19.5" customHeight="1">
      <c r="A53" s="319">
        <v>51</v>
      </c>
      <c r="B53" s="340" t="s">
        <v>1059</v>
      </c>
      <c r="C53" s="319">
        <v>45</v>
      </c>
      <c r="D53" s="340" t="s">
        <v>405</v>
      </c>
      <c r="E53" s="319">
        <v>14007</v>
      </c>
      <c r="F53" s="340" t="s">
        <v>406</v>
      </c>
      <c r="G53" s="341">
        <v>14007205</v>
      </c>
      <c r="H53" s="342">
        <v>6.3</v>
      </c>
      <c r="I53" s="343">
        <v>55</v>
      </c>
      <c r="J53" s="343" t="s">
        <v>374</v>
      </c>
      <c r="K53" s="319">
        <v>310</v>
      </c>
      <c r="L53" s="319">
        <v>81</v>
      </c>
      <c r="M53" s="319">
        <v>10490</v>
      </c>
      <c r="N53" s="319" t="s">
        <v>404</v>
      </c>
      <c r="O53" s="344">
        <v>0.17755106997214468</v>
      </c>
      <c r="P53" s="319">
        <f t="shared" si="0"/>
        <v>0.71040000000000003</v>
      </c>
      <c r="Q53" s="345">
        <v>0.78919499999999998</v>
      </c>
      <c r="R53" s="345">
        <f t="shared" si="1"/>
        <v>4.9121272071252386E-2</v>
      </c>
      <c r="S53" s="345">
        <f t="shared" si="2"/>
        <v>1.7761237496021076</v>
      </c>
      <c r="T53" s="345">
        <f t="shared" si="3"/>
        <v>1.1754573910168879E-2</v>
      </c>
      <c r="U53" s="346">
        <f t="shared" si="4"/>
        <v>4.0142368034947334E-3</v>
      </c>
      <c r="V53" s="347">
        <f t="shared" si="5"/>
        <v>2.2608913616372531E-2</v>
      </c>
    </row>
    <row r="54" spans="1:22" ht="19.5" customHeight="1">
      <c r="A54" s="319">
        <v>52</v>
      </c>
      <c r="B54" s="340" t="s">
        <v>1059</v>
      </c>
      <c r="C54" s="319">
        <v>48</v>
      </c>
      <c r="D54" s="340" t="s">
        <v>405</v>
      </c>
      <c r="E54" s="319">
        <v>14007</v>
      </c>
      <c r="F54" s="340" t="s">
        <v>407</v>
      </c>
      <c r="G54" s="341">
        <v>14007202</v>
      </c>
      <c r="H54" s="342">
        <v>18.5</v>
      </c>
      <c r="I54" s="343">
        <v>80</v>
      </c>
      <c r="J54" s="343" t="s">
        <v>340</v>
      </c>
      <c r="K54" s="319">
        <v>162</v>
      </c>
      <c r="L54" s="319">
        <v>63</v>
      </c>
      <c r="M54" s="319">
        <v>8587</v>
      </c>
      <c r="N54" s="319" t="s">
        <v>404</v>
      </c>
      <c r="O54" s="344">
        <v>0.18439668612751284</v>
      </c>
      <c r="P54" s="319">
        <f t="shared" si="0"/>
        <v>0.48620000000000002</v>
      </c>
      <c r="Q54" s="345">
        <v>1.0048666666666668</v>
      </c>
      <c r="R54" s="345">
        <f t="shared" si="1"/>
        <v>9.7621640681305688E-2</v>
      </c>
      <c r="S54" s="345">
        <f t="shared" si="2"/>
        <v>2.7821841717145799</v>
      </c>
      <c r="T54" s="345">
        <f t="shared" si="3"/>
        <v>2.7148315919709107E-2</v>
      </c>
      <c r="U54" s="346">
        <f t="shared" si="4"/>
        <v>5.0884886918167258E-3</v>
      </c>
      <c r="V54" s="347">
        <f t="shared" si="5"/>
        <v>2.759533698071974E-2</v>
      </c>
    </row>
    <row r="55" spans="1:22" ht="19.5" customHeight="1">
      <c r="A55" s="319">
        <v>53</v>
      </c>
      <c r="B55" s="340" t="s">
        <v>1059</v>
      </c>
      <c r="C55" s="319">
        <v>50</v>
      </c>
      <c r="D55" s="340" t="s">
        <v>405</v>
      </c>
      <c r="E55" s="319">
        <v>14007</v>
      </c>
      <c r="F55" s="340" t="s">
        <v>1100</v>
      </c>
      <c r="G55" s="342">
        <v>14007207</v>
      </c>
      <c r="H55" s="342">
        <v>4.5</v>
      </c>
      <c r="I55" s="343">
        <v>100</v>
      </c>
      <c r="J55" s="343">
        <v>100</v>
      </c>
      <c r="K55" s="319">
        <v>35</v>
      </c>
      <c r="L55" s="319">
        <v>12</v>
      </c>
      <c r="M55" s="319">
        <v>5525</v>
      </c>
      <c r="N55" s="319">
        <v>335</v>
      </c>
      <c r="O55" s="344">
        <v>0.18791044069615162</v>
      </c>
      <c r="P55" s="319">
        <f t="shared" si="0"/>
        <v>0.38779999999999998</v>
      </c>
      <c r="Q55" s="345">
        <v>0.15844250000000004</v>
      </c>
      <c r="R55" s="345">
        <f t="shared" si="1"/>
        <v>0.46045890008080409</v>
      </c>
      <c r="S55" s="345">
        <f t="shared" si="2"/>
        <v>8.2855943133079393</v>
      </c>
      <c r="T55" s="345">
        <f t="shared" si="3"/>
        <v>0.26170969894705998</v>
      </c>
      <c r="U55" s="346">
        <f t="shared" si="4"/>
        <v>4.4422749214515281E-4</v>
      </c>
      <c r="V55" s="347">
        <f t="shared" si="5"/>
        <v>2.3640383711486367E-3</v>
      </c>
    </row>
    <row r="56" spans="1:22" ht="19.5" customHeight="1">
      <c r="A56" s="319">
        <v>54</v>
      </c>
      <c r="B56" s="340" t="s">
        <v>1059</v>
      </c>
      <c r="C56" s="319">
        <v>54</v>
      </c>
      <c r="D56" s="340" t="s">
        <v>402</v>
      </c>
      <c r="E56" s="319">
        <v>14006</v>
      </c>
      <c r="F56" s="340" t="s">
        <v>403</v>
      </c>
      <c r="G56" s="341">
        <v>14006203</v>
      </c>
      <c r="H56" s="342">
        <v>6</v>
      </c>
      <c r="I56" s="343">
        <v>80</v>
      </c>
      <c r="J56" s="343" t="s">
        <v>340</v>
      </c>
      <c r="K56" s="319">
        <v>80</v>
      </c>
      <c r="L56" s="319">
        <v>63</v>
      </c>
      <c r="M56" s="319">
        <v>8697</v>
      </c>
      <c r="N56" s="319" t="s">
        <v>404</v>
      </c>
      <c r="O56" s="344">
        <v>0.18131706570692988</v>
      </c>
      <c r="P56" s="319">
        <f t="shared" si="0"/>
        <v>0.48620000000000002</v>
      </c>
      <c r="Q56" s="345">
        <v>0.50106333333333331</v>
      </c>
      <c r="R56" s="345">
        <f t="shared" si="1"/>
        <v>0.19438229267754156</v>
      </c>
      <c r="S56" s="345">
        <f t="shared" si="2"/>
        <v>5.7060938484148647</v>
      </c>
      <c r="T56" s="345">
        <f t="shared" si="3"/>
        <v>6.9104039100770259E-2</v>
      </c>
      <c r="U56" s="346">
        <f t="shared" si="4"/>
        <v>1.0244218162194885E-3</v>
      </c>
      <c r="V56" s="347">
        <f t="shared" si="5"/>
        <v>5.649891874355076E-3</v>
      </c>
    </row>
    <row r="57" spans="1:22" ht="19.5" customHeight="1">
      <c r="A57" s="319">
        <v>55</v>
      </c>
      <c r="B57" s="340" t="s">
        <v>1059</v>
      </c>
      <c r="C57" s="319">
        <v>59</v>
      </c>
      <c r="D57" s="340" t="s">
        <v>1447</v>
      </c>
      <c r="E57" s="319">
        <v>14217</v>
      </c>
      <c r="F57" s="340" t="s">
        <v>400</v>
      </c>
      <c r="G57" s="341">
        <v>14217202</v>
      </c>
      <c r="H57" s="342">
        <v>8.5</v>
      </c>
      <c r="I57" s="343">
        <v>80</v>
      </c>
      <c r="J57" s="343" t="s">
        <v>374</v>
      </c>
      <c r="K57" s="319">
        <v>50</v>
      </c>
      <c r="L57" s="319">
        <v>85</v>
      </c>
      <c r="M57" s="319">
        <v>7541</v>
      </c>
      <c r="N57" s="319">
        <v>872</v>
      </c>
      <c r="O57" s="344">
        <v>0.236873118696664</v>
      </c>
      <c r="P57" s="319">
        <f t="shared" si="0"/>
        <v>0.48620000000000002</v>
      </c>
      <c r="Q57" s="345">
        <v>0.85933333333333328</v>
      </c>
      <c r="R57" s="345">
        <f t="shared" si="1"/>
        <v>0.40630650805134616</v>
      </c>
      <c r="S57" s="345">
        <f t="shared" si="2"/>
        <v>7.9162292672685286</v>
      </c>
      <c r="T57" s="345">
        <f t="shared" si="3"/>
        <v>0.21332928439817214</v>
      </c>
      <c r="U57" s="346">
        <f t="shared" si="4"/>
        <v>1.7500625559520012E-3</v>
      </c>
      <c r="V57" s="347">
        <f t="shared" si="5"/>
        <v>7.3881855635679113E-3</v>
      </c>
    </row>
    <row r="58" spans="1:22" ht="19.5" customHeight="1">
      <c r="A58" s="319">
        <v>56</v>
      </c>
      <c r="B58" s="340" t="s">
        <v>1059</v>
      </c>
      <c r="C58" s="319">
        <v>61</v>
      </c>
      <c r="D58" s="340" t="s">
        <v>1447</v>
      </c>
      <c r="E58" s="319">
        <v>14217</v>
      </c>
      <c r="F58" s="340" t="s">
        <v>401</v>
      </c>
      <c r="G58" s="341">
        <v>14217204</v>
      </c>
      <c r="H58" s="342">
        <v>10</v>
      </c>
      <c r="I58" s="343">
        <v>80</v>
      </c>
      <c r="J58" s="343" t="s">
        <v>374</v>
      </c>
      <c r="K58" s="319">
        <v>270</v>
      </c>
      <c r="L58" s="319">
        <v>126</v>
      </c>
      <c r="M58" s="319">
        <v>19147</v>
      </c>
      <c r="N58" s="319">
        <v>3439</v>
      </c>
      <c r="O58" s="344">
        <v>0.18101598119859003</v>
      </c>
      <c r="P58" s="319">
        <f t="shared" si="0"/>
        <v>0.48620000000000002</v>
      </c>
      <c r="Q58" s="345">
        <v>0.28366666666666673</v>
      </c>
      <c r="R58" s="345">
        <f t="shared" si="1"/>
        <v>5.7499114909005306E-2</v>
      </c>
      <c r="S58" s="345">
        <f t="shared" si="2"/>
        <v>3.7221716782917706</v>
      </c>
      <c r="T58" s="345">
        <f t="shared" si="3"/>
        <v>1.414474155405626E-2</v>
      </c>
      <c r="U58" s="346">
        <f t="shared" si="4"/>
        <v>3.9807665269781167E-3</v>
      </c>
      <c r="V58" s="347">
        <f t="shared" si="5"/>
        <v>2.1991243538938561E-2</v>
      </c>
    </row>
    <row r="59" spans="1:22" ht="19.5" customHeight="1">
      <c r="A59" s="319">
        <v>57</v>
      </c>
      <c r="B59" s="340" t="s">
        <v>410</v>
      </c>
      <c r="C59" s="319">
        <v>2</v>
      </c>
      <c r="D59" s="340" t="s">
        <v>212</v>
      </c>
      <c r="E59" s="319">
        <v>14022</v>
      </c>
      <c r="F59" s="340" t="s">
        <v>425</v>
      </c>
      <c r="G59" s="341">
        <v>14022202</v>
      </c>
      <c r="H59" s="342">
        <v>6.81</v>
      </c>
      <c r="I59" s="343">
        <v>100</v>
      </c>
      <c r="J59" s="343" t="s">
        <v>394</v>
      </c>
      <c r="K59" s="319">
        <v>168</v>
      </c>
      <c r="L59" s="319">
        <v>71</v>
      </c>
      <c r="M59" s="319">
        <v>10985.8</v>
      </c>
      <c r="N59" s="319">
        <v>677</v>
      </c>
      <c r="O59" s="344">
        <v>5.4951909956486335E-2</v>
      </c>
      <c r="P59" s="319">
        <f t="shared" si="0"/>
        <v>0.38779999999999998</v>
      </c>
      <c r="Q59" s="345">
        <v>0.95937454545454492</v>
      </c>
      <c r="R59" s="345">
        <f t="shared" si="1"/>
        <v>2.8053142322040411E-2</v>
      </c>
      <c r="S59" s="345">
        <f t="shared" si="2"/>
        <v>3.4322730771922458</v>
      </c>
      <c r="T59" s="345">
        <f t="shared" si="3"/>
        <v>6.2402114997206068E-3</v>
      </c>
      <c r="U59" s="346">
        <f t="shared" si="4"/>
        <v>3.6931929424693916E-4</v>
      </c>
      <c r="V59" s="347">
        <f t="shared" si="5"/>
        <v>6.7207726635777464E-3</v>
      </c>
    </row>
    <row r="60" spans="1:22" ht="19.5" customHeight="1">
      <c r="A60" s="319">
        <v>58</v>
      </c>
      <c r="B60" s="340" t="s">
        <v>410</v>
      </c>
      <c r="C60" s="319">
        <v>3</v>
      </c>
      <c r="D60" s="340" t="s">
        <v>212</v>
      </c>
      <c r="E60" s="319">
        <v>14022</v>
      </c>
      <c r="F60" s="340" t="s">
        <v>426</v>
      </c>
      <c r="G60" s="341">
        <v>14022203</v>
      </c>
      <c r="H60" s="342">
        <v>1.1200000000000001</v>
      </c>
      <c r="I60" s="343">
        <v>100</v>
      </c>
      <c r="J60" s="343">
        <v>100</v>
      </c>
      <c r="K60" s="319">
        <v>145</v>
      </c>
      <c r="L60" s="319">
        <v>7</v>
      </c>
      <c r="M60" s="319">
        <v>2625</v>
      </c>
      <c r="N60" s="319">
        <v>2931</v>
      </c>
      <c r="O60" s="344">
        <v>9.8155564640634463E-2</v>
      </c>
      <c r="P60" s="319">
        <f t="shared" si="0"/>
        <v>0.38779999999999998</v>
      </c>
      <c r="Q60" s="345">
        <v>1.0622685714285716</v>
      </c>
      <c r="R60" s="345">
        <f t="shared" si="1"/>
        <v>5.805704516261135E-2</v>
      </c>
      <c r="S60" s="345">
        <f t="shared" si="2"/>
        <v>0.95021248561106808</v>
      </c>
      <c r="T60" s="345">
        <f t="shared" si="3"/>
        <v>1.4307905426933066E-2</v>
      </c>
      <c r="U60" s="346">
        <f t="shared" si="4"/>
        <v>1.0374498210712967E-4</v>
      </c>
      <c r="V60" s="347">
        <f t="shared" si="5"/>
        <v>1.0569444787665284E-3</v>
      </c>
    </row>
    <row r="61" spans="1:22" ht="19.5" customHeight="1">
      <c r="A61" s="319">
        <v>59</v>
      </c>
      <c r="B61" s="340" t="s">
        <v>410</v>
      </c>
      <c r="C61" s="319">
        <v>22</v>
      </c>
      <c r="D61" s="340" t="s">
        <v>414</v>
      </c>
      <c r="E61" s="319">
        <v>14019</v>
      </c>
      <c r="F61" s="340" t="s">
        <v>417</v>
      </c>
      <c r="G61" s="341">
        <v>14019202</v>
      </c>
      <c r="H61" s="342">
        <v>4.7</v>
      </c>
      <c r="I61" s="343">
        <v>100</v>
      </c>
      <c r="J61" s="343" t="s">
        <v>413</v>
      </c>
      <c r="K61" s="319">
        <v>288</v>
      </c>
      <c r="L61" s="342">
        <v>42</v>
      </c>
      <c r="M61" s="319">
        <v>5212.2</v>
      </c>
      <c r="N61" s="319">
        <v>2200</v>
      </c>
      <c r="O61" s="344">
        <v>0.14846138720057198</v>
      </c>
      <c r="P61" s="319">
        <f t="shared" si="0"/>
        <v>0.38779999999999998</v>
      </c>
      <c r="Q61" s="345">
        <v>0.93233333333333324</v>
      </c>
      <c r="R61" s="345">
        <f t="shared" si="1"/>
        <v>4.4210866971899736E-2</v>
      </c>
      <c r="S61" s="345">
        <f t="shared" si="2"/>
        <v>0.94992214290713139</v>
      </c>
      <c r="T61" s="345">
        <f t="shared" si="3"/>
        <v>1.0405854001105559E-2</v>
      </c>
      <c r="U61" s="346">
        <f t="shared" si="4"/>
        <v>1.2491010511354232E-3</v>
      </c>
      <c r="V61" s="347">
        <f t="shared" si="5"/>
        <v>8.4136425954843223E-3</v>
      </c>
    </row>
    <row r="62" spans="1:22" ht="19.5" customHeight="1">
      <c r="A62" s="319">
        <v>60</v>
      </c>
      <c r="B62" s="340" t="s">
        <v>410</v>
      </c>
      <c r="C62" s="319">
        <v>24</v>
      </c>
      <c r="D62" s="340" t="s">
        <v>414</v>
      </c>
      <c r="E62" s="319">
        <v>14019</v>
      </c>
      <c r="F62" s="340" t="s">
        <v>415</v>
      </c>
      <c r="G62" s="341">
        <v>14019201</v>
      </c>
      <c r="H62" s="342">
        <v>7.5</v>
      </c>
      <c r="I62" s="343">
        <v>100</v>
      </c>
      <c r="J62" s="343" t="s">
        <v>416</v>
      </c>
      <c r="K62" s="319">
        <v>324</v>
      </c>
      <c r="L62" s="342">
        <v>62</v>
      </c>
      <c r="M62" s="319">
        <v>6778.8</v>
      </c>
      <c r="N62" s="319">
        <v>4296</v>
      </c>
      <c r="O62" s="344">
        <v>0.1356197263397948</v>
      </c>
      <c r="P62" s="319">
        <f t="shared" si="0"/>
        <v>0.38779999999999998</v>
      </c>
      <c r="Q62" s="345">
        <v>0.87700000000000011</v>
      </c>
      <c r="R62" s="345">
        <f t="shared" si="1"/>
        <v>3.5899289927816866E-2</v>
      </c>
      <c r="S62" s="345">
        <f t="shared" si="2"/>
        <v>1.0981640889262136</v>
      </c>
      <c r="T62" s="345">
        <f t="shared" si="3"/>
        <v>8.2108651994205369E-3</v>
      </c>
      <c r="U62" s="346">
        <f t="shared" si="4"/>
        <v>1.9905689166727363E-3</v>
      </c>
      <c r="V62" s="347">
        <f t="shared" si="5"/>
        <v>1.4677576562021458E-2</v>
      </c>
    </row>
    <row r="63" spans="1:22" ht="19.5" customHeight="1">
      <c r="A63" s="319">
        <v>61</v>
      </c>
      <c r="B63" s="340" t="s">
        <v>410</v>
      </c>
      <c r="C63" s="319">
        <v>25</v>
      </c>
      <c r="D63" s="340" t="s">
        <v>414</v>
      </c>
      <c r="E63" s="319">
        <v>14019</v>
      </c>
      <c r="F63" s="340" t="s">
        <v>418</v>
      </c>
      <c r="G63" s="341">
        <v>14019203</v>
      </c>
      <c r="H63" s="342">
        <v>7</v>
      </c>
      <c r="I63" s="343">
        <v>55</v>
      </c>
      <c r="J63" s="343">
        <v>55</v>
      </c>
      <c r="K63" s="319">
        <v>296</v>
      </c>
      <c r="L63" s="342">
        <v>73</v>
      </c>
      <c r="M63" s="319">
        <v>8762.6</v>
      </c>
      <c r="N63" s="319">
        <v>3009</v>
      </c>
      <c r="O63" s="344">
        <v>0.14756467623701899</v>
      </c>
      <c r="P63" s="319">
        <f t="shared" si="0"/>
        <v>0.71040000000000003</v>
      </c>
      <c r="Q63" s="345">
        <v>1.0913333333333335</v>
      </c>
      <c r="R63" s="345">
        <f t="shared" si="1"/>
        <v>4.2756160951619056E-2</v>
      </c>
      <c r="S63" s="345">
        <f t="shared" si="2"/>
        <v>1.5538199862680233</v>
      </c>
      <c r="T63" s="345">
        <f t="shared" si="3"/>
        <v>1.0013703629780414E-2</v>
      </c>
      <c r="U63" s="346">
        <f t="shared" si="4"/>
        <v>3.4642430627239602E-3</v>
      </c>
      <c r="V63" s="347">
        <f t="shared" si="5"/>
        <v>2.3476099775800535E-2</v>
      </c>
    </row>
    <row r="64" spans="1:22" ht="19.5" customHeight="1">
      <c r="A64" s="319">
        <v>62</v>
      </c>
      <c r="B64" s="340" t="s">
        <v>410</v>
      </c>
      <c r="C64" s="319">
        <v>26</v>
      </c>
      <c r="D64" s="340" t="s">
        <v>414</v>
      </c>
      <c r="E64" s="319">
        <v>14019</v>
      </c>
      <c r="F64" s="340" t="s">
        <v>419</v>
      </c>
      <c r="G64" s="341">
        <v>14019206</v>
      </c>
      <c r="H64" s="342">
        <v>5.6</v>
      </c>
      <c r="I64" s="343">
        <v>148</v>
      </c>
      <c r="J64" s="343" t="s">
        <v>420</v>
      </c>
      <c r="K64" s="319">
        <v>296</v>
      </c>
      <c r="L64" s="342">
        <v>59</v>
      </c>
      <c r="M64" s="319">
        <v>5331.9</v>
      </c>
      <c r="N64" s="319">
        <v>3351</v>
      </c>
      <c r="O64" s="344">
        <v>0.15373153197818565</v>
      </c>
      <c r="P64" s="319">
        <f t="shared" si="0"/>
        <v>0.26200000000000001</v>
      </c>
      <c r="Q64" s="345">
        <v>0.80680000000000018</v>
      </c>
      <c r="R64" s="345">
        <f t="shared" si="1"/>
        <v>4.4542977982350906E-2</v>
      </c>
      <c r="S64" s="345">
        <f t="shared" si="2"/>
        <v>0.94547426389227773</v>
      </c>
      <c r="T64" s="345">
        <f t="shared" si="3"/>
        <v>1.049585710649914E-2</v>
      </c>
      <c r="U64" s="346">
        <f t="shared" si="4"/>
        <v>1.0713215902123231E-3</v>
      </c>
      <c r="V64" s="347">
        <f t="shared" si="5"/>
        <v>6.9687823729249155E-3</v>
      </c>
    </row>
    <row r="65" spans="1:22" ht="19.5" customHeight="1">
      <c r="A65" s="319">
        <v>63</v>
      </c>
      <c r="B65" s="340" t="s">
        <v>410</v>
      </c>
      <c r="C65" s="319">
        <v>27</v>
      </c>
      <c r="D65" s="340" t="s">
        <v>414</v>
      </c>
      <c r="E65" s="319">
        <v>14019</v>
      </c>
      <c r="F65" s="340" t="s">
        <v>414</v>
      </c>
      <c r="G65" s="341">
        <v>14019205</v>
      </c>
      <c r="H65" s="342">
        <v>8.18</v>
      </c>
      <c r="I65" s="343">
        <v>100</v>
      </c>
      <c r="J65" s="343" t="s">
        <v>340</v>
      </c>
      <c r="K65" s="319">
        <v>128</v>
      </c>
      <c r="L65" s="342">
        <v>83</v>
      </c>
      <c r="M65" s="319">
        <v>5717.6</v>
      </c>
      <c r="N65" s="319">
        <v>3538</v>
      </c>
      <c r="O65" s="344">
        <v>0.16413036757128122</v>
      </c>
      <c r="P65" s="319">
        <f t="shared" si="0"/>
        <v>0.38779999999999998</v>
      </c>
      <c r="Q65" s="345">
        <v>0.48516666666666658</v>
      </c>
      <c r="R65" s="345">
        <f t="shared" si="1"/>
        <v>0.10997322915428523</v>
      </c>
      <c r="S65" s="345">
        <f t="shared" si="2"/>
        <v>2.3445701238715095</v>
      </c>
      <c r="T65" s="345">
        <f t="shared" si="3"/>
        <v>3.1669934735353789E-2</v>
      </c>
      <c r="U65" s="346">
        <f t="shared" si="4"/>
        <v>1.3069453366460519E-3</v>
      </c>
      <c r="V65" s="347">
        <f t="shared" si="5"/>
        <v>7.9628490204803216E-3</v>
      </c>
    </row>
    <row r="66" spans="1:22" ht="19.5" customHeight="1">
      <c r="A66" s="319">
        <v>64</v>
      </c>
      <c r="B66" s="340" t="s">
        <v>410</v>
      </c>
      <c r="C66" s="319">
        <v>28</v>
      </c>
      <c r="D66" s="340" t="s">
        <v>414</v>
      </c>
      <c r="E66" s="319">
        <v>14019</v>
      </c>
      <c r="F66" s="340" t="s">
        <v>422</v>
      </c>
      <c r="G66" s="341">
        <v>14019207</v>
      </c>
      <c r="H66" s="342">
        <v>12</v>
      </c>
      <c r="I66" s="343">
        <v>100</v>
      </c>
      <c r="J66" s="343" t="s">
        <v>340</v>
      </c>
      <c r="K66" s="319">
        <v>182</v>
      </c>
      <c r="L66" s="342">
        <v>25</v>
      </c>
      <c r="M66" s="319">
        <v>1705.9</v>
      </c>
      <c r="N66" s="319">
        <v>1351</v>
      </c>
      <c r="O66" s="344">
        <v>0.15803842756183761</v>
      </c>
      <c r="P66" s="319">
        <f t="shared" si="0"/>
        <v>0.38779999999999998</v>
      </c>
      <c r="Q66" s="345">
        <v>0.75466666666666671</v>
      </c>
      <c r="R66" s="345">
        <f t="shared" si="1"/>
        <v>7.4473080261033567E-2</v>
      </c>
      <c r="S66" s="345">
        <f t="shared" si="2"/>
        <v>0.49197338458308437</v>
      </c>
      <c r="T66" s="345">
        <f t="shared" si="3"/>
        <v>1.9331607799059791E-2</v>
      </c>
      <c r="U66" s="346">
        <f t="shared" si="4"/>
        <v>2.3660777397907212E-3</v>
      </c>
      <c r="V66" s="347">
        <f t="shared" si="5"/>
        <v>1.4971534305255709E-2</v>
      </c>
    </row>
    <row r="67" spans="1:22" ht="19.5" customHeight="1">
      <c r="A67" s="319">
        <v>65</v>
      </c>
      <c r="B67" s="340" t="s">
        <v>410</v>
      </c>
      <c r="C67" s="319">
        <v>29</v>
      </c>
      <c r="D67" s="340" t="s">
        <v>414</v>
      </c>
      <c r="E67" s="319">
        <v>14019</v>
      </c>
      <c r="F67" s="340" t="s">
        <v>421</v>
      </c>
      <c r="G67" s="341">
        <v>14019208</v>
      </c>
      <c r="H67" s="342">
        <v>5</v>
      </c>
      <c r="I67" s="343">
        <v>100</v>
      </c>
      <c r="J67" s="343">
        <v>100</v>
      </c>
      <c r="K67" s="319">
        <v>78</v>
      </c>
      <c r="L67" s="342">
        <v>16</v>
      </c>
      <c r="M67" s="319">
        <v>1795.5</v>
      </c>
      <c r="N67" s="319">
        <v>1581</v>
      </c>
      <c r="O67" s="344">
        <v>0.15324141839378244</v>
      </c>
      <c r="P67" s="319">
        <f t="shared" ref="P67:P130" si="6">IF(I67=55,0.7104,IF(I67=80,0.4862,IF(I67=100,0.3878,IF(I67=34,1.1325,IF(I67=148,0.262,IF(I67=232,0.1683,IF(I67=400,0.00736)))))))</f>
        <v>0.38779999999999998</v>
      </c>
      <c r="Q67" s="345">
        <v>0.51466666666666672</v>
      </c>
      <c r="R67" s="345">
        <f t="shared" ref="R67:R130" si="7">(O67*1000000)/(1.732*11*K67*0.85*720)</f>
        <v>0.1684959883743577</v>
      </c>
      <c r="S67" s="345">
        <f t="shared" ref="S67:S130" si="8">M67/(1.732*K67*11)</f>
        <v>1.208231722088535</v>
      </c>
      <c r="T67" s="345">
        <f t="shared" ref="T67:T130" si="9">(0.8*R67*R67)+(0.2*R67)</f>
        <v>5.6411916153472894E-2</v>
      </c>
      <c r="U67" s="346">
        <f t="shared" ref="U67:U130" si="10">(0.105*M67*M67*P67*H67*T67)/(2*2*S67*S67*12*1000000)</f>
        <v>5.284051887331281E-4</v>
      </c>
      <c r="V67" s="347">
        <f t="shared" ref="V67:V130" si="11">U67/O67</f>
        <v>3.4481877959083641E-3</v>
      </c>
    </row>
    <row r="68" spans="1:22" ht="19.5" customHeight="1">
      <c r="A68" s="319">
        <v>66</v>
      </c>
      <c r="B68" s="340" t="s">
        <v>410</v>
      </c>
      <c r="C68" s="319">
        <v>32</v>
      </c>
      <c r="D68" s="340" t="s">
        <v>192</v>
      </c>
      <c r="E68" s="319">
        <v>14018</v>
      </c>
      <c r="F68" s="340" t="s">
        <v>411</v>
      </c>
      <c r="G68" s="341">
        <v>14018201</v>
      </c>
      <c r="H68" s="342">
        <v>9.32</v>
      </c>
      <c r="I68" s="343">
        <v>100</v>
      </c>
      <c r="J68" s="343" t="s">
        <v>412</v>
      </c>
      <c r="K68" s="319">
        <v>400</v>
      </c>
      <c r="L68" s="319">
        <v>86</v>
      </c>
      <c r="M68" s="319">
        <v>8103.9</v>
      </c>
      <c r="N68" s="319">
        <v>3536</v>
      </c>
      <c r="O68" s="344">
        <v>0.15792690012647653</v>
      </c>
      <c r="P68" s="319">
        <f t="shared" si="6"/>
        <v>0.38779999999999998</v>
      </c>
      <c r="Q68" s="345">
        <v>1.233426666666666</v>
      </c>
      <c r="R68" s="345">
        <f t="shared" si="7"/>
        <v>3.3861338757445333E-2</v>
      </c>
      <c r="S68" s="345">
        <f t="shared" si="8"/>
        <v>1.0633922947722025</v>
      </c>
      <c r="T68" s="345">
        <f t="shared" si="9"/>
        <v>7.6895399614462434E-3</v>
      </c>
      <c r="U68" s="346">
        <f t="shared" si="10"/>
        <v>3.5308011987971854E-3</v>
      </c>
      <c r="V68" s="347">
        <f t="shared" si="11"/>
        <v>2.2357186748866255E-2</v>
      </c>
    </row>
    <row r="69" spans="1:22" ht="19.5" customHeight="1">
      <c r="A69" s="319">
        <v>67</v>
      </c>
      <c r="B69" s="340" t="s">
        <v>410</v>
      </c>
      <c r="C69" s="319">
        <v>40</v>
      </c>
      <c r="D69" s="340" t="s">
        <v>1448</v>
      </c>
      <c r="E69" s="319">
        <v>14224</v>
      </c>
      <c r="F69" s="340" t="s">
        <v>1449</v>
      </c>
      <c r="G69" s="342">
        <v>14224201</v>
      </c>
      <c r="H69" s="342">
        <v>32</v>
      </c>
      <c r="I69" s="348">
        <v>55</v>
      </c>
      <c r="J69" s="343" t="s">
        <v>1450</v>
      </c>
      <c r="K69" s="319">
        <v>90</v>
      </c>
      <c r="L69" s="319"/>
      <c r="M69" s="319">
        <v>2106</v>
      </c>
      <c r="N69" s="319">
        <v>1920</v>
      </c>
      <c r="O69" s="344">
        <v>0.55681414421189712</v>
      </c>
      <c r="P69" s="319">
        <f t="shared" si="6"/>
        <v>0.71040000000000003</v>
      </c>
      <c r="Q69" s="345">
        <v>0.90599999999999903</v>
      </c>
      <c r="R69" s="345">
        <f t="shared" si="7"/>
        <v>0.53061039554084477</v>
      </c>
      <c r="S69" s="345">
        <f t="shared" si="8"/>
        <v>1.2282175099727064</v>
      </c>
      <c r="T69" s="345">
        <f t="shared" si="9"/>
        <v>0.33135999259297833</v>
      </c>
      <c r="U69" s="346">
        <f t="shared" si="10"/>
        <v>4.8447037920226171E-2</v>
      </c>
      <c r="V69" s="347">
        <f t="shared" si="11"/>
        <v>8.7007556154661048E-2</v>
      </c>
    </row>
    <row r="70" spans="1:22" ht="19.5" customHeight="1">
      <c r="A70" s="319">
        <v>68</v>
      </c>
      <c r="B70" s="340" t="s">
        <v>717</v>
      </c>
      <c r="C70" s="319">
        <v>9</v>
      </c>
      <c r="D70" s="340" t="s">
        <v>718</v>
      </c>
      <c r="E70" s="319">
        <v>14025</v>
      </c>
      <c r="F70" s="340" t="s">
        <v>719</v>
      </c>
      <c r="G70" s="341">
        <v>14025202</v>
      </c>
      <c r="H70" s="342">
        <v>56</v>
      </c>
      <c r="I70" s="348">
        <v>55</v>
      </c>
      <c r="J70" s="343" t="s">
        <v>342</v>
      </c>
      <c r="K70" s="319">
        <v>75</v>
      </c>
      <c r="L70" s="319">
        <v>93</v>
      </c>
      <c r="M70" s="349">
        <v>4190</v>
      </c>
      <c r="N70" s="319">
        <v>2369</v>
      </c>
      <c r="O70" s="344">
        <v>0.4469798760827714</v>
      </c>
      <c r="P70" s="319">
        <f t="shared" si="6"/>
        <v>0.71040000000000003</v>
      </c>
      <c r="Q70" s="345">
        <v>0.69266666666666588</v>
      </c>
      <c r="R70" s="345">
        <f t="shared" si="7"/>
        <v>0.51113393144730312</v>
      </c>
      <c r="S70" s="345">
        <f t="shared" si="8"/>
        <v>2.9323255651200224</v>
      </c>
      <c r="T70" s="345">
        <f t="shared" si="9"/>
        <v>0.31123310299088175</v>
      </c>
      <c r="U70" s="346">
        <f t="shared" si="10"/>
        <v>5.5300428514809999E-2</v>
      </c>
      <c r="V70" s="347">
        <f t="shared" si="11"/>
        <v>0.12372017505452416</v>
      </c>
    </row>
    <row r="71" spans="1:22" ht="19.5" customHeight="1">
      <c r="A71" s="319">
        <v>69</v>
      </c>
      <c r="B71" s="340" t="s">
        <v>717</v>
      </c>
      <c r="C71" s="319">
        <v>10</v>
      </c>
      <c r="D71" s="340" t="s">
        <v>718</v>
      </c>
      <c r="E71" s="319">
        <v>14025</v>
      </c>
      <c r="F71" s="340" t="s">
        <v>718</v>
      </c>
      <c r="G71" s="341">
        <v>14025201</v>
      </c>
      <c r="H71" s="342">
        <v>27</v>
      </c>
      <c r="I71" s="348">
        <v>55</v>
      </c>
      <c r="J71" s="343" t="s">
        <v>342</v>
      </c>
      <c r="K71" s="319">
        <v>120</v>
      </c>
      <c r="L71" s="319">
        <v>57</v>
      </c>
      <c r="M71" s="349">
        <v>3100</v>
      </c>
      <c r="N71" s="319">
        <v>2911</v>
      </c>
      <c r="O71" s="344">
        <v>0.24570408996005547</v>
      </c>
      <c r="P71" s="319">
        <f t="shared" si="6"/>
        <v>0.71040000000000003</v>
      </c>
      <c r="Q71" s="345">
        <v>0.71683666666666612</v>
      </c>
      <c r="R71" s="345">
        <f t="shared" si="7"/>
        <v>0.1756059167788864</v>
      </c>
      <c r="S71" s="345">
        <f t="shared" si="8"/>
        <v>1.3559381342291272</v>
      </c>
      <c r="T71" s="345">
        <f t="shared" si="9"/>
        <v>5.9791133761979823E-2</v>
      </c>
      <c r="U71" s="346">
        <f t="shared" si="10"/>
        <v>1.3112792986832057E-2</v>
      </c>
      <c r="V71" s="347">
        <f t="shared" si="11"/>
        <v>5.3368232449707391E-2</v>
      </c>
    </row>
    <row r="72" spans="1:22" ht="19.5" customHeight="1">
      <c r="A72" s="319">
        <v>70</v>
      </c>
      <c r="B72" s="340" t="s">
        <v>717</v>
      </c>
      <c r="C72" s="319">
        <v>12</v>
      </c>
      <c r="D72" s="340" t="s">
        <v>1106</v>
      </c>
      <c r="E72" s="319">
        <v>14027</v>
      </c>
      <c r="F72" s="340" t="s">
        <v>1108</v>
      </c>
      <c r="G72" s="341">
        <v>14027205</v>
      </c>
      <c r="H72" s="342">
        <v>85</v>
      </c>
      <c r="I72" s="348">
        <v>55</v>
      </c>
      <c r="J72" s="343" t="s">
        <v>342</v>
      </c>
      <c r="K72" s="319">
        <v>85</v>
      </c>
      <c r="L72" s="319">
        <v>130</v>
      </c>
      <c r="M72" s="319">
        <v>7175</v>
      </c>
      <c r="N72" s="319">
        <v>4982</v>
      </c>
      <c r="O72" s="344">
        <v>0.47482729162788823</v>
      </c>
      <c r="P72" s="319">
        <f t="shared" si="6"/>
        <v>0.71040000000000003</v>
      </c>
      <c r="Q72" s="345">
        <v>1.3207041666666675</v>
      </c>
      <c r="R72" s="345">
        <f t="shared" si="7"/>
        <v>0.47909843501208355</v>
      </c>
      <c r="S72" s="345">
        <f t="shared" si="8"/>
        <v>4.4305986093786665</v>
      </c>
      <c r="T72" s="345">
        <f t="shared" si="9"/>
        <v>0.27944793534723888</v>
      </c>
      <c r="U72" s="346">
        <f t="shared" si="10"/>
        <v>9.6803228670762104E-2</v>
      </c>
      <c r="V72" s="347">
        <f t="shared" si="11"/>
        <v>0.20387039746364174</v>
      </c>
    </row>
    <row r="73" spans="1:22" ht="19.5" customHeight="1">
      <c r="A73" s="319">
        <v>71</v>
      </c>
      <c r="B73" s="340" t="s">
        <v>717</v>
      </c>
      <c r="C73" s="319">
        <v>16</v>
      </c>
      <c r="D73" s="340" t="s">
        <v>1106</v>
      </c>
      <c r="E73" s="319">
        <v>14027</v>
      </c>
      <c r="F73" s="340" t="s">
        <v>1107</v>
      </c>
      <c r="G73" s="341">
        <v>14027203</v>
      </c>
      <c r="H73" s="342">
        <v>29</v>
      </c>
      <c r="I73" s="348">
        <v>55</v>
      </c>
      <c r="J73" s="343" t="s">
        <v>342</v>
      </c>
      <c r="K73" s="319">
        <v>255</v>
      </c>
      <c r="L73" s="319">
        <v>206</v>
      </c>
      <c r="M73" s="349">
        <v>8460</v>
      </c>
      <c r="N73" s="319">
        <v>6582</v>
      </c>
      <c r="O73" s="344">
        <v>0.40501066859196028</v>
      </c>
      <c r="P73" s="319">
        <f t="shared" si="6"/>
        <v>0.71040000000000003</v>
      </c>
      <c r="Q73" s="345">
        <v>0.6617555555555551</v>
      </c>
      <c r="R73" s="345">
        <f t="shared" si="7"/>
        <v>0.13621793362688644</v>
      </c>
      <c r="S73" s="345">
        <f t="shared" si="8"/>
        <v>1.741364192118166</v>
      </c>
      <c r="T73" s="345">
        <f t="shared" si="9"/>
        <v>4.2087847078640363E-2</v>
      </c>
      <c r="U73" s="346">
        <f t="shared" si="10"/>
        <v>4.4767952265986941E-2</v>
      </c>
      <c r="V73" s="347">
        <f t="shared" si="11"/>
        <v>0.1105352420014637</v>
      </c>
    </row>
    <row r="74" spans="1:22" ht="19.5" customHeight="1">
      <c r="A74" s="319">
        <v>72</v>
      </c>
      <c r="B74" s="340" t="s">
        <v>717</v>
      </c>
      <c r="C74" s="319">
        <v>17</v>
      </c>
      <c r="D74" s="340" t="s">
        <v>720</v>
      </c>
      <c r="E74" s="319">
        <v>14029</v>
      </c>
      <c r="F74" s="340" t="s">
        <v>1105</v>
      </c>
      <c r="G74" s="341">
        <v>14029202</v>
      </c>
      <c r="H74" s="342">
        <v>46</v>
      </c>
      <c r="I74" s="348">
        <v>55</v>
      </c>
      <c r="J74" s="343" t="s">
        <v>342</v>
      </c>
      <c r="K74" s="319">
        <v>105</v>
      </c>
      <c r="L74" s="319">
        <v>108</v>
      </c>
      <c r="M74" s="349">
        <v>3360</v>
      </c>
      <c r="N74" s="319">
        <v>3708</v>
      </c>
      <c r="O74" s="344">
        <v>0.69405858630952377</v>
      </c>
      <c r="P74" s="319">
        <f t="shared" si="6"/>
        <v>0.71040000000000003</v>
      </c>
      <c r="Q74" s="345">
        <v>0.78400000000000014</v>
      </c>
      <c r="R74" s="345">
        <f t="shared" si="7"/>
        <v>0.56691093916824276</v>
      </c>
      <c r="S74" s="345">
        <f t="shared" si="8"/>
        <v>1.6796136888515643</v>
      </c>
      <c r="T74" s="345">
        <f t="shared" si="9"/>
        <v>0.37049259819254382</v>
      </c>
      <c r="U74" s="346">
        <f t="shared" si="10"/>
        <v>0.10598590825977568</v>
      </c>
      <c r="V74" s="347">
        <f t="shared" si="11"/>
        <v>0.15270455599912425</v>
      </c>
    </row>
    <row r="75" spans="1:22" ht="19.5" customHeight="1">
      <c r="A75" s="319">
        <v>73</v>
      </c>
      <c r="B75" s="340" t="s">
        <v>717</v>
      </c>
      <c r="C75" s="319">
        <v>21</v>
      </c>
      <c r="D75" s="340" t="s">
        <v>721</v>
      </c>
      <c r="E75" s="319">
        <v>14030</v>
      </c>
      <c r="F75" s="340" t="s">
        <v>722</v>
      </c>
      <c r="G75" s="319">
        <v>14030205</v>
      </c>
      <c r="H75" s="342">
        <v>31</v>
      </c>
      <c r="I75" s="348">
        <v>55</v>
      </c>
      <c r="J75" s="343" t="s">
        <v>342</v>
      </c>
      <c r="K75" s="319">
        <v>120</v>
      </c>
      <c r="L75" s="319">
        <v>110</v>
      </c>
      <c r="M75" s="319">
        <v>5080</v>
      </c>
      <c r="N75" s="319">
        <v>8889</v>
      </c>
      <c r="O75" s="344">
        <v>0.37390425281529488</v>
      </c>
      <c r="P75" s="319">
        <f t="shared" si="6"/>
        <v>0.71040000000000003</v>
      </c>
      <c r="Q75" s="345">
        <v>0.92056666666666642</v>
      </c>
      <c r="R75" s="345">
        <f t="shared" si="7"/>
        <v>0.26723120121373967</v>
      </c>
      <c r="S75" s="345">
        <f t="shared" si="8"/>
        <v>2.2219889425432147</v>
      </c>
      <c r="T75" s="345">
        <f t="shared" si="9"/>
        <v>0.11057625216445852</v>
      </c>
      <c r="U75" s="346">
        <f t="shared" si="10"/>
        <v>2.7843140063266856E-2</v>
      </c>
      <c r="V75" s="347">
        <f t="shared" si="11"/>
        <v>7.4465962485377513E-2</v>
      </c>
    </row>
    <row r="76" spans="1:22" ht="19.5" customHeight="1">
      <c r="A76" s="319">
        <v>74</v>
      </c>
      <c r="B76" s="340" t="s">
        <v>717</v>
      </c>
      <c r="C76" s="319">
        <v>23</v>
      </c>
      <c r="D76" s="340" t="s">
        <v>721</v>
      </c>
      <c r="E76" s="319">
        <v>14030</v>
      </c>
      <c r="F76" s="340" t="s">
        <v>1103</v>
      </c>
      <c r="G76" s="319">
        <v>14030202</v>
      </c>
      <c r="H76" s="342">
        <v>15</v>
      </c>
      <c r="I76" s="348">
        <v>55</v>
      </c>
      <c r="J76" s="343" t="s">
        <v>342</v>
      </c>
      <c r="K76" s="319">
        <v>200</v>
      </c>
      <c r="L76" s="319">
        <v>160</v>
      </c>
      <c r="M76" s="319">
        <v>4900</v>
      </c>
      <c r="N76" s="319">
        <v>8161</v>
      </c>
      <c r="O76" s="344">
        <v>0.54705679719147904</v>
      </c>
      <c r="P76" s="319">
        <f t="shared" si="6"/>
        <v>0.71040000000000003</v>
      </c>
      <c r="Q76" s="345">
        <v>1.2523799999999949</v>
      </c>
      <c r="R76" s="345">
        <f t="shared" si="7"/>
        <v>0.2345905037638128</v>
      </c>
      <c r="S76" s="345">
        <f t="shared" si="8"/>
        <v>1.2859542305269789</v>
      </c>
      <c r="T76" s="345">
        <f t="shared" si="9"/>
        <v>9.0944264317690149E-2</v>
      </c>
      <c r="U76" s="346">
        <f t="shared" si="10"/>
        <v>3.077929900926565E-2</v>
      </c>
      <c r="V76" s="347">
        <f t="shared" si="11"/>
        <v>5.6263443151209729E-2</v>
      </c>
    </row>
    <row r="77" spans="1:22" ht="19.5" customHeight="1">
      <c r="A77" s="319">
        <v>75</v>
      </c>
      <c r="B77" s="340" t="s">
        <v>717</v>
      </c>
      <c r="C77" s="319">
        <v>24</v>
      </c>
      <c r="D77" s="340" t="s">
        <v>721</v>
      </c>
      <c r="E77" s="319">
        <v>14030</v>
      </c>
      <c r="F77" s="340" t="s">
        <v>1104</v>
      </c>
      <c r="G77" s="319">
        <v>14030204</v>
      </c>
      <c r="H77" s="342">
        <v>60</v>
      </c>
      <c r="I77" s="348">
        <v>55</v>
      </c>
      <c r="J77" s="343" t="s">
        <v>342</v>
      </c>
      <c r="K77" s="319">
        <v>120</v>
      </c>
      <c r="L77" s="319">
        <v>63</v>
      </c>
      <c r="M77" s="319">
        <v>1653</v>
      </c>
      <c r="N77" s="319">
        <v>5223</v>
      </c>
      <c r="O77" s="344">
        <v>0.31991624112506839</v>
      </c>
      <c r="P77" s="319">
        <f t="shared" si="6"/>
        <v>0.71040000000000003</v>
      </c>
      <c r="Q77" s="345">
        <v>0.61033333333333339</v>
      </c>
      <c r="R77" s="345">
        <f t="shared" si="7"/>
        <v>0.22864570477583854</v>
      </c>
      <c r="S77" s="345">
        <f t="shared" si="8"/>
        <v>0.72302120512282164</v>
      </c>
      <c r="T77" s="345">
        <f t="shared" si="9"/>
        <v>8.7552227605119645E-2</v>
      </c>
      <c r="U77" s="346">
        <f t="shared" si="10"/>
        <v>4.2669062707233918E-2</v>
      </c>
      <c r="V77" s="347">
        <f t="shared" si="11"/>
        <v>0.13337573158892183</v>
      </c>
    </row>
    <row r="78" spans="1:22" ht="19.5" customHeight="1">
      <c r="A78" s="319">
        <v>76</v>
      </c>
      <c r="B78" s="340" t="s">
        <v>717</v>
      </c>
      <c r="C78" s="319">
        <v>25</v>
      </c>
      <c r="D78" s="340" t="s">
        <v>723</v>
      </c>
      <c r="E78" s="319">
        <v>14032</v>
      </c>
      <c r="F78" s="340" t="s">
        <v>724</v>
      </c>
      <c r="G78" s="341">
        <v>14032201</v>
      </c>
      <c r="H78" s="342">
        <v>10</v>
      </c>
      <c r="I78" s="348">
        <v>55</v>
      </c>
      <c r="J78" s="343" t="s">
        <v>342</v>
      </c>
      <c r="K78" s="319">
        <v>55</v>
      </c>
      <c r="L78" s="319">
        <v>57</v>
      </c>
      <c r="M78" s="349">
        <v>2040</v>
      </c>
      <c r="N78" s="319">
        <v>2479</v>
      </c>
      <c r="O78" s="344">
        <v>0.38300228067609071</v>
      </c>
      <c r="P78" s="319">
        <f t="shared" si="6"/>
        <v>0.71040000000000003</v>
      </c>
      <c r="Q78" s="345">
        <v>0.37598500000000001</v>
      </c>
      <c r="R78" s="345">
        <f t="shared" si="7"/>
        <v>0.59723695919204078</v>
      </c>
      <c r="S78" s="345">
        <f t="shared" si="8"/>
        <v>1.9468249575324945</v>
      </c>
      <c r="T78" s="345">
        <f t="shared" si="9"/>
        <v>0.40480098017837252</v>
      </c>
      <c r="U78" s="346">
        <f t="shared" si="10"/>
        <v>6.907153292813429E-3</v>
      </c>
      <c r="V78" s="347">
        <f t="shared" si="11"/>
        <v>1.8034235411394026E-2</v>
      </c>
    </row>
    <row r="79" spans="1:22" ht="19.5" customHeight="1">
      <c r="A79" s="319">
        <v>77</v>
      </c>
      <c r="B79" s="340" t="s">
        <v>717</v>
      </c>
      <c r="C79" s="319">
        <v>29</v>
      </c>
      <c r="D79" s="340" t="s">
        <v>725</v>
      </c>
      <c r="E79" s="319">
        <v>14051</v>
      </c>
      <c r="F79" s="340" t="s">
        <v>726</v>
      </c>
      <c r="G79" s="342">
        <v>14051203</v>
      </c>
      <c r="H79" s="342">
        <v>59</v>
      </c>
      <c r="I79" s="348">
        <v>55</v>
      </c>
      <c r="J79" s="343" t="s">
        <v>342</v>
      </c>
      <c r="K79" s="319">
        <v>80</v>
      </c>
      <c r="L79" s="319">
        <v>90</v>
      </c>
      <c r="M79" s="319">
        <v>2727</v>
      </c>
      <c r="N79" s="319">
        <v>3039</v>
      </c>
      <c r="O79" s="344">
        <v>0.53190507474268922</v>
      </c>
      <c r="P79" s="319">
        <f t="shared" si="6"/>
        <v>0.71040000000000003</v>
      </c>
      <c r="Q79" s="345">
        <v>0.40806666666666674</v>
      </c>
      <c r="R79" s="345">
        <f t="shared" si="7"/>
        <v>0.57023274401771551</v>
      </c>
      <c r="S79" s="345">
        <f t="shared" si="8"/>
        <v>1.7891822380852402</v>
      </c>
      <c r="T79" s="345">
        <f t="shared" si="9"/>
        <v>0.37417885468352186</v>
      </c>
      <c r="U79" s="346">
        <f t="shared" si="10"/>
        <v>7.9697259364630957E-2</v>
      </c>
      <c r="V79" s="347">
        <f t="shared" si="11"/>
        <v>0.14983361345665816</v>
      </c>
    </row>
    <row r="80" spans="1:22" ht="19.5" customHeight="1">
      <c r="A80" s="319">
        <v>78</v>
      </c>
      <c r="B80" s="340" t="s">
        <v>717</v>
      </c>
      <c r="C80" s="319">
        <v>33</v>
      </c>
      <c r="D80" s="340" t="s">
        <v>727</v>
      </c>
      <c r="E80" s="319">
        <v>14031</v>
      </c>
      <c r="F80" s="340" t="s">
        <v>728</v>
      </c>
      <c r="G80" s="341">
        <v>14031202</v>
      </c>
      <c r="H80" s="342">
        <v>50</v>
      </c>
      <c r="I80" s="348">
        <v>55</v>
      </c>
      <c r="J80" s="343" t="s">
        <v>342</v>
      </c>
      <c r="K80" s="319">
        <v>80</v>
      </c>
      <c r="L80" s="319">
        <v>122</v>
      </c>
      <c r="M80" s="349">
        <v>3620</v>
      </c>
      <c r="N80" s="319">
        <v>3797</v>
      </c>
      <c r="O80" s="344">
        <v>0.46488742572433917</v>
      </c>
      <c r="P80" s="319">
        <f t="shared" si="6"/>
        <v>0.71040000000000003</v>
      </c>
      <c r="Q80" s="345">
        <v>0.34387666666666666</v>
      </c>
      <c r="R80" s="345">
        <f t="shared" si="7"/>
        <v>0.49838598091654213</v>
      </c>
      <c r="S80" s="345">
        <f t="shared" si="8"/>
        <v>2.3750787318916649</v>
      </c>
      <c r="T80" s="345">
        <f t="shared" si="9"/>
        <v>0.29838806496262354</v>
      </c>
      <c r="U80" s="346">
        <f t="shared" si="10"/>
        <v>5.3859657398943418E-2</v>
      </c>
      <c r="V80" s="347">
        <f t="shared" si="11"/>
        <v>0.11585526821902078</v>
      </c>
    </row>
    <row r="81" spans="1:22" ht="19.5" customHeight="1">
      <c r="A81" s="319">
        <v>79</v>
      </c>
      <c r="B81" s="340" t="s">
        <v>578</v>
      </c>
      <c r="C81" s="319">
        <v>1</v>
      </c>
      <c r="D81" s="340" t="s">
        <v>580</v>
      </c>
      <c r="E81" s="341">
        <v>14048</v>
      </c>
      <c r="F81" s="340" t="s">
        <v>579</v>
      </c>
      <c r="G81" s="341">
        <v>14048201</v>
      </c>
      <c r="H81" s="342">
        <v>49.444000000000003</v>
      </c>
      <c r="I81" s="348">
        <v>55</v>
      </c>
      <c r="J81" s="343" t="s">
        <v>1451</v>
      </c>
      <c r="K81" s="319">
        <v>60</v>
      </c>
      <c r="L81" s="319">
        <v>104</v>
      </c>
      <c r="M81" s="319">
        <v>4575</v>
      </c>
      <c r="N81" s="319">
        <v>3209</v>
      </c>
      <c r="O81" s="344">
        <v>0.33832782079842982</v>
      </c>
      <c r="P81" s="319">
        <f t="shared" si="6"/>
        <v>0.71040000000000003</v>
      </c>
      <c r="Q81" s="345">
        <v>0.4212016666666667</v>
      </c>
      <c r="R81" s="345">
        <f t="shared" si="7"/>
        <v>0.48360910193045492</v>
      </c>
      <c r="S81" s="345">
        <f t="shared" si="8"/>
        <v>4.0022044929666176</v>
      </c>
      <c r="T81" s="345">
        <f t="shared" si="9"/>
        <v>0.28382403116207594</v>
      </c>
      <c r="U81" s="346">
        <f t="shared" si="10"/>
        <v>2.8496887160941297E-2</v>
      </c>
      <c r="V81" s="347">
        <f t="shared" si="11"/>
        <v>8.4228625046827807E-2</v>
      </c>
    </row>
    <row r="82" spans="1:22" ht="19.5" customHeight="1">
      <c r="A82" s="319">
        <v>80</v>
      </c>
      <c r="B82" s="340" t="s">
        <v>578</v>
      </c>
      <c r="C82" s="319">
        <v>2</v>
      </c>
      <c r="D82" s="340" t="s">
        <v>580</v>
      </c>
      <c r="E82" s="341">
        <v>14048</v>
      </c>
      <c r="F82" s="340" t="s">
        <v>580</v>
      </c>
      <c r="G82" s="341">
        <v>14048203</v>
      </c>
      <c r="H82" s="342">
        <v>35.268000000000001</v>
      </c>
      <c r="I82" s="348">
        <v>55</v>
      </c>
      <c r="J82" s="343" t="s">
        <v>1451</v>
      </c>
      <c r="K82" s="319">
        <v>60</v>
      </c>
      <c r="L82" s="319">
        <v>68</v>
      </c>
      <c r="M82" s="319">
        <v>4441</v>
      </c>
      <c r="N82" s="319">
        <v>2951</v>
      </c>
      <c r="O82" s="344">
        <v>0.398857962503533</v>
      </c>
      <c r="P82" s="319">
        <f t="shared" si="6"/>
        <v>0.71040000000000003</v>
      </c>
      <c r="Q82" s="345">
        <v>0.84914666666666683</v>
      </c>
      <c r="R82" s="345">
        <f t="shared" si="7"/>
        <v>0.57013147954825194</v>
      </c>
      <c r="S82" s="345">
        <f t="shared" si="8"/>
        <v>3.8849814542655183</v>
      </c>
      <c r="T82" s="345">
        <f t="shared" si="9"/>
        <v>0.37406621908715348</v>
      </c>
      <c r="U82" s="346">
        <f t="shared" si="10"/>
        <v>2.6789461449081252E-2</v>
      </c>
      <c r="V82" s="347">
        <f t="shared" si="11"/>
        <v>6.7165417184930729E-2</v>
      </c>
    </row>
    <row r="83" spans="1:22" ht="19.5" customHeight="1">
      <c r="A83" s="319">
        <v>81</v>
      </c>
      <c r="B83" s="340" t="s">
        <v>578</v>
      </c>
      <c r="C83" s="319">
        <v>3</v>
      </c>
      <c r="D83" s="340" t="s">
        <v>580</v>
      </c>
      <c r="E83" s="341">
        <v>14048</v>
      </c>
      <c r="F83" s="340" t="s">
        <v>1452</v>
      </c>
      <c r="G83" s="341">
        <v>14048202</v>
      </c>
      <c r="H83" s="342">
        <f>38.578+50.651</f>
        <v>89.229000000000013</v>
      </c>
      <c r="I83" s="348">
        <v>55</v>
      </c>
      <c r="J83" s="343" t="s">
        <v>1451</v>
      </c>
      <c r="K83" s="319">
        <v>120</v>
      </c>
      <c r="L83" s="319">
        <f>85+125</f>
        <v>210</v>
      </c>
      <c r="M83" s="319">
        <f>3049+4993</f>
        <v>8042</v>
      </c>
      <c r="N83" s="319">
        <f>2582+4408</f>
        <v>6990</v>
      </c>
      <c r="O83" s="344">
        <v>0.34698258992382336</v>
      </c>
      <c r="P83" s="319">
        <f t="shared" si="6"/>
        <v>0.71040000000000003</v>
      </c>
      <c r="Q83" s="345">
        <v>0.79289333333333378</v>
      </c>
      <c r="R83" s="345">
        <f t="shared" si="7"/>
        <v>0.24799015685815912</v>
      </c>
      <c r="S83" s="345">
        <f t="shared" si="8"/>
        <v>3.517565959829239</v>
      </c>
      <c r="T83" s="345">
        <f t="shared" si="9"/>
        <v>9.879732569045932E-2</v>
      </c>
      <c r="U83" s="346">
        <f t="shared" si="10"/>
        <v>7.1605415155747601E-2</v>
      </c>
      <c r="V83" s="347">
        <f t="shared" si="11"/>
        <v>0.20636601730210116</v>
      </c>
    </row>
    <row r="84" spans="1:22" ht="19.5" customHeight="1">
      <c r="A84" s="319">
        <v>82</v>
      </c>
      <c r="B84" s="340" t="s">
        <v>578</v>
      </c>
      <c r="C84" s="319">
        <v>4</v>
      </c>
      <c r="D84" s="340" t="s">
        <v>581</v>
      </c>
      <c r="E84" s="341">
        <v>14040</v>
      </c>
      <c r="F84" s="340" t="s">
        <v>582</v>
      </c>
      <c r="G84" s="341">
        <v>14040203</v>
      </c>
      <c r="H84" s="342">
        <v>42.140999999999998</v>
      </c>
      <c r="I84" s="348">
        <v>55</v>
      </c>
      <c r="J84" s="343" t="s">
        <v>1453</v>
      </c>
      <c r="K84" s="319">
        <v>50</v>
      </c>
      <c r="L84" s="319">
        <v>79</v>
      </c>
      <c r="M84" s="319">
        <v>3875</v>
      </c>
      <c r="N84" s="319">
        <v>3547</v>
      </c>
      <c r="O84" s="344">
        <v>0.45825816326530616</v>
      </c>
      <c r="P84" s="319">
        <f t="shared" si="6"/>
        <v>0.71040000000000003</v>
      </c>
      <c r="Q84" s="345">
        <v>0.39199999999999996</v>
      </c>
      <c r="R84" s="345">
        <f t="shared" si="7"/>
        <v>0.78604645021280961</v>
      </c>
      <c r="S84" s="345">
        <f t="shared" si="8"/>
        <v>4.0678144026873824</v>
      </c>
      <c r="T84" s="345">
        <f t="shared" si="9"/>
        <v>0.65150450755628908</v>
      </c>
      <c r="U84" s="346">
        <f t="shared" si="10"/>
        <v>3.871635209416744E-2</v>
      </c>
      <c r="V84" s="347">
        <f t="shared" si="11"/>
        <v>8.4485897246859981E-2</v>
      </c>
    </row>
    <row r="85" spans="1:22" ht="19.5" customHeight="1">
      <c r="A85" s="319">
        <v>83</v>
      </c>
      <c r="B85" s="340" t="s">
        <v>578</v>
      </c>
      <c r="C85" s="319">
        <v>5</v>
      </c>
      <c r="D85" s="340" t="s">
        <v>581</v>
      </c>
      <c r="E85" s="341">
        <v>14040</v>
      </c>
      <c r="F85" s="340" t="s">
        <v>1109</v>
      </c>
      <c r="G85" s="341">
        <v>14040201</v>
      </c>
      <c r="H85" s="342">
        <f>3.19+35.6</f>
        <v>38.79</v>
      </c>
      <c r="I85" s="348">
        <v>55</v>
      </c>
      <c r="J85" s="343" t="s">
        <v>1454</v>
      </c>
      <c r="K85" s="319">
        <v>50</v>
      </c>
      <c r="L85" s="319">
        <f>6+75</f>
        <v>81</v>
      </c>
      <c r="M85" s="319">
        <f>170+4703</f>
        <v>4873</v>
      </c>
      <c r="N85" s="319">
        <f>78+1798</f>
        <v>1876</v>
      </c>
      <c r="O85" s="344">
        <v>0.20873498408182159</v>
      </c>
      <c r="P85" s="319">
        <f t="shared" si="6"/>
        <v>0.71040000000000003</v>
      </c>
      <c r="Q85" s="345">
        <v>0.24133833333333324</v>
      </c>
      <c r="R85" s="345">
        <f t="shared" si="7"/>
        <v>0.35804139767773779</v>
      </c>
      <c r="S85" s="345">
        <f t="shared" si="8"/>
        <v>5.1154734411085458</v>
      </c>
      <c r="T85" s="345">
        <f t="shared" si="9"/>
        <v>0.17416319349636994</v>
      </c>
      <c r="U85" s="346">
        <f t="shared" si="10"/>
        <v>9.526828075253185E-3</v>
      </c>
      <c r="V85" s="347">
        <f t="shared" si="11"/>
        <v>4.5640782819226809E-2</v>
      </c>
    </row>
    <row r="86" spans="1:22" ht="19.5" customHeight="1">
      <c r="A86" s="319">
        <v>84</v>
      </c>
      <c r="B86" s="340" t="s">
        <v>578</v>
      </c>
      <c r="C86" s="319">
        <v>6</v>
      </c>
      <c r="D86" s="340" t="s">
        <v>581</v>
      </c>
      <c r="E86" s="341">
        <v>14040</v>
      </c>
      <c r="F86" s="340" t="s">
        <v>1455</v>
      </c>
      <c r="G86" s="341">
        <v>14040202</v>
      </c>
      <c r="H86" s="342">
        <v>43.98</v>
      </c>
      <c r="I86" s="348">
        <v>55</v>
      </c>
      <c r="J86" s="343" t="s">
        <v>1451</v>
      </c>
      <c r="K86" s="319">
        <v>60</v>
      </c>
      <c r="L86" s="319">
        <v>91</v>
      </c>
      <c r="M86" s="319">
        <v>3895</v>
      </c>
      <c r="N86" s="319">
        <v>3808</v>
      </c>
      <c r="O86" s="344">
        <v>0.45559214971676271</v>
      </c>
      <c r="P86" s="319">
        <f t="shared" si="6"/>
        <v>0.71040000000000003</v>
      </c>
      <c r="Q86" s="345">
        <v>0.5890233333333329</v>
      </c>
      <c r="R86" s="345">
        <f t="shared" si="7"/>
        <v>0.65122788262321796</v>
      </c>
      <c r="S86" s="345">
        <f t="shared" si="8"/>
        <v>3.4073413114983548</v>
      </c>
      <c r="T86" s="345">
        <f t="shared" si="9"/>
        <v>0.46952378060937949</v>
      </c>
      <c r="U86" s="346">
        <f t="shared" si="10"/>
        <v>4.1932183668749803E-2</v>
      </c>
      <c r="V86" s="347">
        <f t="shared" si="11"/>
        <v>9.2038863476507748E-2</v>
      </c>
    </row>
    <row r="87" spans="1:22" ht="19.5" customHeight="1">
      <c r="A87" s="319">
        <v>85</v>
      </c>
      <c r="B87" s="340" t="s">
        <v>578</v>
      </c>
      <c r="C87" s="319">
        <v>8</v>
      </c>
      <c r="D87" s="340" t="s">
        <v>583</v>
      </c>
      <c r="E87" s="341">
        <v>14041</v>
      </c>
      <c r="F87" s="340" t="s">
        <v>584</v>
      </c>
      <c r="G87" s="341">
        <v>14041205</v>
      </c>
      <c r="H87" s="342">
        <v>15.5</v>
      </c>
      <c r="I87" s="348">
        <v>55</v>
      </c>
      <c r="J87" s="343" t="s">
        <v>1451</v>
      </c>
      <c r="K87" s="319">
        <v>35</v>
      </c>
      <c r="L87" s="319">
        <v>38</v>
      </c>
      <c r="M87" s="319">
        <v>1320</v>
      </c>
      <c r="N87" s="319">
        <v>910</v>
      </c>
      <c r="O87" s="344">
        <v>0.30388805643775713</v>
      </c>
      <c r="P87" s="319">
        <f t="shared" si="6"/>
        <v>0.71040000000000003</v>
      </c>
      <c r="Q87" s="345">
        <v>0.32011666666666666</v>
      </c>
      <c r="R87" s="345">
        <f t="shared" si="7"/>
        <v>0.74465239768813263</v>
      </c>
      <c r="S87" s="345">
        <f t="shared" si="8"/>
        <v>1.9795447047179151</v>
      </c>
      <c r="T87" s="345">
        <f t="shared" si="9"/>
        <v>0.59253623424377444</v>
      </c>
      <c r="U87" s="346">
        <f t="shared" si="10"/>
        <v>6.3462161522519862E-3</v>
      </c>
      <c r="V87" s="347">
        <f t="shared" si="11"/>
        <v>2.0883401034722235E-2</v>
      </c>
    </row>
    <row r="88" spans="1:22" ht="19.5" customHeight="1">
      <c r="A88" s="319">
        <v>86</v>
      </c>
      <c r="B88" s="340" t="s">
        <v>578</v>
      </c>
      <c r="C88" s="319">
        <v>9</v>
      </c>
      <c r="D88" s="340" t="s">
        <v>583</v>
      </c>
      <c r="E88" s="341">
        <v>14041</v>
      </c>
      <c r="F88" s="340" t="s">
        <v>585</v>
      </c>
      <c r="G88" s="341">
        <v>14041202</v>
      </c>
      <c r="H88" s="342">
        <v>14.9</v>
      </c>
      <c r="I88" s="348">
        <v>55</v>
      </c>
      <c r="J88" s="343" t="s">
        <v>1451</v>
      </c>
      <c r="K88" s="319">
        <v>39</v>
      </c>
      <c r="L88" s="319">
        <f>37+1</f>
        <v>38</v>
      </c>
      <c r="M88" s="319">
        <f>1416+16</f>
        <v>1432</v>
      </c>
      <c r="N88" s="319">
        <v>705</v>
      </c>
      <c r="O88" s="344">
        <v>0.25224905332302933</v>
      </c>
      <c r="P88" s="319">
        <f t="shared" si="6"/>
        <v>0.71040000000000003</v>
      </c>
      <c r="Q88" s="345">
        <v>0.12077333333333333</v>
      </c>
      <c r="R88" s="345">
        <f t="shared" si="7"/>
        <v>0.55471887433122824</v>
      </c>
      <c r="S88" s="345">
        <f t="shared" si="8"/>
        <v>1.9272490404130127</v>
      </c>
      <c r="T88" s="345">
        <f t="shared" si="9"/>
        <v>0.35711419849768966</v>
      </c>
      <c r="U88" s="346">
        <f t="shared" si="10"/>
        <v>4.5651469333482624E-3</v>
      </c>
      <c r="V88" s="347">
        <f t="shared" si="11"/>
        <v>1.8097776277884184E-2</v>
      </c>
    </row>
    <row r="89" spans="1:22" ht="19.5" customHeight="1">
      <c r="A89" s="319">
        <v>87</v>
      </c>
      <c r="B89" s="340" t="s">
        <v>578</v>
      </c>
      <c r="C89" s="319">
        <v>11</v>
      </c>
      <c r="D89" s="340" t="s">
        <v>583</v>
      </c>
      <c r="E89" s="341">
        <v>14041</v>
      </c>
      <c r="F89" s="340" t="s">
        <v>1456</v>
      </c>
      <c r="G89" s="341">
        <v>14041201</v>
      </c>
      <c r="H89" s="342">
        <v>14.978</v>
      </c>
      <c r="I89" s="348">
        <v>55</v>
      </c>
      <c r="J89" s="343" t="s">
        <v>1451</v>
      </c>
      <c r="K89" s="319">
        <v>38</v>
      </c>
      <c r="L89" s="319">
        <v>39</v>
      </c>
      <c r="M89" s="319">
        <v>1330</v>
      </c>
      <c r="N89" s="319">
        <v>1042</v>
      </c>
      <c r="O89" s="344">
        <v>0.22817018001739944</v>
      </c>
      <c r="P89" s="319">
        <f t="shared" si="6"/>
        <v>0.71040000000000003</v>
      </c>
      <c r="Q89" s="345">
        <v>0.124525</v>
      </c>
      <c r="R89" s="345">
        <f t="shared" si="7"/>
        <v>0.5149716171968387</v>
      </c>
      <c r="S89" s="345">
        <f t="shared" si="8"/>
        <v>1.8370774721813983</v>
      </c>
      <c r="T89" s="345">
        <f t="shared" si="9"/>
        <v>0.31515093665402966</v>
      </c>
      <c r="U89" s="346">
        <f t="shared" si="10"/>
        <v>3.8447825454182316E-3</v>
      </c>
      <c r="V89" s="347">
        <f t="shared" si="11"/>
        <v>1.6850504062910596E-2</v>
      </c>
    </row>
    <row r="90" spans="1:22" ht="19.5" customHeight="1">
      <c r="A90" s="319">
        <v>88</v>
      </c>
      <c r="B90" s="340" t="s">
        <v>578</v>
      </c>
      <c r="C90" s="319">
        <v>12</v>
      </c>
      <c r="D90" s="340" t="s">
        <v>586</v>
      </c>
      <c r="E90" s="319">
        <v>14182</v>
      </c>
      <c r="F90" s="340" t="s">
        <v>586</v>
      </c>
      <c r="G90" s="341">
        <v>14182201</v>
      </c>
      <c r="H90" s="342">
        <v>9.15</v>
      </c>
      <c r="I90" s="348">
        <v>55</v>
      </c>
      <c r="J90" s="343" t="s">
        <v>1451</v>
      </c>
      <c r="K90" s="319">
        <v>45</v>
      </c>
      <c r="L90" s="319">
        <v>33</v>
      </c>
      <c r="M90" s="319">
        <v>2124</v>
      </c>
      <c r="N90" s="319">
        <v>1727</v>
      </c>
      <c r="O90" s="344">
        <v>0.2149381064655172</v>
      </c>
      <c r="P90" s="319">
        <f t="shared" si="6"/>
        <v>0.71040000000000003</v>
      </c>
      <c r="Q90" s="345">
        <v>0.19333333333333333</v>
      </c>
      <c r="R90" s="345">
        <f t="shared" si="7"/>
        <v>0.40964618041407669</v>
      </c>
      <c r="S90" s="345">
        <f t="shared" si="8"/>
        <v>2.4774301910560572</v>
      </c>
      <c r="T90" s="345">
        <f t="shared" si="9"/>
        <v>0.21617723058508914</v>
      </c>
      <c r="U90" s="346">
        <f t="shared" si="10"/>
        <v>2.2593745403428444E-3</v>
      </c>
      <c r="V90" s="347">
        <f t="shared" si="11"/>
        <v>1.0511744880870246E-2</v>
      </c>
    </row>
    <row r="91" spans="1:22" ht="19.5" customHeight="1">
      <c r="A91" s="319">
        <v>89</v>
      </c>
      <c r="B91" s="340" t="s">
        <v>578</v>
      </c>
      <c r="C91" s="319">
        <v>13</v>
      </c>
      <c r="D91" s="340" t="s">
        <v>586</v>
      </c>
      <c r="E91" s="319" t="s">
        <v>1457</v>
      </c>
      <c r="F91" s="340" t="s">
        <v>1110</v>
      </c>
      <c r="G91" s="341">
        <v>14182202</v>
      </c>
      <c r="H91" s="342">
        <v>59.948</v>
      </c>
      <c r="I91" s="348">
        <v>55</v>
      </c>
      <c r="J91" s="343" t="s">
        <v>1451</v>
      </c>
      <c r="K91" s="319">
        <v>68</v>
      </c>
      <c r="L91" s="319">
        <v>139</v>
      </c>
      <c r="M91" s="319">
        <v>4920</v>
      </c>
      <c r="N91" s="319">
        <v>3687</v>
      </c>
      <c r="O91" s="344">
        <v>0.28821571934174933</v>
      </c>
      <c r="P91" s="319">
        <f t="shared" si="6"/>
        <v>0.71040000000000003</v>
      </c>
      <c r="Q91" s="345">
        <v>0.36966666666666664</v>
      </c>
      <c r="R91" s="345">
        <f t="shared" si="7"/>
        <v>0.36351032922178572</v>
      </c>
      <c r="S91" s="345">
        <f t="shared" si="8"/>
        <v>3.7976559508959995</v>
      </c>
      <c r="T91" s="345">
        <f t="shared" si="9"/>
        <v>0.17841387340510201</v>
      </c>
      <c r="U91" s="346">
        <f t="shared" si="10"/>
        <v>2.7896730451925068E-2</v>
      </c>
      <c r="V91" s="347">
        <f t="shared" si="11"/>
        <v>9.679114836497435E-2</v>
      </c>
    </row>
    <row r="92" spans="1:22" ht="19.5" customHeight="1">
      <c r="A92" s="319">
        <v>90</v>
      </c>
      <c r="B92" s="340" t="s">
        <v>578</v>
      </c>
      <c r="C92" s="319">
        <v>14</v>
      </c>
      <c r="D92" s="340" t="s">
        <v>587</v>
      </c>
      <c r="E92" s="319" t="s">
        <v>1458</v>
      </c>
      <c r="F92" s="340" t="s">
        <v>290</v>
      </c>
      <c r="G92" s="341">
        <v>14034201</v>
      </c>
      <c r="H92" s="342">
        <v>7</v>
      </c>
      <c r="I92" s="348">
        <v>55</v>
      </c>
      <c r="J92" s="343" t="s">
        <v>1459</v>
      </c>
      <c r="K92" s="319">
        <v>30</v>
      </c>
      <c r="L92" s="319">
        <v>41</v>
      </c>
      <c r="M92" s="319">
        <v>3127</v>
      </c>
      <c r="N92" s="319">
        <v>350</v>
      </c>
      <c r="O92" s="344">
        <v>0.37073108935128524</v>
      </c>
      <c r="P92" s="319">
        <f t="shared" si="6"/>
        <v>0.71040000000000003</v>
      </c>
      <c r="Q92" s="345">
        <v>0.54466666666666663</v>
      </c>
      <c r="R92" s="345">
        <f t="shared" si="7"/>
        <v>1.0598533029637649</v>
      </c>
      <c r="S92" s="345">
        <f t="shared" si="8"/>
        <v>5.470991671915459</v>
      </c>
      <c r="T92" s="345">
        <f t="shared" si="9"/>
        <v>1.1106018796353148</v>
      </c>
      <c r="U92" s="346">
        <f t="shared" si="10"/>
        <v>3.9466727197707942E-3</v>
      </c>
      <c r="V92" s="347">
        <f t="shared" si="11"/>
        <v>1.0645648107572481E-2</v>
      </c>
    </row>
    <row r="93" spans="1:22" ht="19.5" customHeight="1">
      <c r="A93" s="319">
        <v>91</v>
      </c>
      <c r="B93" s="340" t="s">
        <v>578</v>
      </c>
      <c r="C93" s="319">
        <v>15</v>
      </c>
      <c r="D93" s="340" t="s">
        <v>587</v>
      </c>
      <c r="E93" s="319" t="s">
        <v>1458</v>
      </c>
      <c r="F93" s="340" t="s">
        <v>1460</v>
      </c>
      <c r="G93" s="341">
        <v>14034202</v>
      </c>
      <c r="H93" s="342">
        <v>36</v>
      </c>
      <c r="I93" s="348">
        <v>55</v>
      </c>
      <c r="J93" s="343" t="s">
        <v>1451</v>
      </c>
      <c r="K93" s="319">
        <v>70</v>
      </c>
      <c r="L93" s="319">
        <v>99</v>
      </c>
      <c r="M93" s="319">
        <v>6794</v>
      </c>
      <c r="N93" s="319">
        <v>1836</v>
      </c>
      <c r="O93" s="344">
        <v>0.45308727104720697</v>
      </c>
      <c r="P93" s="319">
        <f t="shared" si="6"/>
        <v>0.71040000000000003</v>
      </c>
      <c r="Q93" s="345">
        <v>0.70343571428571416</v>
      </c>
      <c r="R93" s="345">
        <f t="shared" si="7"/>
        <v>0.55512632958047969</v>
      </c>
      <c r="S93" s="345">
        <f t="shared" si="8"/>
        <v>5.0943283044899674</v>
      </c>
      <c r="T93" s="345">
        <f t="shared" si="9"/>
        <v>0.35755745935089228</v>
      </c>
      <c r="U93" s="346">
        <f t="shared" si="10"/>
        <v>3.5577594726343163E-2</v>
      </c>
      <c r="V93" s="347">
        <f t="shared" si="11"/>
        <v>7.8522609218559025E-2</v>
      </c>
    </row>
    <row r="94" spans="1:22" ht="19.5" customHeight="1">
      <c r="A94" s="319">
        <v>92</v>
      </c>
      <c r="B94" s="340" t="s">
        <v>578</v>
      </c>
      <c r="C94" s="319">
        <v>17</v>
      </c>
      <c r="D94" s="340" t="s">
        <v>587</v>
      </c>
      <c r="E94" s="319" t="s">
        <v>1458</v>
      </c>
      <c r="F94" s="340" t="s">
        <v>577</v>
      </c>
      <c r="G94" s="342">
        <v>14034204</v>
      </c>
      <c r="H94" s="342">
        <v>28</v>
      </c>
      <c r="I94" s="334">
        <v>80</v>
      </c>
      <c r="J94" s="343" t="s">
        <v>1461</v>
      </c>
      <c r="K94" s="319">
        <v>85</v>
      </c>
      <c r="L94" s="319">
        <v>129</v>
      </c>
      <c r="M94" s="319">
        <v>11393</v>
      </c>
      <c r="N94" s="319">
        <v>2053</v>
      </c>
      <c r="O94" s="344">
        <v>0.26160535967652998</v>
      </c>
      <c r="P94" s="319">
        <f t="shared" si="6"/>
        <v>0.48620000000000002</v>
      </c>
      <c r="Q94" s="345">
        <v>0.68012499999999998</v>
      </c>
      <c r="R94" s="345">
        <f t="shared" si="7"/>
        <v>0.2639585394978114</v>
      </c>
      <c r="S94" s="345">
        <f t="shared" si="8"/>
        <v>7.0352348371639222</v>
      </c>
      <c r="T94" s="345">
        <f t="shared" si="9"/>
        <v>0.10853099635861641</v>
      </c>
      <c r="U94" s="346">
        <f t="shared" si="10"/>
        <v>8.4760563379236084E-3</v>
      </c>
      <c r="V94" s="347">
        <f t="shared" si="11"/>
        <v>3.2400163163339199E-2</v>
      </c>
    </row>
    <row r="95" spans="1:22" ht="19.5" customHeight="1">
      <c r="A95" s="319">
        <v>93</v>
      </c>
      <c r="B95" s="340" t="s">
        <v>578</v>
      </c>
      <c r="C95" s="319">
        <v>18</v>
      </c>
      <c r="D95" s="340" t="s">
        <v>1462</v>
      </c>
      <c r="E95" s="319" t="s">
        <v>1463</v>
      </c>
      <c r="F95" s="340" t="s">
        <v>1464</v>
      </c>
      <c r="G95" s="341">
        <v>14036201</v>
      </c>
      <c r="H95" s="342">
        <v>72.5</v>
      </c>
      <c r="I95" s="334">
        <v>55</v>
      </c>
      <c r="J95" s="343" t="s">
        <v>1459</v>
      </c>
      <c r="K95" s="319">
        <v>170</v>
      </c>
      <c r="L95" s="319">
        <v>218</v>
      </c>
      <c r="M95" s="319">
        <v>9698</v>
      </c>
      <c r="N95" s="319">
        <v>6855</v>
      </c>
      <c r="O95" s="344">
        <v>0.4379127319219791</v>
      </c>
      <c r="P95" s="319">
        <f t="shared" si="6"/>
        <v>0.71040000000000003</v>
      </c>
      <c r="Q95" s="345">
        <v>1.4013333333333333</v>
      </c>
      <c r="R95" s="345">
        <f t="shared" si="7"/>
        <v>0.22092591162609976</v>
      </c>
      <c r="S95" s="345">
        <f t="shared" si="8"/>
        <v>2.9942819033975128</v>
      </c>
      <c r="T95" s="345">
        <f t="shared" si="9"/>
        <v>8.3231789067478551E-2</v>
      </c>
      <c r="U95" s="346">
        <f t="shared" si="10"/>
        <v>9.8368769625624936E-2</v>
      </c>
      <c r="V95" s="347">
        <f t="shared" si="11"/>
        <v>0.22463098799134903</v>
      </c>
    </row>
    <row r="96" spans="1:22" ht="19.5" customHeight="1">
      <c r="A96" s="319">
        <v>94</v>
      </c>
      <c r="B96" s="340" t="s">
        <v>578</v>
      </c>
      <c r="C96" s="319">
        <v>21</v>
      </c>
      <c r="D96" s="340" t="s">
        <v>1465</v>
      </c>
      <c r="E96" s="319" t="s">
        <v>1466</v>
      </c>
      <c r="F96" s="340" t="s">
        <v>589</v>
      </c>
      <c r="G96" s="341">
        <v>14044206</v>
      </c>
      <c r="H96" s="342">
        <f>3.5+16.36</f>
        <v>19.86</v>
      </c>
      <c r="I96" s="334">
        <v>55</v>
      </c>
      <c r="J96" s="343" t="s">
        <v>1467</v>
      </c>
      <c r="K96" s="319">
        <v>60</v>
      </c>
      <c r="L96" s="319">
        <f>24+44</f>
        <v>68</v>
      </c>
      <c r="M96" s="319">
        <f>1216+3407</f>
        <v>4623</v>
      </c>
      <c r="N96" s="319">
        <f>1013+1110</f>
        <v>2123</v>
      </c>
      <c r="O96" s="344">
        <v>0.45418529040404026</v>
      </c>
      <c r="P96" s="319">
        <f t="shared" si="6"/>
        <v>0.71040000000000003</v>
      </c>
      <c r="Q96" s="345">
        <v>0.52800000000000002</v>
      </c>
      <c r="R96" s="345">
        <f t="shared" si="7"/>
        <v>0.64921690413743283</v>
      </c>
      <c r="S96" s="345">
        <f t="shared" si="8"/>
        <v>4.0441948351879065</v>
      </c>
      <c r="T96" s="345">
        <f t="shared" si="9"/>
        <v>0.46702945172172061</v>
      </c>
      <c r="U96" s="346">
        <f t="shared" si="10"/>
        <v>1.8834676874391873E-2</v>
      </c>
      <c r="V96" s="347">
        <f t="shared" si="11"/>
        <v>4.1469147663581681E-2</v>
      </c>
    </row>
    <row r="97" spans="1:22" ht="19.5" customHeight="1">
      <c r="A97" s="319">
        <v>95</v>
      </c>
      <c r="B97" s="340" t="s">
        <v>578</v>
      </c>
      <c r="C97" s="319">
        <v>23</v>
      </c>
      <c r="D97" s="340" t="s">
        <v>1465</v>
      </c>
      <c r="E97" s="319" t="s">
        <v>1466</v>
      </c>
      <c r="F97" s="340" t="s">
        <v>590</v>
      </c>
      <c r="G97" s="341">
        <v>14044203</v>
      </c>
      <c r="H97" s="342">
        <v>58.5</v>
      </c>
      <c r="I97" s="334">
        <v>55</v>
      </c>
      <c r="J97" s="343" t="s">
        <v>1459</v>
      </c>
      <c r="K97" s="319">
        <v>96</v>
      </c>
      <c r="L97" s="319">
        <f>4+108</f>
        <v>112</v>
      </c>
      <c r="M97" s="319">
        <v>5838</v>
      </c>
      <c r="N97" s="319">
        <f>27+3460</f>
        <v>3487</v>
      </c>
      <c r="O97" s="344">
        <v>0.45949341428519536</v>
      </c>
      <c r="P97" s="319">
        <f t="shared" si="6"/>
        <v>0.71040000000000003</v>
      </c>
      <c r="Q97" s="345">
        <v>0.19267966666666669</v>
      </c>
      <c r="R97" s="345">
        <f t="shared" si="7"/>
        <v>0.41050274276330856</v>
      </c>
      <c r="S97" s="345">
        <f t="shared" si="8"/>
        <v>3.1919221079151794</v>
      </c>
      <c r="T97" s="345">
        <f t="shared" si="9"/>
        <v>0.21691055000562098</v>
      </c>
      <c r="U97" s="346">
        <f t="shared" si="10"/>
        <v>6.5964635631198448E-2</v>
      </c>
      <c r="V97" s="347">
        <f t="shared" si="11"/>
        <v>0.14355948002827296</v>
      </c>
    </row>
    <row r="98" spans="1:22" ht="19.5" customHeight="1">
      <c r="A98" s="319">
        <v>96</v>
      </c>
      <c r="B98" s="340" t="s">
        <v>578</v>
      </c>
      <c r="C98" s="319">
        <v>25</v>
      </c>
      <c r="D98" s="340" t="s">
        <v>591</v>
      </c>
      <c r="E98" s="319">
        <v>14050</v>
      </c>
      <c r="F98" s="340" t="s">
        <v>227</v>
      </c>
      <c r="G98" s="341">
        <v>14050204</v>
      </c>
      <c r="H98" s="342">
        <v>11.1</v>
      </c>
      <c r="I98" s="334">
        <v>55</v>
      </c>
      <c r="J98" s="343" t="s">
        <v>1467</v>
      </c>
      <c r="K98" s="319">
        <v>30</v>
      </c>
      <c r="L98" s="319">
        <v>27</v>
      </c>
      <c r="M98" s="319">
        <v>1569</v>
      </c>
      <c r="N98" s="319">
        <v>415</v>
      </c>
      <c r="O98" s="344">
        <v>0.29377610774765284</v>
      </c>
      <c r="P98" s="319">
        <f t="shared" si="6"/>
        <v>0.71040000000000003</v>
      </c>
      <c r="Q98" s="345">
        <v>0.18994999999999998</v>
      </c>
      <c r="R98" s="345">
        <f t="shared" si="7"/>
        <v>0.83985289357041437</v>
      </c>
      <c r="S98" s="345">
        <f t="shared" si="8"/>
        <v>2.7451186227167748</v>
      </c>
      <c r="T98" s="345">
        <f t="shared" si="9"/>
        <v>0.73225288498496122</v>
      </c>
      <c r="U98" s="346">
        <f t="shared" si="10"/>
        <v>4.126280426767665E-3</v>
      </c>
      <c r="V98" s="347">
        <f t="shared" si="11"/>
        <v>1.4045663748503499E-2</v>
      </c>
    </row>
    <row r="99" spans="1:22" ht="19.5" customHeight="1">
      <c r="A99" s="319">
        <v>97</v>
      </c>
      <c r="B99" s="340" t="s">
        <v>578</v>
      </c>
      <c r="C99" s="319">
        <v>26</v>
      </c>
      <c r="D99" s="340" t="s">
        <v>591</v>
      </c>
      <c r="E99" s="319">
        <v>14050</v>
      </c>
      <c r="F99" s="340" t="s">
        <v>591</v>
      </c>
      <c r="G99" s="341">
        <v>14050201</v>
      </c>
      <c r="H99" s="342">
        <v>5.9</v>
      </c>
      <c r="I99" s="334">
        <v>55</v>
      </c>
      <c r="J99" s="343" t="s">
        <v>1467</v>
      </c>
      <c r="K99" s="319">
        <v>20</v>
      </c>
      <c r="L99" s="319">
        <v>16</v>
      </c>
      <c r="M99" s="319">
        <v>928</v>
      </c>
      <c r="N99" s="319">
        <v>560</v>
      </c>
      <c r="O99" s="344">
        <v>0.34135126162018681</v>
      </c>
      <c r="P99" s="319">
        <f t="shared" si="6"/>
        <v>0.71040000000000003</v>
      </c>
      <c r="Q99" s="345">
        <v>9.4662857142857271E-2</v>
      </c>
      <c r="R99" s="345">
        <f t="shared" si="7"/>
        <v>1.463792513592773</v>
      </c>
      <c r="S99" s="345">
        <f t="shared" si="8"/>
        <v>2.4354398488347679</v>
      </c>
      <c r="T99" s="345">
        <f t="shared" si="9"/>
        <v>2.0069093209987532</v>
      </c>
      <c r="U99" s="346">
        <f t="shared" si="10"/>
        <v>2.6716029425990287E-3</v>
      </c>
      <c r="V99" s="347">
        <f t="shared" si="11"/>
        <v>7.8265506619736944E-3</v>
      </c>
    </row>
    <row r="100" spans="1:22" ht="19.5" customHeight="1">
      <c r="A100" s="319">
        <v>98</v>
      </c>
      <c r="B100" s="340" t="s">
        <v>578</v>
      </c>
      <c r="C100" s="319">
        <v>28</v>
      </c>
      <c r="D100" s="340" t="s">
        <v>591</v>
      </c>
      <c r="E100" s="319">
        <v>14050</v>
      </c>
      <c r="F100" s="340" t="s">
        <v>1468</v>
      </c>
      <c r="G100" s="341">
        <v>14050202</v>
      </c>
      <c r="H100" s="342">
        <v>41.95</v>
      </c>
      <c r="I100" s="334">
        <v>55</v>
      </c>
      <c r="J100" s="343" t="s">
        <v>1467</v>
      </c>
      <c r="K100" s="319">
        <v>130</v>
      </c>
      <c r="L100" s="319">
        <v>101</v>
      </c>
      <c r="M100" s="319">
        <v>5616</v>
      </c>
      <c r="N100" s="319">
        <v>3150</v>
      </c>
      <c r="O100" s="344">
        <v>0.38050697669524208</v>
      </c>
      <c r="P100" s="319">
        <f t="shared" si="6"/>
        <v>0.71040000000000003</v>
      </c>
      <c r="Q100" s="345">
        <v>0.47515333333333332</v>
      </c>
      <c r="R100" s="345">
        <f t="shared" si="7"/>
        <v>0.25103095413872073</v>
      </c>
      <c r="S100" s="345">
        <f t="shared" si="8"/>
        <v>2.2674784799496117</v>
      </c>
      <c r="T100" s="345">
        <f t="shared" si="9"/>
        <v>0.10061942277638136</v>
      </c>
      <c r="U100" s="346">
        <f t="shared" si="10"/>
        <v>4.0237653967221461E-2</v>
      </c>
      <c r="V100" s="347">
        <f t="shared" si="11"/>
        <v>0.10574748015579447</v>
      </c>
    </row>
    <row r="101" spans="1:22" ht="19.5" customHeight="1">
      <c r="A101" s="319">
        <v>99</v>
      </c>
      <c r="B101" s="340" t="s">
        <v>578</v>
      </c>
      <c r="C101" s="319">
        <v>29</v>
      </c>
      <c r="D101" s="340" t="s">
        <v>591</v>
      </c>
      <c r="E101" s="319">
        <v>14050</v>
      </c>
      <c r="F101" s="340" t="s">
        <v>403</v>
      </c>
      <c r="G101" s="341">
        <v>14050203</v>
      </c>
      <c r="H101" s="342">
        <v>0.5</v>
      </c>
      <c r="I101" s="348">
        <v>34</v>
      </c>
      <c r="J101" s="343">
        <v>34</v>
      </c>
      <c r="K101" s="319">
        <v>15</v>
      </c>
      <c r="L101" s="319">
        <v>1</v>
      </c>
      <c r="M101" s="319">
        <v>250</v>
      </c>
      <c r="N101" s="319">
        <v>1</v>
      </c>
      <c r="O101" s="344">
        <v>0.15769001129409296</v>
      </c>
      <c r="P101" s="319">
        <f t="shared" si="6"/>
        <v>1.1325000000000001</v>
      </c>
      <c r="Q101" s="345">
        <v>6.345499999999997E-2</v>
      </c>
      <c r="R101" s="345">
        <f t="shared" si="7"/>
        <v>0.90161458865984578</v>
      </c>
      <c r="S101" s="345">
        <f t="shared" si="8"/>
        <v>0.87479879627685619</v>
      </c>
      <c r="T101" s="345">
        <f t="shared" si="9"/>
        <v>0.83065001091937962</v>
      </c>
      <c r="U101" s="346">
        <f t="shared" si="10"/>
        <v>8.4030706629732626E-5</v>
      </c>
      <c r="V101" s="347">
        <f t="shared" si="11"/>
        <v>5.32885411955579E-4</v>
      </c>
    </row>
    <row r="102" spans="1:22" ht="19.5" customHeight="1">
      <c r="A102" s="319">
        <v>100</v>
      </c>
      <c r="B102" s="340" t="s">
        <v>578</v>
      </c>
      <c r="C102" s="319">
        <v>30</v>
      </c>
      <c r="D102" s="340" t="s">
        <v>592</v>
      </c>
      <c r="E102" s="319">
        <v>14033</v>
      </c>
      <c r="F102" s="340" t="s">
        <v>593</v>
      </c>
      <c r="G102" s="341">
        <v>14033202</v>
      </c>
      <c r="H102" s="342">
        <v>3.5</v>
      </c>
      <c r="I102" s="348">
        <v>55</v>
      </c>
      <c r="J102" s="343" t="s">
        <v>1469</v>
      </c>
      <c r="K102" s="319">
        <v>130</v>
      </c>
      <c r="L102" s="319">
        <v>20</v>
      </c>
      <c r="M102" s="319">
        <v>4065</v>
      </c>
      <c r="N102" s="319">
        <v>2312</v>
      </c>
      <c r="O102" s="344">
        <v>0.43558705007559856</v>
      </c>
      <c r="P102" s="319">
        <f t="shared" si="6"/>
        <v>0.71040000000000003</v>
      </c>
      <c r="Q102" s="345">
        <v>0.73855000000000004</v>
      </c>
      <c r="R102" s="345">
        <f t="shared" si="7"/>
        <v>0.28736879870280579</v>
      </c>
      <c r="S102" s="345">
        <f t="shared" si="8"/>
        <v>1.6412571262455791</v>
      </c>
      <c r="T102" s="345">
        <f t="shared" si="9"/>
        <v>0.12353842091487613</v>
      </c>
      <c r="U102" s="346">
        <f t="shared" si="10"/>
        <v>4.1218193615379589E-3</v>
      </c>
      <c r="V102" s="347">
        <f t="shared" si="11"/>
        <v>9.4626765438104599E-3</v>
      </c>
    </row>
    <row r="103" spans="1:22" ht="19.5" customHeight="1">
      <c r="A103" s="319">
        <v>101</v>
      </c>
      <c r="B103" s="340" t="s">
        <v>578</v>
      </c>
      <c r="C103" s="319">
        <v>31</v>
      </c>
      <c r="D103" s="340" t="s">
        <v>592</v>
      </c>
      <c r="E103" s="319">
        <v>14033</v>
      </c>
      <c r="F103" s="340" t="s">
        <v>594</v>
      </c>
      <c r="G103" s="341">
        <v>14033203</v>
      </c>
      <c r="H103" s="342">
        <v>11</v>
      </c>
      <c r="I103" s="348">
        <v>100</v>
      </c>
      <c r="J103" s="343" t="s">
        <v>1469</v>
      </c>
      <c r="K103" s="319">
        <v>160</v>
      </c>
      <c r="L103" s="319">
        <v>46</v>
      </c>
      <c r="M103" s="319">
        <v>5041</v>
      </c>
      <c r="N103" s="319">
        <v>3200</v>
      </c>
      <c r="O103" s="344">
        <v>0.39727023398542399</v>
      </c>
      <c r="P103" s="319">
        <f t="shared" si="6"/>
        <v>0.38779999999999998</v>
      </c>
      <c r="Q103" s="345">
        <v>0.95590000000000008</v>
      </c>
      <c r="R103" s="345">
        <f t="shared" si="7"/>
        <v>0.21294823681806005</v>
      </c>
      <c r="S103" s="345">
        <f t="shared" si="8"/>
        <v>1.6536977745118622</v>
      </c>
      <c r="T103" s="345">
        <f t="shared" si="9"/>
        <v>7.8867208614748469E-2</v>
      </c>
      <c r="U103" s="346">
        <f t="shared" si="10"/>
        <v>6.8385831599897789E-3</v>
      </c>
      <c r="V103" s="347">
        <f t="shared" si="11"/>
        <v>1.7213932922648036E-2</v>
      </c>
    </row>
    <row r="104" spans="1:22" ht="19.5" customHeight="1">
      <c r="A104" s="319">
        <v>102</v>
      </c>
      <c r="B104" s="340" t="s">
        <v>578</v>
      </c>
      <c r="C104" s="319">
        <v>32</v>
      </c>
      <c r="D104" s="340" t="s">
        <v>592</v>
      </c>
      <c r="E104" s="319">
        <v>14033</v>
      </c>
      <c r="F104" s="340" t="s">
        <v>595</v>
      </c>
      <c r="G104" s="341">
        <v>14033204</v>
      </c>
      <c r="H104" s="342">
        <v>5.9</v>
      </c>
      <c r="I104" s="348">
        <v>80</v>
      </c>
      <c r="J104" s="343" t="s">
        <v>1470</v>
      </c>
      <c r="K104" s="319">
        <v>60</v>
      </c>
      <c r="L104" s="319">
        <v>26</v>
      </c>
      <c r="M104" s="319">
        <v>3178</v>
      </c>
      <c r="N104" s="319">
        <v>1415</v>
      </c>
      <c r="O104" s="344">
        <v>0.44869739874876502</v>
      </c>
      <c r="P104" s="319">
        <f t="shared" si="6"/>
        <v>0.48620000000000002</v>
      </c>
      <c r="Q104" s="345">
        <v>0.50616666666666654</v>
      </c>
      <c r="R104" s="345">
        <f t="shared" si="7"/>
        <v>0.64137245803590892</v>
      </c>
      <c r="S104" s="345">
        <f t="shared" si="8"/>
        <v>2.7801105745678489</v>
      </c>
      <c r="T104" s="345">
        <f t="shared" si="9"/>
        <v>0.45736139554880084</v>
      </c>
      <c r="U104" s="346">
        <f t="shared" si="10"/>
        <v>3.7502323748941219E-3</v>
      </c>
      <c r="V104" s="347">
        <f t="shared" si="11"/>
        <v>8.3580434951305675E-3</v>
      </c>
    </row>
    <row r="105" spans="1:22" ht="19.5" customHeight="1">
      <c r="A105" s="319">
        <v>103</v>
      </c>
      <c r="B105" s="340" t="s">
        <v>578</v>
      </c>
      <c r="C105" s="319">
        <v>33</v>
      </c>
      <c r="D105" s="340" t="s">
        <v>592</v>
      </c>
      <c r="E105" s="319">
        <v>14033</v>
      </c>
      <c r="F105" s="340" t="s">
        <v>596</v>
      </c>
      <c r="G105" s="341">
        <v>14033201</v>
      </c>
      <c r="H105" s="342">
        <v>13.76</v>
      </c>
      <c r="I105" s="348">
        <v>80</v>
      </c>
      <c r="J105" s="343" t="s">
        <v>1459</v>
      </c>
      <c r="K105" s="319">
        <v>120</v>
      </c>
      <c r="L105" s="319">
        <v>47</v>
      </c>
      <c r="M105" s="319">
        <v>4480</v>
      </c>
      <c r="N105" s="319">
        <v>3242</v>
      </c>
      <c r="O105" s="344">
        <v>0.32753501652051065</v>
      </c>
      <c r="P105" s="319">
        <f t="shared" si="6"/>
        <v>0.48620000000000002</v>
      </c>
      <c r="Q105" s="345">
        <v>0.8020333333333336</v>
      </c>
      <c r="R105" s="345">
        <f t="shared" si="7"/>
        <v>0.23409088087472468</v>
      </c>
      <c r="S105" s="345">
        <f t="shared" si="8"/>
        <v>1.9595493036601579</v>
      </c>
      <c r="T105" s="345">
        <f t="shared" si="9"/>
        <v>9.065700858190856E-2</v>
      </c>
      <c r="U105" s="346">
        <f t="shared" si="10"/>
        <v>6.9346807500677912E-3</v>
      </c>
      <c r="V105" s="347">
        <f t="shared" si="11"/>
        <v>2.1172333949929085E-2</v>
      </c>
    </row>
    <row r="106" spans="1:22" ht="19.5" customHeight="1">
      <c r="A106" s="319">
        <v>104</v>
      </c>
      <c r="B106" s="340" t="s">
        <v>578</v>
      </c>
      <c r="C106" s="319">
        <v>34</v>
      </c>
      <c r="D106" s="340" t="s">
        <v>592</v>
      </c>
      <c r="E106" s="319">
        <v>14033</v>
      </c>
      <c r="F106" s="340" t="s">
        <v>1471</v>
      </c>
      <c r="G106" s="341">
        <v>14033205</v>
      </c>
      <c r="H106" s="342">
        <v>45.88</v>
      </c>
      <c r="I106" s="348">
        <v>80</v>
      </c>
      <c r="J106" s="343" t="s">
        <v>1461</v>
      </c>
      <c r="K106" s="319">
        <v>160</v>
      </c>
      <c r="L106" s="319">
        <v>81</v>
      </c>
      <c r="M106" s="319">
        <v>6787</v>
      </c>
      <c r="N106" s="319">
        <v>2502</v>
      </c>
      <c r="O106" s="344">
        <v>0.31159999999999999</v>
      </c>
      <c r="P106" s="319">
        <f t="shared" si="6"/>
        <v>0.48620000000000002</v>
      </c>
      <c r="Q106" s="345">
        <v>1.38</v>
      </c>
      <c r="R106" s="345">
        <f t="shared" si="7"/>
        <v>0.16702653487737038</v>
      </c>
      <c r="S106" s="345">
        <f t="shared" si="8"/>
        <v>2.226472286374134</v>
      </c>
      <c r="T106" s="345">
        <f t="shared" si="9"/>
        <v>5.572359765798722E-2</v>
      </c>
      <c r="U106" s="346">
        <f t="shared" si="10"/>
        <v>2.5266592973571124E-2</v>
      </c>
      <c r="V106" s="347">
        <f t="shared" si="11"/>
        <v>8.1086627001191028E-2</v>
      </c>
    </row>
    <row r="107" spans="1:22" ht="19.5" customHeight="1">
      <c r="A107" s="319">
        <v>105</v>
      </c>
      <c r="B107" s="340" t="s">
        <v>578</v>
      </c>
      <c r="C107" s="319">
        <v>35</v>
      </c>
      <c r="D107" s="340" t="s">
        <v>597</v>
      </c>
      <c r="E107" s="319">
        <v>14035</v>
      </c>
      <c r="F107" s="340" t="s">
        <v>598</v>
      </c>
      <c r="G107" s="341">
        <v>14035203</v>
      </c>
      <c r="H107" s="342">
        <v>10.9</v>
      </c>
      <c r="I107" s="334">
        <v>55</v>
      </c>
      <c r="J107" s="343" t="s">
        <v>1472</v>
      </c>
      <c r="K107" s="319">
        <v>165</v>
      </c>
      <c r="L107" s="319">
        <v>43</v>
      </c>
      <c r="M107" s="319">
        <v>6003</v>
      </c>
      <c r="N107" s="319">
        <v>1785</v>
      </c>
      <c r="O107" s="344">
        <v>0.43258385750962786</v>
      </c>
      <c r="P107" s="319">
        <f t="shared" si="6"/>
        <v>0.71040000000000003</v>
      </c>
      <c r="Q107" s="345">
        <v>0.62319999999999998</v>
      </c>
      <c r="R107" s="345">
        <f t="shared" si="7"/>
        <v>0.22485076520393443</v>
      </c>
      <c r="S107" s="345">
        <f t="shared" si="8"/>
        <v>1.9096062451090794</v>
      </c>
      <c r="T107" s="345">
        <f t="shared" si="9"/>
        <v>8.5416446331022772E-2</v>
      </c>
      <c r="U107" s="346">
        <f t="shared" si="10"/>
        <v>1.4297761408545341E-2</v>
      </c>
      <c r="V107" s="347">
        <f t="shared" si="11"/>
        <v>3.3051999422394354E-2</v>
      </c>
    </row>
    <row r="108" spans="1:22" ht="19.5" customHeight="1">
      <c r="A108" s="319">
        <v>106</v>
      </c>
      <c r="B108" s="340" t="s">
        <v>578</v>
      </c>
      <c r="C108" s="319">
        <v>36</v>
      </c>
      <c r="D108" s="340" t="s">
        <v>597</v>
      </c>
      <c r="E108" s="319">
        <v>14035</v>
      </c>
      <c r="F108" s="340" t="s">
        <v>599</v>
      </c>
      <c r="G108" s="341">
        <v>14035204</v>
      </c>
      <c r="H108" s="342">
        <v>6.9</v>
      </c>
      <c r="I108" s="334">
        <v>55</v>
      </c>
      <c r="J108" s="343" t="s">
        <v>1472</v>
      </c>
      <c r="K108" s="319">
        <v>32</v>
      </c>
      <c r="L108" s="319">
        <v>12</v>
      </c>
      <c r="M108" s="319">
        <v>699</v>
      </c>
      <c r="N108" s="319">
        <v>672</v>
      </c>
      <c r="O108" s="344">
        <v>0.32623750000000001</v>
      </c>
      <c r="P108" s="319">
        <f t="shared" si="6"/>
        <v>0.71040000000000003</v>
      </c>
      <c r="Q108" s="345">
        <v>0.47733333333333339</v>
      </c>
      <c r="R108" s="345">
        <f t="shared" si="7"/>
        <v>0.87436327297907768</v>
      </c>
      <c r="S108" s="345">
        <f t="shared" si="8"/>
        <v>1.1465331723703549</v>
      </c>
      <c r="T108" s="345">
        <f t="shared" si="9"/>
        <v>0.78648156110356371</v>
      </c>
      <c r="U108" s="346">
        <f t="shared" si="10"/>
        <v>3.1345106708856388E-3</v>
      </c>
      <c r="V108" s="347">
        <f t="shared" si="11"/>
        <v>9.6080636679892369E-3</v>
      </c>
    </row>
    <row r="109" spans="1:22" ht="19.5" customHeight="1">
      <c r="A109" s="319">
        <v>107</v>
      </c>
      <c r="B109" s="340" t="s">
        <v>578</v>
      </c>
      <c r="C109" s="319">
        <v>37</v>
      </c>
      <c r="D109" s="340" t="s">
        <v>597</v>
      </c>
      <c r="E109" s="319">
        <v>14035</v>
      </c>
      <c r="F109" s="340" t="s">
        <v>600</v>
      </c>
      <c r="G109" s="341">
        <v>14035202</v>
      </c>
      <c r="H109" s="342">
        <v>16.5</v>
      </c>
      <c r="I109" s="334">
        <v>55</v>
      </c>
      <c r="J109" s="343" t="s">
        <v>1467</v>
      </c>
      <c r="K109" s="319">
        <v>95</v>
      </c>
      <c r="L109" s="319">
        <v>48</v>
      </c>
      <c r="M109" s="319">
        <v>3767</v>
      </c>
      <c r="N109" s="319">
        <v>1650</v>
      </c>
      <c r="O109" s="344">
        <v>0.34366035179153087</v>
      </c>
      <c r="P109" s="319">
        <f t="shared" si="6"/>
        <v>0.71040000000000003</v>
      </c>
      <c r="Q109" s="345">
        <v>0.63958333333333339</v>
      </c>
      <c r="R109" s="345">
        <f t="shared" si="7"/>
        <v>0.31025145725006414</v>
      </c>
      <c r="S109" s="345">
        <f t="shared" si="8"/>
        <v>2.0812844624683695</v>
      </c>
      <c r="T109" s="345">
        <f t="shared" si="9"/>
        <v>0.13905506483064353</v>
      </c>
      <c r="U109" s="346">
        <f t="shared" si="10"/>
        <v>1.1680195900104934E-2</v>
      </c>
      <c r="V109" s="347">
        <f t="shared" si="11"/>
        <v>3.3987615502385049E-2</v>
      </c>
    </row>
    <row r="110" spans="1:22" ht="19.5" customHeight="1">
      <c r="A110" s="319">
        <v>108</v>
      </c>
      <c r="B110" s="340" t="s">
        <v>578</v>
      </c>
      <c r="C110" s="319">
        <v>40</v>
      </c>
      <c r="D110" s="340" t="s">
        <v>601</v>
      </c>
      <c r="E110" s="319">
        <v>14203</v>
      </c>
      <c r="F110" s="340" t="s">
        <v>602</v>
      </c>
      <c r="G110" s="342">
        <v>14203201</v>
      </c>
      <c r="H110" s="342">
        <v>35.450000000000003</v>
      </c>
      <c r="I110" s="334">
        <v>55</v>
      </c>
      <c r="J110" s="343" t="s">
        <v>1467</v>
      </c>
      <c r="K110" s="319">
        <v>80</v>
      </c>
      <c r="L110" s="319">
        <v>86</v>
      </c>
      <c r="M110" s="319">
        <v>7066</v>
      </c>
      <c r="N110" s="319">
        <v>1727</v>
      </c>
      <c r="O110" s="344">
        <v>0.37927150162715018</v>
      </c>
      <c r="P110" s="319">
        <f t="shared" si="6"/>
        <v>0.71040000000000003</v>
      </c>
      <c r="Q110" s="345">
        <v>0.35849999999999999</v>
      </c>
      <c r="R110" s="345">
        <f t="shared" si="7"/>
        <v>0.40660080034993473</v>
      </c>
      <c r="S110" s="345">
        <f t="shared" si="8"/>
        <v>4.6359962208691998</v>
      </c>
      <c r="T110" s="345">
        <f t="shared" si="9"/>
        <v>0.21357952874615294</v>
      </c>
      <c r="U110" s="346">
        <f t="shared" si="10"/>
        <v>2.7333043817351695E-2</v>
      </c>
      <c r="V110" s="347">
        <f t="shared" si="11"/>
        <v>7.2067222820822285E-2</v>
      </c>
    </row>
    <row r="111" spans="1:22" ht="19.5" customHeight="1">
      <c r="A111" s="319">
        <v>109</v>
      </c>
      <c r="B111" s="340" t="s">
        <v>578</v>
      </c>
      <c r="C111" s="319">
        <v>41</v>
      </c>
      <c r="D111" s="340" t="s">
        <v>601</v>
      </c>
      <c r="E111" s="319">
        <v>14203</v>
      </c>
      <c r="F111" s="340" t="s">
        <v>603</v>
      </c>
      <c r="G111" s="342">
        <v>14203202</v>
      </c>
      <c r="H111" s="342">
        <v>10.9</v>
      </c>
      <c r="I111" s="348">
        <v>80</v>
      </c>
      <c r="J111" s="343" t="s">
        <v>1470</v>
      </c>
      <c r="K111" s="319">
        <v>61</v>
      </c>
      <c r="L111" s="319">
        <v>37</v>
      </c>
      <c r="M111" s="319">
        <v>3809</v>
      </c>
      <c r="N111" s="319">
        <v>80</v>
      </c>
      <c r="O111" s="344">
        <v>0.46126276965901186</v>
      </c>
      <c r="P111" s="319">
        <f t="shared" si="6"/>
        <v>0.48620000000000002</v>
      </c>
      <c r="Q111" s="345">
        <v>0.11975000000000001</v>
      </c>
      <c r="R111" s="345">
        <f t="shared" si="7"/>
        <v>0.64852477606080428</v>
      </c>
      <c r="S111" s="345">
        <f t="shared" si="8"/>
        <v>3.2774838836247988</v>
      </c>
      <c r="T111" s="345">
        <f t="shared" si="9"/>
        <v>0.46617246334393392</v>
      </c>
      <c r="U111" s="346">
        <f t="shared" si="10"/>
        <v>7.2992282787977302E-3</v>
      </c>
      <c r="V111" s="347">
        <f t="shared" si="11"/>
        <v>1.5824447059088854E-2</v>
      </c>
    </row>
    <row r="112" spans="1:22" ht="19.5" customHeight="1">
      <c r="A112" s="319">
        <v>110</v>
      </c>
      <c r="B112" s="340" t="s">
        <v>578</v>
      </c>
      <c r="C112" s="319">
        <v>42</v>
      </c>
      <c r="D112" s="340" t="s">
        <v>601</v>
      </c>
      <c r="E112" s="319">
        <v>14203</v>
      </c>
      <c r="F112" s="340" t="s">
        <v>604</v>
      </c>
      <c r="G112" s="342">
        <v>14203203</v>
      </c>
      <c r="H112" s="342">
        <v>34.840000000000003</v>
      </c>
      <c r="I112" s="348">
        <v>80</v>
      </c>
      <c r="J112" s="343" t="s">
        <v>1459</v>
      </c>
      <c r="K112" s="319">
        <v>110</v>
      </c>
      <c r="L112" s="319">
        <v>116</v>
      </c>
      <c r="M112" s="319">
        <v>7827</v>
      </c>
      <c r="N112" s="319">
        <v>2327</v>
      </c>
      <c r="O112" s="344">
        <v>0.19000597014925372</v>
      </c>
      <c r="P112" s="319">
        <f t="shared" si="6"/>
        <v>0.48620000000000002</v>
      </c>
      <c r="Q112" s="345">
        <v>0.63370833333333332</v>
      </c>
      <c r="R112" s="345">
        <f t="shared" si="7"/>
        <v>0.14814348838857708</v>
      </c>
      <c r="S112" s="345">
        <f t="shared" si="8"/>
        <v>3.7347546427957927</v>
      </c>
      <c r="T112" s="345">
        <f t="shared" si="9"/>
        <v>4.7185892199264598E-2</v>
      </c>
      <c r="U112" s="346">
        <f t="shared" si="10"/>
        <v>7.679268448183652E-3</v>
      </c>
      <c r="V112" s="347">
        <f t="shared" si="11"/>
        <v>4.041593241597316E-2</v>
      </c>
    </row>
    <row r="113" spans="1:22" ht="19.5" customHeight="1">
      <c r="A113" s="319">
        <v>111</v>
      </c>
      <c r="B113" s="340" t="s">
        <v>578</v>
      </c>
      <c r="C113" s="319">
        <v>43</v>
      </c>
      <c r="D113" s="340" t="s">
        <v>605</v>
      </c>
      <c r="E113" s="319">
        <v>14038</v>
      </c>
      <c r="F113" s="340" t="s">
        <v>1115</v>
      </c>
      <c r="G113" s="341">
        <v>14038201</v>
      </c>
      <c r="H113" s="342">
        <v>21.3</v>
      </c>
      <c r="I113" s="348">
        <v>80</v>
      </c>
      <c r="J113" s="343" t="s">
        <v>1459</v>
      </c>
      <c r="K113" s="319">
        <v>152</v>
      </c>
      <c r="L113" s="319">
        <v>48</v>
      </c>
      <c r="M113" s="319">
        <v>4424</v>
      </c>
      <c r="N113" s="319">
        <v>1721</v>
      </c>
      <c r="O113" s="344">
        <v>0.39224514182257092</v>
      </c>
      <c r="P113" s="319">
        <f t="shared" si="6"/>
        <v>0.48620000000000002</v>
      </c>
      <c r="Q113" s="345">
        <v>0.55233333333333334</v>
      </c>
      <c r="R113" s="345">
        <f t="shared" si="7"/>
        <v>0.22132067718771276</v>
      </c>
      <c r="S113" s="345">
        <f t="shared" si="8"/>
        <v>1.5276749505508469</v>
      </c>
      <c r="T113" s="345">
        <f t="shared" si="9"/>
        <v>8.3450409158204758E-2</v>
      </c>
      <c r="U113" s="346">
        <f t="shared" si="10"/>
        <v>1.5854020359772774E-2</v>
      </c>
      <c r="V113" s="347">
        <f t="shared" si="11"/>
        <v>4.0418653207804973E-2</v>
      </c>
    </row>
    <row r="114" spans="1:22" ht="19.5" customHeight="1">
      <c r="A114" s="319">
        <v>112</v>
      </c>
      <c r="B114" s="340" t="s">
        <v>578</v>
      </c>
      <c r="C114" s="319">
        <v>44</v>
      </c>
      <c r="D114" s="340" t="s">
        <v>605</v>
      </c>
      <c r="E114" s="319">
        <v>14038</v>
      </c>
      <c r="F114" s="340" t="s">
        <v>606</v>
      </c>
      <c r="G114" s="341">
        <v>14038203</v>
      </c>
      <c r="H114" s="342">
        <v>3</v>
      </c>
      <c r="I114" s="348">
        <v>55</v>
      </c>
      <c r="J114" s="343">
        <v>55</v>
      </c>
      <c r="K114" s="319">
        <v>14</v>
      </c>
      <c r="L114" s="319">
        <v>6</v>
      </c>
      <c r="M114" s="319">
        <v>380</v>
      </c>
      <c r="N114" s="319">
        <v>53</v>
      </c>
      <c r="O114" s="344">
        <v>0.25271661490683234</v>
      </c>
      <c r="P114" s="319">
        <f t="shared" si="6"/>
        <v>0.71040000000000003</v>
      </c>
      <c r="Q114" s="345">
        <v>3.2199999999999999E-2</v>
      </c>
      <c r="R114" s="345">
        <f t="shared" si="7"/>
        <v>1.5481525946754817</v>
      </c>
      <c r="S114" s="345">
        <f t="shared" si="8"/>
        <v>1.4246723253651659</v>
      </c>
      <c r="T114" s="345">
        <f t="shared" si="9"/>
        <v>2.2270516840554375</v>
      </c>
      <c r="U114" s="346">
        <f t="shared" si="10"/>
        <v>7.386518369549499E-4</v>
      </c>
      <c r="V114" s="347">
        <f t="shared" si="11"/>
        <v>2.9228463558965629E-3</v>
      </c>
    </row>
    <row r="115" spans="1:22" ht="19.5" customHeight="1">
      <c r="A115" s="319">
        <v>113</v>
      </c>
      <c r="B115" s="340" t="s">
        <v>578</v>
      </c>
      <c r="C115" s="319">
        <v>45</v>
      </c>
      <c r="D115" s="340" t="s">
        <v>605</v>
      </c>
      <c r="E115" s="319">
        <v>14038</v>
      </c>
      <c r="F115" s="340" t="s">
        <v>1116</v>
      </c>
      <c r="G115" s="341">
        <v>14038202</v>
      </c>
      <c r="H115" s="342">
        <v>41.26</v>
      </c>
      <c r="I115" s="334">
        <v>80</v>
      </c>
      <c r="J115" s="343" t="s">
        <v>1459</v>
      </c>
      <c r="K115" s="319">
        <v>159</v>
      </c>
      <c r="L115" s="319">
        <v>156</v>
      </c>
      <c r="M115" s="319">
        <v>13637</v>
      </c>
      <c r="N115" s="319">
        <v>1278</v>
      </c>
      <c r="O115" s="344">
        <v>0.23178953252032522</v>
      </c>
      <c r="P115" s="319">
        <f t="shared" si="6"/>
        <v>0.48620000000000002</v>
      </c>
      <c r="Q115" s="345">
        <v>0.65600000000000003</v>
      </c>
      <c r="R115" s="345">
        <f t="shared" si="7"/>
        <v>0.12502725615880858</v>
      </c>
      <c r="S115" s="345">
        <f t="shared" si="8"/>
        <v>4.5017476169160346</v>
      </c>
      <c r="T115" s="345">
        <f t="shared" si="9"/>
        <v>3.7510903057841993E-2</v>
      </c>
      <c r="U115" s="346">
        <f t="shared" si="10"/>
        <v>1.5105153879220484E-2</v>
      </c>
      <c r="V115" s="347">
        <f t="shared" si="11"/>
        <v>6.5167541066143447E-2</v>
      </c>
    </row>
    <row r="116" spans="1:22" ht="19.5" customHeight="1">
      <c r="A116" s="319">
        <v>114</v>
      </c>
      <c r="B116" s="340" t="s">
        <v>578</v>
      </c>
      <c r="C116" s="319">
        <v>46</v>
      </c>
      <c r="D116" s="340" t="s">
        <v>607</v>
      </c>
      <c r="E116" s="319">
        <v>14039</v>
      </c>
      <c r="F116" s="340" t="s">
        <v>608</v>
      </c>
      <c r="G116" s="341">
        <v>14039203</v>
      </c>
      <c r="H116" s="342">
        <v>5.07</v>
      </c>
      <c r="I116" s="348">
        <v>55</v>
      </c>
      <c r="J116" s="343">
        <v>55</v>
      </c>
      <c r="K116" s="319">
        <v>15</v>
      </c>
      <c r="L116" s="319">
        <v>17</v>
      </c>
      <c r="M116" s="319">
        <v>934</v>
      </c>
      <c r="N116" s="319">
        <v>472</v>
      </c>
      <c r="O116" s="344">
        <v>0.32265727272727285</v>
      </c>
      <c r="P116" s="319">
        <f t="shared" si="6"/>
        <v>0.71040000000000003</v>
      </c>
      <c r="Q116" s="345">
        <v>0.08</v>
      </c>
      <c r="R116" s="345">
        <f t="shared" si="7"/>
        <v>1.8448378679202067</v>
      </c>
      <c r="S116" s="345">
        <f t="shared" si="8"/>
        <v>3.2682483028903349</v>
      </c>
      <c r="T116" s="345">
        <f t="shared" si="9"/>
        <v>3.0917089807139404</v>
      </c>
      <c r="U116" s="346">
        <f t="shared" si="10"/>
        <v>1.9893960214939703E-3</v>
      </c>
      <c r="V116" s="347">
        <f t="shared" si="11"/>
        <v>6.1656630414015619E-3</v>
      </c>
    </row>
    <row r="117" spans="1:22" ht="19.5" customHeight="1">
      <c r="A117" s="319">
        <v>115</v>
      </c>
      <c r="B117" s="340" t="s">
        <v>578</v>
      </c>
      <c r="C117" s="319">
        <v>47</v>
      </c>
      <c r="D117" s="340" t="s">
        <v>607</v>
      </c>
      <c r="E117" s="319">
        <v>14039</v>
      </c>
      <c r="F117" s="340" t="s">
        <v>609</v>
      </c>
      <c r="G117" s="341">
        <v>14039202</v>
      </c>
      <c r="H117" s="342">
        <v>33.11</v>
      </c>
      <c r="I117" s="334">
        <v>55</v>
      </c>
      <c r="J117" s="343" t="s">
        <v>1467</v>
      </c>
      <c r="K117" s="319">
        <v>70</v>
      </c>
      <c r="L117" s="319">
        <v>63</v>
      </c>
      <c r="M117" s="319">
        <v>3015</v>
      </c>
      <c r="N117" s="319">
        <v>576</v>
      </c>
      <c r="O117" s="344">
        <v>0.33735879803413171</v>
      </c>
      <c r="P117" s="319">
        <f t="shared" si="6"/>
        <v>0.71040000000000003</v>
      </c>
      <c r="Q117" s="345">
        <v>0.17227333333333394</v>
      </c>
      <c r="R117" s="345">
        <f t="shared" si="7"/>
        <v>0.41333483254014786</v>
      </c>
      <c r="S117" s="345">
        <f t="shared" si="8"/>
        <v>2.2607300320926189</v>
      </c>
      <c r="T117" s="345">
        <f t="shared" si="9"/>
        <v>0.21934351354082324</v>
      </c>
      <c r="U117" s="346">
        <f t="shared" si="10"/>
        <v>2.0072996867916006E-2</v>
      </c>
      <c r="V117" s="347">
        <f t="shared" si="11"/>
        <v>5.9500439842938832E-2</v>
      </c>
    </row>
    <row r="118" spans="1:22" ht="19.5" customHeight="1">
      <c r="A118" s="319">
        <v>116</v>
      </c>
      <c r="B118" s="340" t="s">
        <v>578</v>
      </c>
      <c r="C118" s="319">
        <v>48</v>
      </c>
      <c r="D118" s="340" t="s">
        <v>607</v>
      </c>
      <c r="E118" s="319">
        <v>14039</v>
      </c>
      <c r="F118" s="340" t="s">
        <v>1473</v>
      </c>
      <c r="G118" s="341">
        <v>14039201</v>
      </c>
      <c r="H118" s="342">
        <f>8.1+65</f>
        <v>73.099999999999994</v>
      </c>
      <c r="I118" s="333">
        <v>80</v>
      </c>
      <c r="J118" s="343" t="s">
        <v>1459</v>
      </c>
      <c r="K118" s="319">
        <v>127</v>
      </c>
      <c r="L118" s="319">
        <f>16+157</f>
        <v>173</v>
      </c>
      <c r="M118" s="319">
        <f>529+7258</f>
        <v>7787</v>
      </c>
      <c r="N118" s="319">
        <f>576+5700</f>
        <v>6276</v>
      </c>
      <c r="O118" s="344">
        <v>0.37675210447505575</v>
      </c>
      <c r="P118" s="319">
        <f t="shared" si="6"/>
        <v>0.48620000000000002</v>
      </c>
      <c r="Q118" s="345">
        <v>0.75909666666666642</v>
      </c>
      <c r="R118" s="345">
        <f t="shared" si="7"/>
        <v>0.2544251099965657</v>
      </c>
      <c r="S118" s="345">
        <f t="shared" si="8"/>
        <v>3.2182952251690775</v>
      </c>
      <c r="T118" s="345">
        <f t="shared" si="9"/>
        <v>0.1026707312767248</v>
      </c>
      <c r="U118" s="346">
        <f t="shared" si="10"/>
        <v>4.6732136447257433E-2</v>
      </c>
      <c r="V118" s="347">
        <f t="shared" si="11"/>
        <v>0.12403948350168142</v>
      </c>
    </row>
    <row r="119" spans="1:22" ht="19.5" customHeight="1">
      <c r="A119" s="319">
        <v>117</v>
      </c>
      <c r="B119" s="340" t="s">
        <v>578</v>
      </c>
      <c r="C119" s="319">
        <v>49</v>
      </c>
      <c r="D119" s="340" t="s">
        <v>607</v>
      </c>
      <c r="E119" s="319">
        <v>14039</v>
      </c>
      <c r="F119" s="340" t="s">
        <v>610</v>
      </c>
      <c r="G119" s="341">
        <v>14039204</v>
      </c>
      <c r="H119" s="342">
        <v>31.15</v>
      </c>
      <c r="I119" s="333">
        <v>55</v>
      </c>
      <c r="J119" s="343" t="s">
        <v>1459</v>
      </c>
      <c r="K119" s="319">
        <v>65</v>
      </c>
      <c r="L119" s="319">
        <v>59</v>
      </c>
      <c r="M119" s="319">
        <v>2743</v>
      </c>
      <c r="N119" s="319">
        <v>2509</v>
      </c>
      <c r="O119" s="344">
        <v>0.46614378433565062</v>
      </c>
      <c r="P119" s="319">
        <f t="shared" si="6"/>
        <v>0.71040000000000003</v>
      </c>
      <c r="Q119" s="345">
        <v>0.3428166666666666</v>
      </c>
      <c r="R119" s="345">
        <f t="shared" si="7"/>
        <v>0.61505583925907359</v>
      </c>
      <c r="S119" s="345">
        <f t="shared" si="8"/>
        <v>2.2149905521730004</v>
      </c>
      <c r="T119" s="345">
        <f t="shared" si="9"/>
        <v>0.42564611617716142</v>
      </c>
      <c r="U119" s="346">
        <f t="shared" si="10"/>
        <v>3.1598436886041747E-2</v>
      </c>
      <c r="V119" s="347">
        <f t="shared" si="11"/>
        <v>6.7786888826751004E-2</v>
      </c>
    </row>
    <row r="120" spans="1:22" ht="19.5" customHeight="1">
      <c r="A120" s="319">
        <v>118</v>
      </c>
      <c r="B120" s="340" t="s">
        <v>578</v>
      </c>
      <c r="C120" s="319">
        <v>50</v>
      </c>
      <c r="D120" s="340" t="s">
        <v>1031</v>
      </c>
      <c r="E120" s="319">
        <v>14037</v>
      </c>
      <c r="F120" s="340" t="s">
        <v>1474</v>
      </c>
      <c r="G120" s="341">
        <v>14037201</v>
      </c>
      <c r="H120" s="342">
        <v>100.25</v>
      </c>
      <c r="I120" s="333">
        <v>55</v>
      </c>
      <c r="J120" s="343" t="s">
        <v>1459</v>
      </c>
      <c r="K120" s="319">
        <v>140</v>
      </c>
      <c r="L120" s="319">
        <v>233</v>
      </c>
      <c r="M120" s="319">
        <v>10485</v>
      </c>
      <c r="N120" s="319">
        <v>7374</v>
      </c>
      <c r="O120" s="344">
        <v>0.28608368036707393</v>
      </c>
      <c r="P120" s="319">
        <f t="shared" si="6"/>
        <v>0.71040000000000003</v>
      </c>
      <c r="Q120" s="345">
        <v>0.81364166666666671</v>
      </c>
      <c r="R120" s="345">
        <f t="shared" si="7"/>
        <v>0.17525606387925016</v>
      </c>
      <c r="S120" s="345">
        <f t="shared" si="8"/>
        <v>3.9309708766983595</v>
      </c>
      <c r="T120" s="345">
        <f t="shared" si="9"/>
        <v>5.9622963117008293E-2</v>
      </c>
      <c r="U120" s="346">
        <f t="shared" si="10"/>
        <v>6.6082454926468956E-2</v>
      </c>
      <c r="V120" s="347">
        <f t="shared" si="11"/>
        <v>0.23098994965975889</v>
      </c>
    </row>
    <row r="121" spans="1:22" ht="19.5" customHeight="1">
      <c r="A121" s="319">
        <v>119</v>
      </c>
      <c r="B121" s="340" t="s">
        <v>578</v>
      </c>
      <c r="C121" s="319">
        <v>51</v>
      </c>
      <c r="D121" s="340" t="s">
        <v>1031</v>
      </c>
      <c r="E121" s="319">
        <v>14037</v>
      </c>
      <c r="F121" s="340" t="s">
        <v>1114</v>
      </c>
      <c r="G121" s="341">
        <v>14037203</v>
      </c>
      <c r="H121" s="342">
        <v>43</v>
      </c>
      <c r="I121" s="334">
        <v>55</v>
      </c>
      <c r="J121" s="343" t="s">
        <v>1475</v>
      </c>
      <c r="K121" s="319">
        <v>92</v>
      </c>
      <c r="L121" s="319">
        <v>125</v>
      </c>
      <c r="M121" s="319">
        <v>5949</v>
      </c>
      <c r="N121" s="319">
        <v>3800</v>
      </c>
      <c r="O121" s="344">
        <v>0.32903998101555348</v>
      </c>
      <c r="P121" s="319">
        <f t="shared" si="6"/>
        <v>0.71040000000000003</v>
      </c>
      <c r="Q121" s="345">
        <v>0.72866666666666668</v>
      </c>
      <c r="R121" s="345">
        <f t="shared" si="7"/>
        <v>0.30673889526786641</v>
      </c>
      <c r="S121" s="345">
        <f t="shared" si="8"/>
        <v>3.3940291559028384</v>
      </c>
      <c r="T121" s="345">
        <f t="shared" si="9"/>
        <v>0.13661877894969418</v>
      </c>
      <c r="U121" s="346">
        <f t="shared" si="10"/>
        <v>2.8047016491307242E-2</v>
      </c>
      <c r="V121" s="347">
        <f t="shared" si="11"/>
        <v>8.5238931769758039E-2</v>
      </c>
    </row>
    <row r="122" spans="1:22" ht="19.5" customHeight="1">
      <c r="A122" s="319">
        <v>120</v>
      </c>
      <c r="B122" s="340" t="s">
        <v>578</v>
      </c>
      <c r="C122" s="319">
        <v>52</v>
      </c>
      <c r="D122" s="340" t="s">
        <v>1031</v>
      </c>
      <c r="E122" s="319">
        <v>14037</v>
      </c>
      <c r="F122" s="340" t="s">
        <v>1032</v>
      </c>
      <c r="G122" s="341">
        <v>14037202</v>
      </c>
      <c r="H122" s="342">
        <v>51.23</v>
      </c>
      <c r="I122" s="334">
        <v>55</v>
      </c>
      <c r="J122" s="343" t="s">
        <v>1476</v>
      </c>
      <c r="K122" s="319">
        <v>105</v>
      </c>
      <c r="L122" s="319">
        <v>149</v>
      </c>
      <c r="M122" s="319">
        <v>7146</v>
      </c>
      <c r="N122" s="319">
        <v>4278</v>
      </c>
      <c r="O122" s="344">
        <v>0.33340661661862614</v>
      </c>
      <c r="P122" s="319">
        <f t="shared" si="6"/>
        <v>0.71040000000000003</v>
      </c>
      <c r="Q122" s="345">
        <v>0.76382166666666673</v>
      </c>
      <c r="R122" s="345">
        <f t="shared" si="7"/>
        <v>0.27232839111924689</v>
      </c>
      <c r="S122" s="345">
        <f t="shared" si="8"/>
        <v>3.5721783989682376</v>
      </c>
      <c r="T122" s="345">
        <f t="shared" si="9"/>
        <v>0.11379588031152739</v>
      </c>
      <c r="U122" s="346">
        <f t="shared" si="10"/>
        <v>3.6254477794966926E-2</v>
      </c>
      <c r="V122" s="347">
        <f t="shared" si="11"/>
        <v>0.10873952701555811</v>
      </c>
    </row>
    <row r="123" spans="1:22" ht="19.5" customHeight="1">
      <c r="A123" s="319">
        <v>121</v>
      </c>
      <c r="B123" s="340" t="s">
        <v>578</v>
      </c>
      <c r="C123" s="319">
        <v>53</v>
      </c>
      <c r="D123" s="340" t="s">
        <v>1111</v>
      </c>
      <c r="E123" s="319">
        <v>14042</v>
      </c>
      <c r="F123" s="340" t="s">
        <v>1112</v>
      </c>
      <c r="G123" s="341">
        <v>14042201</v>
      </c>
      <c r="H123" s="342">
        <v>48.96</v>
      </c>
      <c r="I123" s="334">
        <v>55</v>
      </c>
      <c r="J123" s="343" t="s">
        <v>1467</v>
      </c>
      <c r="K123" s="319">
        <v>40</v>
      </c>
      <c r="L123" s="319">
        <v>77</v>
      </c>
      <c r="M123" s="319">
        <v>3192</v>
      </c>
      <c r="N123" s="319">
        <v>2008</v>
      </c>
      <c r="O123" s="344">
        <v>0.35296962882451155</v>
      </c>
      <c r="P123" s="319">
        <f t="shared" si="6"/>
        <v>0.71040000000000003</v>
      </c>
      <c r="Q123" s="345">
        <v>0.26543149999999999</v>
      </c>
      <c r="R123" s="345">
        <f t="shared" si="7"/>
        <v>0.75680736867149878</v>
      </c>
      <c r="S123" s="345">
        <f t="shared" si="8"/>
        <v>4.1885366365735877</v>
      </c>
      <c r="T123" s="345">
        <f t="shared" si="9"/>
        <v>0.60956738835468205</v>
      </c>
      <c r="U123" s="346">
        <f t="shared" si="10"/>
        <v>2.6934894342919749E-2</v>
      </c>
      <c r="V123" s="347">
        <f t="shared" si="11"/>
        <v>7.6309382290540254E-2</v>
      </c>
    </row>
    <row r="124" spans="1:22" ht="19.5" customHeight="1">
      <c r="A124" s="319">
        <v>122</v>
      </c>
      <c r="B124" s="340" t="s">
        <v>578</v>
      </c>
      <c r="C124" s="319">
        <v>55</v>
      </c>
      <c r="D124" s="340" t="s">
        <v>1111</v>
      </c>
      <c r="E124" s="319">
        <v>14042</v>
      </c>
      <c r="F124" s="340" t="s">
        <v>1113</v>
      </c>
      <c r="G124" s="341">
        <v>14042203</v>
      </c>
      <c r="H124" s="342">
        <v>18.100000000000001</v>
      </c>
      <c r="I124" s="334">
        <v>55</v>
      </c>
      <c r="J124" s="343" t="s">
        <v>1467</v>
      </c>
      <c r="K124" s="319">
        <v>80</v>
      </c>
      <c r="L124" s="319">
        <v>50</v>
      </c>
      <c r="M124" s="319">
        <v>3993</v>
      </c>
      <c r="N124" s="319">
        <v>2383</v>
      </c>
      <c r="O124" s="344">
        <v>0.38248132867232487</v>
      </c>
      <c r="P124" s="319">
        <f t="shared" si="6"/>
        <v>0.71040000000000003</v>
      </c>
      <c r="Q124" s="345">
        <v>0.53817633333333337</v>
      </c>
      <c r="R124" s="345">
        <f t="shared" si="7"/>
        <v>0.41004191902073833</v>
      </c>
      <c r="S124" s="345">
        <f t="shared" si="8"/>
        <v>2.6198036951501154</v>
      </c>
      <c r="T124" s="345">
        <f t="shared" si="9"/>
        <v>0.21651588408751549</v>
      </c>
      <c r="U124" s="346">
        <f t="shared" si="10"/>
        <v>1.4147525052730934E-2</v>
      </c>
      <c r="V124" s="347">
        <f t="shared" si="11"/>
        <v>3.6988799170511254E-2</v>
      </c>
    </row>
    <row r="125" spans="1:22" ht="19.5" customHeight="1">
      <c r="A125" s="319">
        <v>123</v>
      </c>
      <c r="B125" s="340" t="s">
        <v>578</v>
      </c>
      <c r="C125" s="319">
        <v>57</v>
      </c>
      <c r="D125" s="340" t="s">
        <v>588</v>
      </c>
      <c r="E125" s="319">
        <v>14043</v>
      </c>
      <c r="F125" s="340" t="s">
        <v>1477</v>
      </c>
      <c r="G125" s="341">
        <v>14043205</v>
      </c>
      <c r="H125" s="342">
        <f>28.5+2.8</f>
        <v>31.3</v>
      </c>
      <c r="I125" s="334">
        <v>80</v>
      </c>
      <c r="J125" s="343" t="s">
        <v>1459</v>
      </c>
      <c r="K125" s="319">
        <v>51</v>
      </c>
      <c r="L125" s="319">
        <f>104+7</f>
        <v>111</v>
      </c>
      <c r="M125" s="319">
        <f>6374+121</f>
        <v>6495</v>
      </c>
      <c r="N125" s="319">
        <f>877+30</f>
        <v>907</v>
      </c>
      <c r="O125" s="344">
        <v>0.40773302308795467</v>
      </c>
      <c r="P125" s="319">
        <f t="shared" si="6"/>
        <v>0.48620000000000002</v>
      </c>
      <c r="Q125" s="345">
        <v>0.35097666666666666</v>
      </c>
      <c r="R125" s="345">
        <f t="shared" si="7"/>
        <v>0.68566773894591782</v>
      </c>
      <c r="S125" s="345">
        <f t="shared" si="8"/>
        <v>6.6844919786096257</v>
      </c>
      <c r="T125" s="345">
        <f t="shared" si="9"/>
        <v>0.51324574637414944</v>
      </c>
      <c r="U125" s="346">
        <f t="shared" si="10"/>
        <v>1.6130736999329726E-2</v>
      </c>
      <c r="V125" s="347">
        <f t="shared" si="11"/>
        <v>3.9562007700931455E-2</v>
      </c>
    </row>
    <row r="126" spans="1:22" ht="19.5" customHeight="1">
      <c r="A126" s="319">
        <v>124</v>
      </c>
      <c r="B126" s="340" t="s">
        <v>578</v>
      </c>
      <c r="C126" s="319">
        <v>58</v>
      </c>
      <c r="D126" s="340" t="s">
        <v>588</v>
      </c>
      <c r="E126" s="319">
        <v>14043</v>
      </c>
      <c r="F126" s="340" t="s">
        <v>611</v>
      </c>
      <c r="G126" s="341">
        <v>14043201</v>
      </c>
      <c r="H126" s="345">
        <v>0.2</v>
      </c>
      <c r="I126" s="334">
        <v>148</v>
      </c>
      <c r="J126" s="343" t="s">
        <v>1478</v>
      </c>
      <c r="K126" s="319">
        <v>40</v>
      </c>
      <c r="L126" s="319">
        <v>1</v>
      </c>
      <c r="M126" s="319">
        <v>500</v>
      </c>
      <c r="N126" s="319">
        <v>1</v>
      </c>
      <c r="O126" s="344">
        <v>2.2591235429689029E-3</v>
      </c>
      <c r="P126" s="319">
        <f t="shared" si="6"/>
        <v>0.26200000000000001</v>
      </c>
      <c r="Q126" s="345">
        <v>8.6158571428571418E-2</v>
      </c>
      <c r="R126" s="345">
        <f t="shared" si="7"/>
        <v>4.8438199902693718E-3</v>
      </c>
      <c r="S126" s="345">
        <f t="shared" si="8"/>
        <v>0.65609909720764226</v>
      </c>
      <c r="T126" s="345">
        <f t="shared" si="9"/>
        <v>9.8753407173238108E-4</v>
      </c>
      <c r="U126" s="346">
        <f t="shared" si="10"/>
        <v>6.5740433799932384E-8</v>
      </c>
      <c r="V126" s="347">
        <f t="shared" si="11"/>
        <v>2.9099972865378308E-5</v>
      </c>
    </row>
    <row r="127" spans="1:22" ht="19.5" customHeight="1">
      <c r="A127" s="319">
        <v>125</v>
      </c>
      <c r="B127" s="340" t="s">
        <v>578</v>
      </c>
      <c r="C127" s="319">
        <v>59</v>
      </c>
      <c r="D127" s="340" t="s">
        <v>588</v>
      </c>
      <c r="E127" s="319">
        <v>14043</v>
      </c>
      <c r="F127" s="340" t="s">
        <v>245</v>
      </c>
      <c r="G127" s="341">
        <v>14043204</v>
      </c>
      <c r="H127" s="342">
        <v>16.420000000000002</v>
      </c>
      <c r="I127" s="334">
        <v>100</v>
      </c>
      <c r="J127" s="343" t="s">
        <v>1479</v>
      </c>
      <c r="K127" s="319">
        <v>148</v>
      </c>
      <c r="L127" s="319">
        <v>88</v>
      </c>
      <c r="M127" s="319">
        <v>11689</v>
      </c>
      <c r="N127" s="319">
        <v>203</v>
      </c>
      <c r="O127" s="344">
        <v>0.35878319640971951</v>
      </c>
      <c r="P127" s="319">
        <f t="shared" si="6"/>
        <v>0.38779999999999998</v>
      </c>
      <c r="Q127" s="345">
        <v>0.76725666666666659</v>
      </c>
      <c r="R127" s="345">
        <f t="shared" si="7"/>
        <v>0.20791143901933334</v>
      </c>
      <c r="S127" s="345">
        <f t="shared" si="8"/>
        <v>4.145482349870341</v>
      </c>
      <c r="T127" s="345">
        <f t="shared" si="9"/>
        <v>7.6164020983938652E-2</v>
      </c>
      <c r="U127" s="346">
        <f t="shared" si="10"/>
        <v>8.4349683956634995E-3</v>
      </c>
      <c r="V127" s="347">
        <f t="shared" si="11"/>
        <v>2.3509931568899401E-2</v>
      </c>
    </row>
    <row r="128" spans="1:22" ht="19.5" customHeight="1">
      <c r="A128" s="319">
        <v>126</v>
      </c>
      <c r="B128" s="340" t="s">
        <v>578</v>
      </c>
      <c r="C128" s="319">
        <v>60</v>
      </c>
      <c r="D128" s="340" t="s">
        <v>588</v>
      </c>
      <c r="E128" s="319">
        <v>14043</v>
      </c>
      <c r="F128" s="340" t="s">
        <v>612</v>
      </c>
      <c r="G128" s="341">
        <v>14043202</v>
      </c>
      <c r="H128" s="342">
        <v>18.829999999999998</v>
      </c>
      <c r="I128" s="348">
        <v>55</v>
      </c>
      <c r="J128" s="343" t="s">
        <v>1467</v>
      </c>
      <c r="K128" s="319">
        <v>174</v>
      </c>
      <c r="L128" s="319">
        <v>63</v>
      </c>
      <c r="M128" s="319">
        <v>7842</v>
      </c>
      <c r="N128" s="319">
        <v>2479</v>
      </c>
      <c r="O128" s="344">
        <v>0.43469836656767075</v>
      </c>
      <c r="P128" s="319">
        <f t="shared" si="6"/>
        <v>0.71040000000000003</v>
      </c>
      <c r="Q128" s="345">
        <v>1.0999333333333334</v>
      </c>
      <c r="R128" s="345">
        <f t="shared" si="7"/>
        <v>0.21426279457793218</v>
      </c>
      <c r="S128" s="345">
        <f t="shared" si="8"/>
        <v>2.3655766070355546</v>
      </c>
      <c r="T128" s="345">
        <f t="shared" si="9"/>
        <v>7.9579395027862571E-2</v>
      </c>
      <c r="U128" s="346">
        <f t="shared" si="10"/>
        <v>2.5590667260529054E-2</v>
      </c>
      <c r="V128" s="347">
        <f t="shared" si="11"/>
        <v>5.8869941156186247E-2</v>
      </c>
    </row>
    <row r="129" spans="1:22" ht="19.5" customHeight="1">
      <c r="A129" s="319">
        <v>127</v>
      </c>
      <c r="B129" s="340" t="s">
        <v>578</v>
      </c>
      <c r="C129" s="319">
        <v>61</v>
      </c>
      <c r="D129" s="340" t="s">
        <v>613</v>
      </c>
      <c r="E129" s="319">
        <v>14047</v>
      </c>
      <c r="F129" s="340" t="s">
        <v>614</v>
      </c>
      <c r="G129" s="341">
        <v>14047201</v>
      </c>
      <c r="H129" s="342">
        <f>37.5+5.9</f>
        <v>43.4</v>
      </c>
      <c r="I129" s="348">
        <v>80</v>
      </c>
      <c r="J129" s="343" t="s">
        <v>1470</v>
      </c>
      <c r="K129" s="319">
        <v>135</v>
      </c>
      <c r="L129" s="319">
        <f>111+9</f>
        <v>120</v>
      </c>
      <c r="M129" s="319">
        <f>9048+443</f>
        <v>9491</v>
      </c>
      <c r="N129" s="319">
        <f>6712+151</f>
        <v>6863</v>
      </c>
      <c r="O129" s="344">
        <v>0.358748416810593</v>
      </c>
      <c r="P129" s="319">
        <f t="shared" si="6"/>
        <v>0.48620000000000002</v>
      </c>
      <c r="Q129" s="345">
        <v>1.1580000000000001</v>
      </c>
      <c r="R129" s="345">
        <f t="shared" si="7"/>
        <v>0.22791044531019222</v>
      </c>
      <c r="S129" s="345">
        <f t="shared" si="8"/>
        <v>3.690095722428286</v>
      </c>
      <c r="T129" s="345">
        <f t="shared" si="9"/>
        <v>8.7136625927230552E-2</v>
      </c>
      <c r="U129" s="346">
        <f t="shared" si="10"/>
        <v>2.6607383404402014E-2</v>
      </c>
      <c r="V129" s="347">
        <f t="shared" si="11"/>
        <v>7.4167249686985542E-2</v>
      </c>
    </row>
    <row r="130" spans="1:22" ht="19.5" customHeight="1">
      <c r="A130" s="319">
        <v>128</v>
      </c>
      <c r="B130" s="340" t="s">
        <v>578</v>
      </c>
      <c r="C130" s="319">
        <v>62</v>
      </c>
      <c r="D130" s="340" t="s">
        <v>613</v>
      </c>
      <c r="E130" s="319">
        <v>14047</v>
      </c>
      <c r="F130" s="340" t="s">
        <v>1480</v>
      </c>
      <c r="G130" s="341">
        <v>14047202</v>
      </c>
      <c r="H130" s="342">
        <v>61.372999999999998</v>
      </c>
      <c r="I130" s="348">
        <v>55</v>
      </c>
      <c r="J130" s="343" t="s">
        <v>1467</v>
      </c>
      <c r="K130" s="319">
        <v>65</v>
      </c>
      <c r="L130" s="319">
        <v>138</v>
      </c>
      <c r="M130" s="319">
        <v>5902</v>
      </c>
      <c r="N130" s="319">
        <v>5498</v>
      </c>
      <c r="O130" s="344">
        <v>0.4435915635261688</v>
      </c>
      <c r="P130" s="319">
        <f t="shared" si="6"/>
        <v>0.71040000000000003</v>
      </c>
      <c r="Q130" s="345">
        <v>0.82223333333333348</v>
      </c>
      <c r="R130" s="345">
        <f t="shared" si="7"/>
        <v>0.58529919428546184</v>
      </c>
      <c r="S130" s="345">
        <f t="shared" si="8"/>
        <v>4.7659038421163133</v>
      </c>
      <c r="T130" s="345">
        <f t="shared" si="9"/>
        <v>0.39111995632206104</v>
      </c>
      <c r="U130" s="346">
        <f t="shared" si="10"/>
        <v>5.7206608577830699E-2</v>
      </c>
      <c r="V130" s="347">
        <f t="shared" si="11"/>
        <v>0.12896234572877738</v>
      </c>
    </row>
    <row r="131" spans="1:22" ht="19.5" customHeight="1">
      <c r="A131" s="319">
        <v>129</v>
      </c>
      <c r="B131" s="340" t="s">
        <v>578</v>
      </c>
      <c r="C131" s="319">
        <v>64</v>
      </c>
      <c r="D131" s="340" t="s">
        <v>443</v>
      </c>
      <c r="E131" s="319">
        <v>14045</v>
      </c>
      <c r="F131" s="340" t="s">
        <v>443</v>
      </c>
      <c r="G131" s="341">
        <v>14045201</v>
      </c>
      <c r="H131" s="342">
        <v>14.21</v>
      </c>
      <c r="I131" s="348">
        <v>34</v>
      </c>
      <c r="J131" s="343">
        <v>34</v>
      </c>
      <c r="K131" s="319">
        <v>60</v>
      </c>
      <c r="L131" s="319">
        <v>44</v>
      </c>
      <c r="M131" s="319">
        <v>2441</v>
      </c>
      <c r="N131" s="319">
        <v>2564</v>
      </c>
      <c r="O131" s="344">
        <v>0.34646791044776115</v>
      </c>
      <c r="P131" s="319">
        <f t="shared" ref="P131:P194" si="12">IF(I131=55,0.7104,IF(I131=80,0.4862,IF(I131=100,0.3878,IF(I131=34,1.1325,IF(I131=148,0.262,IF(I131=232,0.1683,IF(I131=400,0.00736)))))))</f>
        <v>1.1325000000000001</v>
      </c>
      <c r="Q131" s="345">
        <v>0.26800000000000002</v>
      </c>
      <c r="R131" s="345">
        <f t="shared" ref="R131:R194" si="13">(O131*1000000)/(1.732*11*K131*0.85*720)</f>
        <v>0.49524462583048873</v>
      </c>
      <c r="S131" s="345">
        <f t="shared" ref="S131:S194" si="14">M131/(1.732*K131*11)</f>
        <v>2.1353838617118059</v>
      </c>
      <c r="T131" s="345">
        <f t="shared" ref="T131:T194" si="15">(0.8*R131*R131)+(0.2*R131)</f>
        <v>0.29526271669728243</v>
      </c>
      <c r="U131" s="346">
        <f t="shared" ref="U131:U194" si="16">(0.105*M131*M131*P131*H131*T131)/(2*2*S131*S131*12*1000000)</f>
        <v>1.3582277775312698E-2</v>
      </c>
      <c r="V131" s="347">
        <f t="shared" ref="V131:V194" si="17">U131/O131</f>
        <v>3.920212338787598E-2</v>
      </c>
    </row>
    <row r="132" spans="1:22" ht="19.5" customHeight="1">
      <c r="A132" s="319">
        <v>130</v>
      </c>
      <c r="B132" s="340" t="s">
        <v>578</v>
      </c>
      <c r="C132" s="319">
        <v>66</v>
      </c>
      <c r="D132" s="340" t="s">
        <v>615</v>
      </c>
      <c r="E132" s="319">
        <v>14049</v>
      </c>
      <c r="F132" s="340" t="s">
        <v>616</v>
      </c>
      <c r="G132" s="341">
        <v>14049201</v>
      </c>
      <c r="H132" s="342">
        <v>47.77</v>
      </c>
      <c r="I132" s="348">
        <v>55</v>
      </c>
      <c r="J132" s="343" t="s">
        <v>1467</v>
      </c>
      <c r="K132" s="319">
        <v>105</v>
      </c>
      <c r="L132" s="319">
        <v>153</v>
      </c>
      <c r="M132" s="319">
        <v>6255</v>
      </c>
      <c r="N132" s="319">
        <v>3200</v>
      </c>
      <c r="O132" s="344">
        <v>0.45285970636215334</v>
      </c>
      <c r="P132" s="319">
        <f t="shared" si="12"/>
        <v>0.71040000000000003</v>
      </c>
      <c r="Q132" s="345">
        <v>0.2452</v>
      </c>
      <c r="R132" s="345">
        <f t="shared" si="13"/>
        <v>0.36989834361148677</v>
      </c>
      <c r="S132" s="345">
        <f t="shared" si="14"/>
        <v>3.1267808404067066</v>
      </c>
      <c r="T132" s="345">
        <f t="shared" si="15"/>
        <v>0.18343949640751461</v>
      </c>
      <c r="U132" s="346">
        <f t="shared" si="16"/>
        <v>5.4495275065674892E-2</v>
      </c>
      <c r="V132" s="347">
        <f t="shared" si="17"/>
        <v>0.12033588835588488</v>
      </c>
    </row>
    <row r="133" spans="1:22" ht="19.5" customHeight="1">
      <c r="A133" s="319">
        <v>131</v>
      </c>
      <c r="B133" s="340" t="s">
        <v>578</v>
      </c>
      <c r="C133" s="319">
        <v>67</v>
      </c>
      <c r="D133" s="340" t="s">
        <v>615</v>
      </c>
      <c r="E133" s="319">
        <v>14049</v>
      </c>
      <c r="F133" s="340" t="s">
        <v>617</v>
      </c>
      <c r="G133" s="341">
        <v>14049203</v>
      </c>
      <c r="H133" s="342">
        <v>60.3</v>
      </c>
      <c r="I133" s="348">
        <v>55</v>
      </c>
      <c r="J133" s="343" t="s">
        <v>1467</v>
      </c>
      <c r="K133" s="319">
        <v>145</v>
      </c>
      <c r="L133" s="319">
        <v>100</v>
      </c>
      <c r="M133" s="319">
        <v>7215</v>
      </c>
      <c r="N133" s="319">
        <v>2800</v>
      </c>
      <c r="O133" s="344">
        <v>0.4413981161870022</v>
      </c>
      <c r="P133" s="319">
        <f t="shared" si="12"/>
        <v>0.71040000000000003</v>
      </c>
      <c r="Q133" s="345">
        <v>0.44961999999999991</v>
      </c>
      <c r="R133" s="345">
        <f t="shared" si="13"/>
        <v>0.26107812083790499</v>
      </c>
      <c r="S133" s="345">
        <f t="shared" si="14"/>
        <v>2.6117268890224214</v>
      </c>
      <c r="T133" s="345">
        <f t="shared" si="15"/>
        <v>0.10674505231178238</v>
      </c>
      <c r="U133" s="346">
        <f t="shared" si="16"/>
        <v>7.6336673541762587E-2</v>
      </c>
      <c r="V133" s="347">
        <f t="shared" si="17"/>
        <v>0.17294290741699017</v>
      </c>
    </row>
    <row r="134" spans="1:22" ht="19.5" customHeight="1">
      <c r="A134" s="319">
        <v>132</v>
      </c>
      <c r="B134" s="340" t="s">
        <v>578</v>
      </c>
      <c r="C134" s="319">
        <v>68</v>
      </c>
      <c r="D134" s="340" t="s">
        <v>615</v>
      </c>
      <c r="E134" s="319">
        <v>14049</v>
      </c>
      <c r="F134" s="340" t="s">
        <v>1481</v>
      </c>
      <c r="G134" s="341">
        <v>14049204</v>
      </c>
      <c r="H134" s="342">
        <v>26.6</v>
      </c>
      <c r="I134" s="348">
        <v>55</v>
      </c>
      <c r="J134" s="343" t="s">
        <v>1467</v>
      </c>
      <c r="K134" s="319">
        <v>45</v>
      </c>
      <c r="L134" s="319">
        <v>72</v>
      </c>
      <c r="M134" s="319">
        <v>3284</v>
      </c>
      <c r="N134" s="319">
        <v>425</v>
      </c>
      <c r="O134" s="344">
        <v>0.37612202008085699</v>
      </c>
      <c r="P134" s="319">
        <f t="shared" si="12"/>
        <v>0.71040000000000003</v>
      </c>
      <c r="Q134" s="345">
        <v>9.0036000000000047E-2</v>
      </c>
      <c r="R134" s="345">
        <f t="shared" si="13"/>
        <v>0.71684333424826407</v>
      </c>
      <c r="S134" s="345">
        <f t="shared" si="14"/>
        <v>3.8304523292975952</v>
      </c>
      <c r="T134" s="345">
        <f t="shared" si="15"/>
        <v>0.5544601595345876</v>
      </c>
      <c r="U134" s="346">
        <f t="shared" si="16"/>
        <v>1.6846479969070658E-2</v>
      </c>
      <c r="V134" s="347">
        <f t="shared" si="17"/>
        <v>4.4789932707074896E-2</v>
      </c>
    </row>
    <row r="135" spans="1:22" ht="19.5" customHeight="1">
      <c r="A135" s="319">
        <v>133</v>
      </c>
      <c r="B135" s="340" t="s">
        <v>578</v>
      </c>
      <c r="C135" s="319">
        <v>69</v>
      </c>
      <c r="D135" s="340" t="s">
        <v>615</v>
      </c>
      <c r="E135" s="319">
        <v>14049</v>
      </c>
      <c r="F135" s="340" t="s">
        <v>1482</v>
      </c>
      <c r="G135" s="341">
        <v>14049202</v>
      </c>
      <c r="H135" s="345">
        <v>0.03</v>
      </c>
      <c r="I135" s="348">
        <v>34</v>
      </c>
      <c r="J135" s="343">
        <v>34</v>
      </c>
      <c r="K135" s="319">
        <v>6</v>
      </c>
      <c r="L135" s="319">
        <v>2</v>
      </c>
      <c r="M135" s="319">
        <v>200</v>
      </c>
      <c r="N135" s="319">
        <v>275</v>
      </c>
      <c r="O135" s="344">
        <v>0.32551680066537281</v>
      </c>
      <c r="P135" s="319">
        <f t="shared" si="12"/>
        <v>1.1325000000000001</v>
      </c>
      <c r="Q135" s="345">
        <v>0.16395454545454841</v>
      </c>
      <c r="R135" s="345">
        <f t="shared" si="13"/>
        <v>4.6529690423196328</v>
      </c>
      <c r="S135" s="345">
        <f t="shared" si="14"/>
        <v>1.7495975925537126</v>
      </c>
      <c r="T135" s="345">
        <f t="shared" si="15"/>
        <v>18.250690535491831</v>
      </c>
      <c r="U135" s="346">
        <f t="shared" si="16"/>
        <v>1.7724356418912123E-5</v>
      </c>
      <c r="V135" s="347">
        <f t="shared" si="17"/>
        <v>5.4449897463610609E-5</v>
      </c>
    </row>
    <row r="136" spans="1:22" ht="19.5" customHeight="1">
      <c r="A136" s="319">
        <v>134</v>
      </c>
      <c r="B136" s="340" t="s">
        <v>1396</v>
      </c>
      <c r="C136" s="319">
        <v>1</v>
      </c>
      <c r="D136" s="340" t="s">
        <v>295</v>
      </c>
      <c r="E136" s="319">
        <v>14058</v>
      </c>
      <c r="F136" s="340" t="s">
        <v>295</v>
      </c>
      <c r="G136" s="341">
        <v>14058201</v>
      </c>
      <c r="H136" s="342">
        <v>27.65</v>
      </c>
      <c r="I136" s="348">
        <v>100</v>
      </c>
      <c r="J136" s="343" t="s">
        <v>1483</v>
      </c>
      <c r="K136" s="319">
        <v>340</v>
      </c>
      <c r="L136" s="319">
        <v>124</v>
      </c>
      <c r="M136" s="319">
        <v>16203</v>
      </c>
      <c r="N136" s="319">
        <v>5440</v>
      </c>
      <c r="O136" s="344">
        <v>0.20626621498934197</v>
      </c>
      <c r="P136" s="319">
        <f t="shared" si="12"/>
        <v>0.38779999999999998</v>
      </c>
      <c r="Q136" s="345">
        <v>0.76000666666666683</v>
      </c>
      <c r="R136" s="345">
        <f t="shared" si="13"/>
        <v>5.2030402706245558E-2</v>
      </c>
      <c r="S136" s="345">
        <f t="shared" si="14"/>
        <v>2.501358511071865</v>
      </c>
      <c r="T136" s="345">
        <f t="shared" si="15"/>
        <v>1.2571810785868382E-2</v>
      </c>
      <c r="U136" s="346">
        <f t="shared" si="16"/>
        <v>1.2373364815189343E-2</v>
      </c>
      <c r="V136" s="347">
        <f t="shared" si="17"/>
        <v>5.9987355737480756E-2</v>
      </c>
    </row>
    <row r="137" spans="1:22" ht="19.5" customHeight="1">
      <c r="A137" s="319">
        <v>135</v>
      </c>
      <c r="B137" s="340" t="s">
        <v>1396</v>
      </c>
      <c r="C137" s="319">
        <v>2</v>
      </c>
      <c r="D137" s="340" t="s">
        <v>295</v>
      </c>
      <c r="E137" s="319">
        <v>14058</v>
      </c>
      <c r="F137" s="340" t="s">
        <v>626</v>
      </c>
      <c r="G137" s="341">
        <v>14058202</v>
      </c>
      <c r="H137" s="342">
        <v>32.450000000000003</v>
      </c>
      <c r="I137" s="348">
        <v>55</v>
      </c>
      <c r="J137" s="343" t="s">
        <v>1484</v>
      </c>
      <c r="K137" s="319">
        <v>70</v>
      </c>
      <c r="L137" s="319">
        <v>113</v>
      </c>
      <c r="M137" s="319">
        <v>4912</v>
      </c>
      <c r="N137" s="319">
        <f>3177+45</f>
        <v>3222</v>
      </c>
      <c r="O137" s="344">
        <v>0.25598701116156958</v>
      </c>
      <c r="P137" s="319">
        <f t="shared" si="12"/>
        <v>0.71040000000000003</v>
      </c>
      <c r="Q137" s="345">
        <v>0.80156000000000016</v>
      </c>
      <c r="R137" s="345">
        <f t="shared" si="13"/>
        <v>0.31363743589166848</v>
      </c>
      <c r="S137" s="345">
        <f t="shared" si="14"/>
        <v>3.6831528748387874</v>
      </c>
      <c r="T137" s="345">
        <f t="shared" si="15"/>
        <v>0.14142224013249405</v>
      </c>
      <c r="U137" s="346">
        <f t="shared" si="16"/>
        <v>1.2684129095622396E-2</v>
      </c>
      <c r="V137" s="347">
        <f t="shared" si="17"/>
        <v>4.9549893324925931E-2</v>
      </c>
    </row>
    <row r="138" spans="1:22" ht="19.5" customHeight="1">
      <c r="A138" s="319">
        <v>136</v>
      </c>
      <c r="B138" s="340" t="s">
        <v>1396</v>
      </c>
      <c r="C138" s="319">
        <v>3</v>
      </c>
      <c r="D138" s="340" t="s">
        <v>295</v>
      </c>
      <c r="E138" s="319">
        <v>14058</v>
      </c>
      <c r="F138" s="340" t="s">
        <v>627</v>
      </c>
      <c r="G138" s="341">
        <v>14058203</v>
      </c>
      <c r="H138" s="342">
        <v>13.45</v>
      </c>
      <c r="I138" s="348">
        <v>100</v>
      </c>
      <c r="J138" s="343" t="s">
        <v>1485</v>
      </c>
      <c r="K138" s="319">
        <v>160</v>
      </c>
      <c r="L138" s="319">
        <v>82</v>
      </c>
      <c r="M138" s="319">
        <v>6330</v>
      </c>
      <c r="N138" s="319">
        <v>3184</v>
      </c>
      <c r="O138" s="344">
        <v>0.46197128623092198</v>
      </c>
      <c r="P138" s="319">
        <f t="shared" si="12"/>
        <v>0.38779999999999998</v>
      </c>
      <c r="Q138" s="345">
        <v>0.62768666666666639</v>
      </c>
      <c r="R138" s="345">
        <f t="shared" si="13"/>
        <v>0.24762985607186375</v>
      </c>
      <c r="S138" s="345">
        <f t="shared" si="14"/>
        <v>2.0765536426621876</v>
      </c>
      <c r="T138" s="345">
        <f t="shared" si="15"/>
        <v>9.8582407708910316E-2</v>
      </c>
      <c r="U138" s="346">
        <f t="shared" si="16"/>
        <v>1.0451982709809793E-2</v>
      </c>
      <c r="V138" s="347">
        <f t="shared" si="17"/>
        <v>2.262474534961734E-2</v>
      </c>
    </row>
    <row r="139" spans="1:22" ht="19.5" customHeight="1">
      <c r="A139" s="319">
        <v>137</v>
      </c>
      <c r="B139" s="340" t="s">
        <v>1396</v>
      </c>
      <c r="C139" s="319">
        <v>6</v>
      </c>
      <c r="D139" s="340" t="s">
        <v>628</v>
      </c>
      <c r="E139" s="319">
        <v>14062</v>
      </c>
      <c r="F139" s="340" t="s">
        <v>1120</v>
      </c>
      <c r="G139" s="341">
        <v>14062204</v>
      </c>
      <c r="H139" s="342">
        <f>21.25+0.5</f>
        <v>21.75</v>
      </c>
      <c r="I139" s="348">
        <v>55</v>
      </c>
      <c r="J139" s="343" t="s">
        <v>1484</v>
      </c>
      <c r="K139" s="319">
        <v>40</v>
      </c>
      <c r="L139" s="319">
        <v>46</v>
      </c>
      <c r="M139" s="319">
        <f>4*250+10*100+4*63+21*25+2*16+5*10</f>
        <v>2859</v>
      </c>
      <c r="N139" s="319">
        <f>1337+3+2+29+1</f>
        <v>1372</v>
      </c>
      <c r="O139" s="344">
        <v>0.27780428453086908</v>
      </c>
      <c r="P139" s="319">
        <f t="shared" si="12"/>
        <v>0.71040000000000003</v>
      </c>
      <c r="Q139" s="345">
        <v>0.19113333333333329</v>
      </c>
      <c r="R139" s="345">
        <f t="shared" si="13"/>
        <v>0.59564424928470006</v>
      </c>
      <c r="S139" s="345">
        <f t="shared" si="14"/>
        <v>3.7515746378332979</v>
      </c>
      <c r="T139" s="345">
        <f t="shared" si="15"/>
        <v>0.40296250722168714</v>
      </c>
      <c r="U139" s="346">
        <f t="shared" si="16"/>
        <v>7.9099919973672581E-3</v>
      </c>
      <c r="V139" s="347">
        <f t="shared" si="17"/>
        <v>2.8473254149859288E-2</v>
      </c>
    </row>
    <row r="140" spans="1:22" ht="19.5" customHeight="1">
      <c r="A140" s="319">
        <v>138</v>
      </c>
      <c r="B140" s="340" t="s">
        <v>1396</v>
      </c>
      <c r="C140" s="319">
        <v>8</v>
      </c>
      <c r="D140" s="340" t="s">
        <v>628</v>
      </c>
      <c r="E140" s="319">
        <v>14062</v>
      </c>
      <c r="F140" s="340" t="s">
        <v>628</v>
      </c>
      <c r="G140" s="341">
        <v>14062201</v>
      </c>
      <c r="H140" s="342">
        <v>5.25</v>
      </c>
      <c r="I140" s="348">
        <v>55</v>
      </c>
      <c r="J140" s="343" t="s">
        <v>1484</v>
      </c>
      <c r="K140" s="319">
        <v>65</v>
      </c>
      <c r="L140" s="319">
        <v>63</v>
      </c>
      <c r="M140" s="319">
        <v>5102</v>
      </c>
      <c r="N140" s="319">
        <f>2985+3+69+200</f>
        <v>3257</v>
      </c>
      <c r="O140" s="344">
        <v>0.37651844468390805</v>
      </c>
      <c r="P140" s="319">
        <f t="shared" si="12"/>
        <v>0.71040000000000003</v>
      </c>
      <c r="Q140" s="345">
        <v>0.37119999999999997</v>
      </c>
      <c r="R140" s="345">
        <f t="shared" si="13"/>
        <v>0.4967992189826802</v>
      </c>
      <c r="S140" s="345">
        <f t="shared" si="14"/>
        <v>4.1198985771734042</v>
      </c>
      <c r="T140" s="345">
        <f t="shared" si="15"/>
        <v>0.29680741498197688</v>
      </c>
      <c r="U140" s="346">
        <f t="shared" si="16"/>
        <v>3.7135811899473249E-3</v>
      </c>
      <c r="V140" s="347">
        <f t="shared" si="17"/>
        <v>9.8629462709719905E-3</v>
      </c>
    </row>
    <row r="141" spans="1:22" ht="19.5" customHeight="1">
      <c r="A141" s="319">
        <v>139</v>
      </c>
      <c r="B141" s="340" t="s">
        <v>1396</v>
      </c>
      <c r="C141" s="319">
        <v>9</v>
      </c>
      <c r="D141" s="340" t="s">
        <v>628</v>
      </c>
      <c r="E141" s="319">
        <v>14062</v>
      </c>
      <c r="F141" s="340" t="s">
        <v>1117</v>
      </c>
      <c r="G141" s="341">
        <v>14062205</v>
      </c>
      <c r="H141" s="342">
        <f>76.3+2.1</f>
        <v>78.399999999999991</v>
      </c>
      <c r="I141" s="348">
        <v>55</v>
      </c>
      <c r="J141" s="343" t="s">
        <v>1486</v>
      </c>
      <c r="K141" s="319">
        <v>55</v>
      </c>
      <c r="L141" s="319">
        <v>70</v>
      </c>
      <c r="M141" s="319">
        <v>3146</v>
      </c>
      <c r="N141" s="319">
        <f>5122-500</f>
        <v>4622</v>
      </c>
      <c r="O141" s="344">
        <v>0.40987415094339624</v>
      </c>
      <c r="P141" s="319">
        <f t="shared" si="12"/>
        <v>0.71040000000000003</v>
      </c>
      <c r="Q141" s="345">
        <v>3.5333333333333335E-2</v>
      </c>
      <c r="R141" s="345">
        <f t="shared" si="13"/>
        <v>0.63913977516984244</v>
      </c>
      <c r="S141" s="345">
        <f t="shared" si="14"/>
        <v>3.0023094688221708</v>
      </c>
      <c r="T141" s="345">
        <f t="shared" si="15"/>
        <v>0.45462767679729388</v>
      </c>
      <c r="U141" s="346">
        <f t="shared" si="16"/>
        <v>6.0817627315875193E-2</v>
      </c>
      <c r="V141" s="347">
        <f t="shared" si="17"/>
        <v>0.14838122183575839</v>
      </c>
    </row>
    <row r="142" spans="1:22" ht="19.5" customHeight="1">
      <c r="A142" s="319">
        <v>140</v>
      </c>
      <c r="B142" s="340" t="s">
        <v>1396</v>
      </c>
      <c r="C142" s="319">
        <v>12</v>
      </c>
      <c r="D142" s="340" t="s">
        <v>331</v>
      </c>
      <c r="E142" s="319">
        <v>14063</v>
      </c>
      <c r="F142" s="340" t="s">
        <v>629</v>
      </c>
      <c r="G142" s="341">
        <v>14063202</v>
      </c>
      <c r="H142" s="342">
        <v>87</v>
      </c>
      <c r="I142" s="348">
        <v>55</v>
      </c>
      <c r="J142" s="343" t="s">
        <v>1487</v>
      </c>
      <c r="K142" s="319">
        <v>72</v>
      </c>
      <c r="L142" s="319">
        <v>260</v>
      </c>
      <c r="M142" s="319">
        <v>10550</v>
      </c>
      <c r="N142" s="319">
        <f>3822+800</f>
        <v>4622</v>
      </c>
      <c r="O142" s="344">
        <v>0.30442165829770307</v>
      </c>
      <c r="P142" s="319">
        <f t="shared" si="12"/>
        <v>0.71040000000000003</v>
      </c>
      <c r="Q142" s="345">
        <v>0.33523333333333327</v>
      </c>
      <c r="R142" s="345">
        <f t="shared" si="13"/>
        <v>0.36261941753735727</v>
      </c>
      <c r="S142" s="345">
        <f t="shared" si="14"/>
        <v>7.6909394172673622</v>
      </c>
      <c r="T142" s="345">
        <f t="shared" si="15"/>
        <v>0.17771815708757727</v>
      </c>
      <c r="U142" s="346">
        <f t="shared" si="16"/>
        <v>4.521142615014536E-2</v>
      </c>
      <c r="V142" s="347">
        <f t="shared" si="17"/>
        <v>0.1485158001009631</v>
      </c>
    </row>
    <row r="143" spans="1:22" ht="19.5" customHeight="1">
      <c r="A143" s="319">
        <v>141</v>
      </c>
      <c r="B143" s="340" t="s">
        <v>1396</v>
      </c>
      <c r="C143" s="319">
        <v>13</v>
      </c>
      <c r="D143" s="340" t="s">
        <v>331</v>
      </c>
      <c r="E143" s="319">
        <v>14063</v>
      </c>
      <c r="F143" s="340" t="s">
        <v>630</v>
      </c>
      <c r="G143" s="341">
        <v>14063206</v>
      </c>
      <c r="H143" s="342">
        <v>96.6</v>
      </c>
      <c r="I143" s="348">
        <v>34</v>
      </c>
      <c r="J143" s="343" t="s">
        <v>1488</v>
      </c>
      <c r="K143" s="319">
        <v>47</v>
      </c>
      <c r="L143" s="319">
        <f>101+10</f>
        <v>111</v>
      </c>
      <c r="M143" s="319">
        <v>4295</v>
      </c>
      <c r="N143" s="319">
        <f>3094+800</f>
        <v>3894</v>
      </c>
      <c r="O143" s="344">
        <v>0.23998667845387414</v>
      </c>
      <c r="P143" s="319">
        <f t="shared" si="12"/>
        <v>1.1325000000000001</v>
      </c>
      <c r="Q143" s="345">
        <v>0.37469999999999998</v>
      </c>
      <c r="R143" s="345">
        <f t="shared" si="13"/>
        <v>0.43792252280753036</v>
      </c>
      <c r="S143" s="345">
        <f t="shared" si="14"/>
        <v>4.7965031872456567</v>
      </c>
      <c r="T143" s="345">
        <f t="shared" si="15"/>
        <v>0.24100541334719564</v>
      </c>
      <c r="U143" s="346">
        <f t="shared" si="16"/>
        <v>4.6245242160163173E-2</v>
      </c>
      <c r="V143" s="347">
        <f t="shared" si="17"/>
        <v>0.19269920504796514</v>
      </c>
    </row>
    <row r="144" spans="1:22" ht="19.5" customHeight="1">
      <c r="A144" s="319">
        <v>142</v>
      </c>
      <c r="B144" s="340" t="s">
        <v>1396</v>
      </c>
      <c r="C144" s="319">
        <v>14</v>
      </c>
      <c r="D144" s="340" t="s">
        <v>331</v>
      </c>
      <c r="E144" s="319">
        <v>14063</v>
      </c>
      <c r="F144" s="340" t="s">
        <v>631</v>
      </c>
      <c r="G144" s="341">
        <v>14063203</v>
      </c>
      <c r="H144" s="342">
        <v>0.9</v>
      </c>
      <c r="I144" s="348">
        <v>80</v>
      </c>
      <c r="J144" s="343" t="s">
        <v>1489</v>
      </c>
      <c r="K144" s="319">
        <v>12</v>
      </c>
      <c r="L144" s="319">
        <v>7</v>
      </c>
      <c r="M144" s="319">
        <v>1538</v>
      </c>
      <c r="N144" s="319">
        <f>1407+900</f>
        <v>2307</v>
      </c>
      <c r="O144" s="344">
        <v>0.31583386781895051</v>
      </c>
      <c r="P144" s="319">
        <f t="shared" si="12"/>
        <v>0.48620000000000002</v>
      </c>
      <c r="Q144" s="345">
        <v>0.13403333333333334</v>
      </c>
      <c r="R144" s="345">
        <f t="shared" si="13"/>
        <v>2.2572801257473989</v>
      </c>
      <c r="S144" s="345">
        <f t="shared" si="14"/>
        <v>6.7272027433690251</v>
      </c>
      <c r="T144" s="345">
        <f t="shared" si="15"/>
        <v>4.5277068780248344</v>
      </c>
      <c r="U144" s="346">
        <f t="shared" si="16"/>
        <v>2.2653090835682283E-4</v>
      </c>
      <c r="V144" s="347">
        <f t="shared" si="17"/>
        <v>7.1724704485042758E-4</v>
      </c>
    </row>
    <row r="145" spans="1:22" ht="19.5" customHeight="1">
      <c r="A145" s="319">
        <v>143</v>
      </c>
      <c r="B145" s="340" t="s">
        <v>1396</v>
      </c>
      <c r="C145" s="319">
        <v>15</v>
      </c>
      <c r="D145" s="340" t="s">
        <v>331</v>
      </c>
      <c r="E145" s="319">
        <v>14063</v>
      </c>
      <c r="F145" s="340" t="s">
        <v>1490</v>
      </c>
      <c r="G145" s="341">
        <v>14063204</v>
      </c>
      <c r="H145" s="342">
        <v>4.2</v>
      </c>
      <c r="I145" s="348">
        <v>80</v>
      </c>
      <c r="J145" s="343" t="s">
        <v>1489</v>
      </c>
      <c r="K145" s="319">
        <v>53</v>
      </c>
      <c r="L145" s="319">
        <v>21</v>
      </c>
      <c r="M145" s="319">
        <v>2831</v>
      </c>
      <c r="N145" s="319">
        <f>2400+900</f>
        <v>3300</v>
      </c>
      <c r="O145" s="344">
        <v>0.19086986499396619</v>
      </c>
      <c r="P145" s="319">
        <f t="shared" si="12"/>
        <v>0.48620000000000002</v>
      </c>
      <c r="Q145" s="345">
        <v>0.19887999999999989</v>
      </c>
      <c r="R145" s="345">
        <f t="shared" si="13"/>
        <v>0.30886557185025471</v>
      </c>
      <c r="S145" s="345">
        <f t="shared" si="14"/>
        <v>2.8036476138789967</v>
      </c>
      <c r="T145" s="345">
        <f t="shared" si="15"/>
        <v>0.13809146754955884</v>
      </c>
      <c r="U145" s="346">
        <f t="shared" si="16"/>
        <v>6.2894408418580263E-4</v>
      </c>
      <c r="V145" s="347">
        <f t="shared" si="17"/>
        <v>3.295146063029305E-3</v>
      </c>
    </row>
    <row r="146" spans="1:22" ht="19.5" customHeight="1">
      <c r="A146" s="319">
        <v>144</v>
      </c>
      <c r="B146" s="340" t="s">
        <v>1396</v>
      </c>
      <c r="C146" s="319">
        <v>16</v>
      </c>
      <c r="D146" s="340" t="s">
        <v>331</v>
      </c>
      <c r="E146" s="319">
        <v>14063</v>
      </c>
      <c r="F146" s="340" t="s">
        <v>632</v>
      </c>
      <c r="G146" s="341">
        <v>14063205</v>
      </c>
      <c r="H146" s="342">
        <v>25.9</v>
      </c>
      <c r="I146" s="348">
        <v>34</v>
      </c>
      <c r="J146" s="343" t="s">
        <v>1488</v>
      </c>
      <c r="K146" s="319">
        <v>25</v>
      </c>
      <c r="L146" s="319">
        <v>50</v>
      </c>
      <c r="M146" s="319">
        <v>1272</v>
      </c>
      <c r="N146" s="319">
        <f>1907+1000-37</f>
        <v>2870</v>
      </c>
      <c r="O146" s="344">
        <v>0.3797254056557175</v>
      </c>
      <c r="P146" s="319">
        <f t="shared" si="12"/>
        <v>1.1325000000000001</v>
      </c>
      <c r="Q146" s="345">
        <v>0.13496666666666665</v>
      </c>
      <c r="R146" s="345">
        <f t="shared" si="13"/>
        <v>1.3026797167975004</v>
      </c>
      <c r="S146" s="345">
        <f t="shared" si="14"/>
        <v>2.6705857652739873</v>
      </c>
      <c r="T146" s="345">
        <f t="shared" si="15"/>
        <v>1.6181154990039928</v>
      </c>
      <c r="U146" s="346">
        <f t="shared" si="16"/>
        <v>2.3553568646791177E-2</v>
      </c>
      <c r="V146" s="347">
        <f t="shared" si="17"/>
        <v>6.202789778081453E-2</v>
      </c>
    </row>
    <row r="147" spans="1:22" ht="19.5" customHeight="1">
      <c r="A147" s="319">
        <v>145</v>
      </c>
      <c r="B147" s="340" t="s">
        <v>1396</v>
      </c>
      <c r="C147" s="319">
        <v>17</v>
      </c>
      <c r="D147" s="340" t="s">
        <v>633</v>
      </c>
      <c r="E147" s="319">
        <v>14053</v>
      </c>
      <c r="F147" s="340" t="s">
        <v>634</v>
      </c>
      <c r="G147" s="341">
        <v>14053204</v>
      </c>
      <c r="H147" s="342">
        <v>54.1</v>
      </c>
      <c r="I147" s="348">
        <v>55</v>
      </c>
      <c r="J147" s="343" t="s">
        <v>1491</v>
      </c>
      <c r="K147" s="319">
        <v>100</v>
      </c>
      <c r="L147" s="319">
        <v>134</v>
      </c>
      <c r="M147" s="319">
        <v>6028</v>
      </c>
      <c r="N147" s="319">
        <f>5078+100</f>
        <v>5178</v>
      </c>
      <c r="O147" s="344">
        <v>0.36658896667198226</v>
      </c>
      <c r="P147" s="319">
        <f t="shared" si="12"/>
        <v>0.71040000000000003</v>
      </c>
      <c r="Q147" s="345">
        <v>0.52258333333333329</v>
      </c>
      <c r="R147" s="345">
        <f t="shared" si="13"/>
        <v>0.31440351644414377</v>
      </c>
      <c r="S147" s="345">
        <f t="shared" si="14"/>
        <v>3.1639722863741344</v>
      </c>
      <c r="T147" s="345">
        <f t="shared" si="15"/>
        <v>0.14196036021078318</v>
      </c>
      <c r="U147" s="346">
        <f t="shared" si="16"/>
        <v>4.3320804969217946E-2</v>
      </c>
      <c r="V147" s="347">
        <f t="shared" si="17"/>
        <v>0.1181726917820216</v>
      </c>
    </row>
    <row r="148" spans="1:22" ht="19.5" customHeight="1">
      <c r="A148" s="319">
        <v>146</v>
      </c>
      <c r="B148" s="340" t="s">
        <v>1396</v>
      </c>
      <c r="C148" s="319">
        <v>18</v>
      </c>
      <c r="D148" s="340" t="s">
        <v>633</v>
      </c>
      <c r="E148" s="319">
        <v>14053</v>
      </c>
      <c r="F148" s="340" t="s">
        <v>635</v>
      </c>
      <c r="G148" s="341">
        <v>14053203</v>
      </c>
      <c r="H148" s="342">
        <v>58.8</v>
      </c>
      <c r="I148" s="348">
        <v>55</v>
      </c>
      <c r="J148" s="343" t="s">
        <v>1491</v>
      </c>
      <c r="K148" s="319">
        <v>65</v>
      </c>
      <c r="L148" s="319">
        <v>163</v>
      </c>
      <c r="M148" s="319">
        <v>6754</v>
      </c>
      <c r="N148" s="319">
        <v>4966</v>
      </c>
      <c r="O148" s="344">
        <v>0.44131821209546296</v>
      </c>
      <c r="P148" s="319">
        <f t="shared" si="12"/>
        <v>0.71040000000000003</v>
      </c>
      <c r="Q148" s="345">
        <v>0.45113333333333322</v>
      </c>
      <c r="R148" s="345">
        <f t="shared" si="13"/>
        <v>0.58229960892332644</v>
      </c>
      <c r="S148" s="345">
        <f t="shared" si="14"/>
        <v>5.4538994492805122</v>
      </c>
      <c r="T148" s="345">
        <f t="shared" si="15"/>
        <v>0.38771818942647246</v>
      </c>
      <c r="U148" s="346">
        <f t="shared" si="16"/>
        <v>5.4331585091398515E-2</v>
      </c>
      <c r="V148" s="347">
        <f t="shared" si="17"/>
        <v>0.12311203934553663</v>
      </c>
    </row>
    <row r="149" spans="1:22" ht="19.5" customHeight="1">
      <c r="A149" s="319">
        <v>147</v>
      </c>
      <c r="B149" s="340" t="s">
        <v>1396</v>
      </c>
      <c r="C149" s="319">
        <v>19</v>
      </c>
      <c r="D149" s="340" t="s">
        <v>633</v>
      </c>
      <c r="E149" s="319">
        <v>14053</v>
      </c>
      <c r="F149" s="340" t="s">
        <v>633</v>
      </c>
      <c r="G149" s="341">
        <v>14053201</v>
      </c>
      <c r="H149" s="342">
        <v>14.989000000000001</v>
      </c>
      <c r="I149" s="348">
        <v>55</v>
      </c>
      <c r="J149" s="343" t="s">
        <v>1491</v>
      </c>
      <c r="K149" s="319">
        <v>60</v>
      </c>
      <c r="L149" s="319">
        <v>52</v>
      </c>
      <c r="M149" s="319">
        <v>3724</v>
      </c>
      <c r="N149" s="319">
        <v>3482</v>
      </c>
      <c r="O149" s="344">
        <v>0.44468851359271444</v>
      </c>
      <c r="P149" s="319">
        <f t="shared" si="12"/>
        <v>0.71040000000000003</v>
      </c>
      <c r="Q149" s="345">
        <v>0.3696833333333332</v>
      </c>
      <c r="R149" s="345">
        <f t="shared" si="13"/>
        <v>0.63564211831544293</v>
      </c>
      <c r="S149" s="345">
        <f t="shared" si="14"/>
        <v>3.2577507173350124</v>
      </c>
      <c r="T149" s="345">
        <f t="shared" si="15"/>
        <v>0.45036114572432351</v>
      </c>
      <c r="U149" s="346">
        <f t="shared" si="16"/>
        <v>1.3707815039301187E-2</v>
      </c>
      <c r="V149" s="347">
        <f t="shared" si="17"/>
        <v>3.0825655757450107E-2</v>
      </c>
    </row>
    <row r="150" spans="1:22" ht="19.5" customHeight="1">
      <c r="A150" s="319">
        <v>148</v>
      </c>
      <c r="B150" s="340" t="s">
        <v>1396</v>
      </c>
      <c r="C150" s="319">
        <v>20</v>
      </c>
      <c r="D150" s="340" t="s">
        <v>633</v>
      </c>
      <c r="E150" s="319">
        <v>14053</v>
      </c>
      <c r="F150" s="340" t="s">
        <v>636</v>
      </c>
      <c r="G150" s="341">
        <v>14053202</v>
      </c>
      <c r="H150" s="342">
        <v>37.386000000000003</v>
      </c>
      <c r="I150" s="348">
        <v>55</v>
      </c>
      <c r="J150" s="343" t="s">
        <v>1491</v>
      </c>
      <c r="K150" s="319">
        <v>65</v>
      </c>
      <c r="L150" s="319">
        <v>121</v>
      </c>
      <c r="M150" s="319">
        <v>4523</v>
      </c>
      <c r="N150" s="319">
        <v>3394</v>
      </c>
      <c r="O150" s="344">
        <v>0.15820740845729733</v>
      </c>
      <c r="P150" s="319">
        <f t="shared" si="12"/>
        <v>0.71040000000000003</v>
      </c>
      <c r="Q150" s="345">
        <v>0.3204333333333334</v>
      </c>
      <c r="R150" s="345">
        <f t="shared" si="13"/>
        <v>0.20874758745177177</v>
      </c>
      <c r="S150" s="345">
        <f t="shared" si="14"/>
        <v>3.6523522666709738</v>
      </c>
      <c r="T150" s="345">
        <f t="shared" si="15"/>
        <v>7.6609961703902441E-2</v>
      </c>
      <c r="U150" s="346">
        <f t="shared" si="16"/>
        <v>6.8257931044678919E-3</v>
      </c>
      <c r="V150" s="347">
        <f t="shared" si="17"/>
        <v>4.3144585775262735E-2</v>
      </c>
    </row>
    <row r="151" spans="1:22" ht="19.5" customHeight="1">
      <c r="A151" s="319">
        <v>149</v>
      </c>
      <c r="B151" s="340" t="s">
        <v>1396</v>
      </c>
      <c r="C151" s="319">
        <v>21</v>
      </c>
      <c r="D151" s="340" t="s">
        <v>633</v>
      </c>
      <c r="E151" s="319">
        <v>14053</v>
      </c>
      <c r="F151" s="340" t="s">
        <v>637</v>
      </c>
      <c r="G151" s="341">
        <v>14053205</v>
      </c>
      <c r="H151" s="342">
        <v>70.349000000000004</v>
      </c>
      <c r="I151" s="348">
        <v>55</v>
      </c>
      <c r="J151" s="343" t="s">
        <v>1491</v>
      </c>
      <c r="K151" s="319">
        <v>90</v>
      </c>
      <c r="L151" s="319">
        <v>189</v>
      </c>
      <c r="M151" s="319">
        <v>7043</v>
      </c>
      <c r="N151" s="319">
        <f>5924+49</f>
        <v>5973</v>
      </c>
      <c r="O151" s="344">
        <v>0.34422950586959677</v>
      </c>
      <c r="P151" s="319">
        <f t="shared" si="12"/>
        <v>0.71040000000000003</v>
      </c>
      <c r="Q151" s="345">
        <v>0.35046416666666663</v>
      </c>
      <c r="R151" s="345">
        <f t="shared" si="13"/>
        <v>0.3280300189299567</v>
      </c>
      <c r="S151" s="345">
        <f t="shared" si="14"/>
        <v>4.1074719481185999</v>
      </c>
      <c r="T151" s="345">
        <f t="shared" si="15"/>
        <v>0.15168895844134153</v>
      </c>
      <c r="U151" s="346">
        <f t="shared" si="16"/>
        <v>4.8756113200746701E-2</v>
      </c>
      <c r="V151" s="347">
        <f t="shared" si="17"/>
        <v>0.14163839057775832</v>
      </c>
    </row>
    <row r="152" spans="1:22" ht="19.5" customHeight="1">
      <c r="A152" s="319">
        <v>150</v>
      </c>
      <c r="B152" s="340" t="s">
        <v>1396</v>
      </c>
      <c r="C152" s="319">
        <v>22</v>
      </c>
      <c r="D152" s="340" t="s">
        <v>288</v>
      </c>
      <c r="E152" s="319">
        <v>14052</v>
      </c>
      <c r="F152" s="340" t="s">
        <v>638</v>
      </c>
      <c r="G152" s="341">
        <v>14052204</v>
      </c>
      <c r="H152" s="342">
        <v>30.712</v>
      </c>
      <c r="I152" s="348">
        <v>55</v>
      </c>
      <c r="J152" s="343" t="s">
        <v>1491</v>
      </c>
      <c r="K152" s="319">
        <v>55</v>
      </c>
      <c r="L152" s="319">
        <v>63</v>
      </c>
      <c r="M152" s="319">
        <v>3171</v>
      </c>
      <c r="N152" s="319">
        <v>2334</v>
      </c>
      <c r="O152" s="344">
        <v>0.16979154795069859</v>
      </c>
      <c r="P152" s="319">
        <f t="shared" si="12"/>
        <v>0.71040000000000003</v>
      </c>
      <c r="Q152" s="345">
        <v>0.15794</v>
      </c>
      <c r="R152" s="345">
        <f t="shared" si="13"/>
        <v>0.264765493342701</v>
      </c>
      <c r="S152" s="345">
        <f t="shared" si="14"/>
        <v>3.0261676178115393</v>
      </c>
      <c r="T152" s="345">
        <f t="shared" si="15"/>
        <v>0.10903371184054328</v>
      </c>
      <c r="U152" s="346">
        <f t="shared" si="16"/>
        <v>5.7138184267238306E-3</v>
      </c>
      <c r="V152" s="347">
        <f t="shared" si="17"/>
        <v>3.3651960275330781E-2</v>
      </c>
    </row>
    <row r="153" spans="1:22" ht="19.5" customHeight="1">
      <c r="A153" s="319">
        <v>151</v>
      </c>
      <c r="B153" s="340" t="s">
        <v>1396</v>
      </c>
      <c r="C153" s="319">
        <v>25</v>
      </c>
      <c r="D153" s="340" t="s">
        <v>288</v>
      </c>
      <c r="E153" s="319">
        <v>14052</v>
      </c>
      <c r="F153" s="340" t="s">
        <v>288</v>
      </c>
      <c r="G153" s="341">
        <v>14052201</v>
      </c>
      <c r="H153" s="342">
        <v>11.31</v>
      </c>
      <c r="I153" s="348">
        <v>55</v>
      </c>
      <c r="J153" s="343" t="s">
        <v>1491</v>
      </c>
      <c r="K153" s="319">
        <v>50</v>
      </c>
      <c r="L153" s="319">
        <v>27</v>
      </c>
      <c r="M153" s="319">
        <v>1872</v>
      </c>
      <c r="N153" s="319">
        <f>1827+100</f>
        <v>1927</v>
      </c>
      <c r="O153" s="344">
        <v>0.40248144087938209</v>
      </c>
      <c r="P153" s="319">
        <f t="shared" si="12"/>
        <v>0.71040000000000003</v>
      </c>
      <c r="Q153" s="345">
        <v>0.28049999999999997</v>
      </c>
      <c r="R153" s="345">
        <f t="shared" si="13"/>
        <v>0.6903730980491336</v>
      </c>
      <c r="S153" s="345">
        <f t="shared" si="14"/>
        <v>1.9651480159563302</v>
      </c>
      <c r="T153" s="345">
        <f t="shared" si="15"/>
        <v>0.5193666312177937</v>
      </c>
      <c r="U153" s="346">
        <f t="shared" si="16"/>
        <v>8.2834034958429795E-3</v>
      </c>
      <c r="V153" s="347">
        <f t="shared" si="17"/>
        <v>2.0580833436057482E-2</v>
      </c>
    </row>
    <row r="154" spans="1:22" ht="19.5" customHeight="1">
      <c r="A154" s="319">
        <v>152</v>
      </c>
      <c r="B154" s="340" t="s">
        <v>1396</v>
      </c>
      <c r="C154" s="319">
        <v>26</v>
      </c>
      <c r="D154" s="340" t="s">
        <v>1121</v>
      </c>
      <c r="E154" s="319">
        <v>14061</v>
      </c>
      <c r="F154" s="340" t="s">
        <v>1121</v>
      </c>
      <c r="G154" s="341">
        <v>14061201</v>
      </c>
      <c r="H154" s="342">
        <v>47.13</v>
      </c>
      <c r="I154" s="348">
        <v>34</v>
      </c>
      <c r="J154" s="343" t="s">
        <v>1488</v>
      </c>
      <c r="K154" s="319">
        <v>36</v>
      </c>
      <c r="L154" s="319">
        <v>132</v>
      </c>
      <c r="M154" s="319">
        <v>4049</v>
      </c>
      <c r="N154" s="319">
        <f>3836+149</f>
        <v>3985</v>
      </c>
      <c r="O154" s="344">
        <v>0.2311113005498715</v>
      </c>
      <c r="P154" s="319">
        <f t="shared" si="12"/>
        <v>1.1325000000000001</v>
      </c>
      <c r="Q154" s="345">
        <v>0.23944999999999975</v>
      </c>
      <c r="R154" s="345">
        <f t="shared" si="13"/>
        <v>0.55058792899511544</v>
      </c>
      <c r="S154" s="345">
        <f t="shared" si="14"/>
        <v>5.9034338768749857</v>
      </c>
      <c r="T154" s="345">
        <f t="shared" si="15"/>
        <v>0.35263523984312728</v>
      </c>
      <c r="U154" s="346">
        <f t="shared" si="16"/>
        <v>1.9368481350576904E-2</v>
      </c>
      <c r="V154" s="347">
        <f t="shared" si="17"/>
        <v>8.3805860226195988E-2</v>
      </c>
    </row>
    <row r="155" spans="1:22" ht="19.5" customHeight="1">
      <c r="A155" s="319">
        <v>153</v>
      </c>
      <c r="B155" s="340" t="s">
        <v>1396</v>
      </c>
      <c r="C155" s="319">
        <v>27</v>
      </c>
      <c r="D155" s="340" t="s">
        <v>1121</v>
      </c>
      <c r="E155" s="319">
        <v>14061</v>
      </c>
      <c r="F155" s="340" t="s">
        <v>1122</v>
      </c>
      <c r="G155" s="341">
        <v>14061202</v>
      </c>
      <c r="H155" s="342">
        <v>74.260000000000005</v>
      </c>
      <c r="I155" s="348">
        <v>34</v>
      </c>
      <c r="J155" s="343" t="s">
        <v>1488</v>
      </c>
      <c r="K155" s="319">
        <v>32</v>
      </c>
      <c r="L155" s="319">
        <v>133</v>
      </c>
      <c r="M155" s="319">
        <v>4025</v>
      </c>
      <c r="N155" s="319">
        <f>2886+200</f>
        <v>3086</v>
      </c>
      <c r="O155" s="344">
        <v>0.41744644208295523</v>
      </c>
      <c r="P155" s="319">
        <f t="shared" si="12"/>
        <v>1.1325000000000001</v>
      </c>
      <c r="Q155" s="345">
        <v>0.47530363636363604</v>
      </c>
      <c r="R155" s="345">
        <f t="shared" si="13"/>
        <v>1.1188163144737306</v>
      </c>
      <c r="S155" s="345">
        <f t="shared" si="14"/>
        <v>6.6019971656519001</v>
      </c>
      <c r="T155" s="345">
        <f t="shared" si="15"/>
        <v>1.2251632193208115</v>
      </c>
      <c r="U155" s="346">
        <f t="shared" si="16"/>
        <v>8.3775353669101077E-2</v>
      </c>
      <c r="V155" s="347">
        <f t="shared" si="17"/>
        <v>0.20068527414219328</v>
      </c>
    </row>
    <row r="156" spans="1:22" ht="19.5" customHeight="1">
      <c r="A156" s="319">
        <v>154</v>
      </c>
      <c r="B156" s="340" t="s">
        <v>1396</v>
      </c>
      <c r="C156" s="319">
        <v>28</v>
      </c>
      <c r="D156" s="340" t="s">
        <v>1121</v>
      </c>
      <c r="E156" s="319">
        <v>14061</v>
      </c>
      <c r="F156" s="340" t="s">
        <v>1492</v>
      </c>
      <c r="G156" s="341">
        <v>14061203</v>
      </c>
      <c r="H156" s="342">
        <v>71.209999999999994</v>
      </c>
      <c r="I156" s="348">
        <v>34</v>
      </c>
      <c r="J156" s="343" t="s">
        <v>1488</v>
      </c>
      <c r="K156" s="319">
        <v>38</v>
      </c>
      <c r="L156" s="319">
        <v>129</v>
      </c>
      <c r="M156" s="319">
        <v>3696</v>
      </c>
      <c r="N156" s="319">
        <v>2717</v>
      </c>
      <c r="O156" s="344">
        <v>0.26998440628895409</v>
      </c>
      <c r="P156" s="319">
        <f t="shared" si="12"/>
        <v>1.1325000000000001</v>
      </c>
      <c r="Q156" s="345">
        <v>0.13816111111111082</v>
      </c>
      <c r="R156" s="345">
        <f t="shared" si="13"/>
        <v>0.60934477202037862</v>
      </c>
      <c r="S156" s="345">
        <f t="shared" si="14"/>
        <v>5.1051416069040965</v>
      </c>
      <c r="T156" s="345">
        <f t="shared" si="15"/>
        <v>0.4189097953549295</v>
      </c>
      <c r="U156" s="346">
        <f t="shared" si="16"/>
        <v>3.8734335743605089E-2</v>
      </c>
      <c r="V156" s="347">
        <f t="shared" si="17"/>
        <v>0.14346878872014998</v>
      </c>
    </row>
    <row r="157" spans="1:22" ht="19.5" customHeight="1">
      <c r="A157" s="319">
        <v>155</v>
      </c>
      <c r="B157" s="340" t="s">
        <v>1396</v>
      </c>
      <c r="C157" s="319">
        <v>29</v>
      </c>
      <c r="D157" s="340" t="s">
        <v>1121</v>
      </c>
      <c r="E157" s="319">
        <v>14061</v>
      </c>
      <c r="F157" s="340" t="s">
        <v>1493</v>
      </c>
      <c r="G157" s="341">
        <v>14061204</v>
      </c>
      <c r="H157" s="342">
        <v>77.680000000000007</v>
      </c>
      <c r="I157" s="348">
        <v>34</v>
      </c>
      <c r="J157" s="343" t="s">
        <v>1488</v>
      </c>
      <c r="K157" s="319">
        <v>21</v>
      </c>
      <c r="L157" s="319">
        <v>95</v>
      </c>
      <c r="M157" s="319">
        <v>2532</v>
      </c>
      <c r="N157" s="319">
        <v>1347</v>
      </c>
      <c r="O157" s="344">
        <v>0.26998440628895409</v>
      </c>
      <c r="P157" s="319">
        <f t="shared" si="12"/>
        <v>1.1325000000000001</v>
      </c>
      <c r="Q157" s="345">
        <v>0.13816111111111082</v>
      </c>
      <c r="R157" s="345">
        <f t="shared" si="13"/>
        <v>1.1026238731797329</v>
      </c>
      <c r="S157" s="345">
        <f t="shared" si="14"/>
        <v>6.3285444347800013</v>
      </c>
      <c r="T157" s="345">
        <f t="shared" si="15"/>
        <v>1.1931482992006472</v>
      </c>
      <c r="U157" s="346">
        <f t="shared" si="16"/>
        <v>3.6754426528254357E-2</v>
      </c>
      <c r="V157" s="347">
        <f t="shared" si="17"/>
        <v>0.13613536808832391</v>
      </c>
    </row>
    <row r="158" spans="1:22" ht="19.5" customHeight="1">
      <c r="A158" s="319">
        <v>156</v>
      </c>
      <c r="B158" s="340" t="s">
        <v>1396</v>
      </c>
      <c r="C158" s="319">
        <v>31</v>
      </c>
      <c r="D158" s="340" t="s">
        <v>639</v>
      </c>
      <c r="E158" s="319">
        <v>14060</v>
      </c>
      <c r="F158" s="340" t="s">
        <v>640</v>
      </c>
      <c r="G158" s="341">
        <v>14060202</v>
      </c>
      <c r="H158" s="342">
        <v>17.59</v>
      </c>
      <c r="I158" s="348">
        <v>34</v>
      </c>
      <c r="J158" s="343" t="s">
        <v>1494</v>
      </c>
      <c r="K158" s="319">
        <v>17</v>
      </c>
      <c r="L158" s="319">
        <v>55</v>
      </c>
      <c r="M158" s="319">
        <v>1600</v>
      </c>
      <c r="N158" s="319">
        <f>1205+1000</f>
        <v>2205</v>
      </c>
      <c r="O158" s="344">
        <v>0.29675624999999989</v>
      </c>
      <c r="P158" s="319">
        <f t="shared" si="12"/>
        <v>1.1325000000000001</v>
      </c>
      <c r="Q158" s="345">
        <v>5.0133333333333314E-2</v>
      </c>
      <c r="R158" s="345">
        <f t="shared" si="13"/>
        <v>1.4971280870105752</v>
      </c>
      <c r="S158" s="345">
        <f t="shared" si="14"/>
        <v>4.9400402613281296</v>
      </c>
      <c r="T158" s="345">
        <f t="shared" si="15"/>
        <v>2.0925396245348704</v>
      </c>
      <c r="U158" s="346">
        <f t="shared" si="16"/>
        <v>9.56543645292879E-3</v>
      </c>
      <c r="V158" s="347">
        <f t="shared" si="17"/>
        <v>3.2233310849994881E-2</v>
      </c>
    </row>
    <row r="159" spans="1:22" ht="19.5" customHeight="1">
      <c r="A159" s="319">
        <v>157</v>
      </c>
      <c r="B159" s="340" t="s">
        <v>1396</v>
      </c>
      <c r="C159" s="319">
        <v>33</v>
      </c>
      <c r="D159" s="340" t="s">
        <v>332</v>
      </c>
      <c r="E159" s="319">
        <v>14059</v>
      </c>
      <c r="F159" s="340" t="s">
        <v>1495</v>
      </c>
      <c r="G159" s="341">
        <v>14059202</v>
      </c>
      <c r="H159" s="342">
        <v>71.2</v>
      </c>
      <c r="I159" s="348">
        <v>100</v>
      </c>
      <c r="J159" s="343" t="s">
        <v>1485</v>
      </c>
      <c r="K159" s="319">
        <v>80</v>
      </c>
      <c r="L159" s="319">
        <v>121</v>
      </c>
      <c r="M159" s="319">
        <v>3724</v>
      </c>
      <c r="N159" s="319">
        <f>3220+400+56</f>
        <v>3676</v>
      </c>
      <c r="O159" s="344">
        <v>0.29360537695443528</v>
      </c>
      <c r="P159" s="319">
        <f t="shared" si="12"/>
        <v>0.38779999999999998</v>
      </c>
      <c r="Q159" s="345">
        <v>8.0745833333333406E-2</v>
      </c>
      <c r="R159" s="345">
        <f t="shared" si="13"/>
        <v>0.31476180188744196</v>
      </c>
      <c r="S159" s="345">
        <f t="shared" si="14"/>
        <v>2.4433130380012598</v>
      </c>
      <c r="T159" s="345">
        <f t="shared" si="15"/>
        <v>0.14221235391943182</v>
      </c>
      <c r="U159" s="346">
        <f t="shared" si="16"/>
        <v>1.9954199260588026E-2</v>
      </c>
      <c r="V159" s="347">
        <f t="shared" si="17"/>
        <v>6.7962649279698736E-2</v>
      </c>
    </row>
    <row r="160" spans="1:22" ht="19.5" customHeight="1">
      <c r="A160" s="319">
        <v>158</v>
      </c>
      <c r="B160" s="340" t="s">
        <v>1396</v>
      </c>
      <c r="C160" s="319">
        <v>35</v>
      </c>
      <c r="D160" s="340" t="s">
        <v>296</v>
      </c>
      <c r="E160" s="319">
        <v>14054</v>
      </c>
      <c r="F160" s="340" t="s">
        <v>296</v>
      </c>
      <c r="G160" s="341">
        <v>14054201</v>
      </c>
      <c r="H160" s="342">
        <v>34.590000000000003</v>
      </c>
      <c r="I160" s="348">
        <v>100</v>
      </c>
      <c r="J160" s="343" t="s">
        <v>1496</v>
      </c>
      <c r="K160" s="319">
        <v>75</v>
      </c>
      <c r="L160" s="319">
        <v>95</v>
      </c>
      <c r="M160" s="319">
        <v>4813</v>
      </c>
      <c r="N160" s="319">
        <v>3293</v>
      </c>
      <c r="O160" s="344">
        <v>0.25227892461479684</v>
      </c>
      <c r="P160" s="319">
        <f t="shared" si="12"/>
        <v>0.38779999999999998</v>
      </c>
      <c r="Q160" s="345">
        <v>0.2617666666666667</v>
      </c>
      <c r="R160" s="345">
        <f t="shared" si="13"/>
        <v>0.28848797330594</v>
      </c>
      <c r="S160" s="345">
        <f t="shared" si="14"/>
        <v>3.3683252851844072</v>
      </c>
      <c r="T160" s="345">
        <f t="shared" si="15"/>
        <v>0.124277843254923</v>
      </c>
      <c r="U160" s="346">
        <f t="shared" si="16"/>
        <v>7.4456704252425848E-3</v>
      </c>
      <c r="V160" s="347">
        <f t="shared" si="17"/>
        <v>2.9513644219830625E-2</v>
      </c>
    </row>
    <row r="161" spans="1:22" ht="19.5" customHeight="1">
      <c r="A161" s="319">
        <v>159</v>
      </c>
      <c r="B161" s="340" t="s">
        <v>1396</v>
      </c>
      <c r="C161" s="319">
        <v>36</v>
      </c>
      <c r="D161" s="340" t="s">
        <v>296</v>
      </c>
      <c r="E161" s="319">
        <v>14054</v>
      </c>
      <c r="F161" s="340" t="s">
        <v>1118</v>
      </c>
      <c r="G161" s="341">
        <v>14054202</v>
      </c>
      <c r="H161" s="342">
        <f>77.398+24.5</f>
        <v>101.898</v>
      </c>
      <c r="I161" s="348">
        <v>55</v>
      </c>
      <c r="J161" s="343" t="s">
        <v>1497</v>
      </c>
      <c r="K161" s="319">
        <v>95</v>
      </c>
      <c r="L161" s="319">
        <v>180</v>
      </c>
      <c r="M161" s="319">
        <v>5849</v>
      </c>
      <c r="N161" s="319">
        <f>5401-144</f>
        <v>5257</v>
      </c>
      <c r="O161" s="344">
        <v>0.27144453826301618</v>
      </c>
      <c r="P161" s="319">
        <f t="shared" si="12"/>
        <v>0.71040000000000003</v>
      </c>
      <c r="Q161" s="345">
        <v>0.47530666666666677</v>
      </c>
      <c r="R161" s="345">
        <f t="shared" si="13"/>
        <v>0.24505609425016889</v>
      </c>
      <c r="S161" s="345">
        <f t="shared" si="14"/>
        <v>3.2315988375305262</v>
      </c>
      <c r="T161" s="345">
        <f t="shared" si="15"/>
        <v>9.7053210313351915E-2</v>
      </c>
      <c r="U161" s="346">
        <f t="shared" si="16"/>
        <v>5.0344836665544013E-2</v>
      </c>
      <c r="V161" s="347">
        <f t="shared" si="17"/>
        <v>0.18547006687886416</v>
      </c>
    </row>
    <row r="162" spans="1:22" ht="19.5" customHeight="1">
      <c r="A162" s="319">
        <v>160</v>
      </c>
      <c r="B162" s="340" t="s">
        <v>1396</v>
      </c>
      <c r="C162" s="319">
        <v>37</v>
      </c>
      <c r="D162" s="340" t="s">
        <v>296</v>
      </c>
      <c r="E162" s="319">
        <v>14054</v>
      </c>
      <c r="F162" s="340" t="s">
        <v>641</v>
      </c>
      <c r="G162" s="341">
        <v>14054203</v>
      </c>
      <c r="H162" s="342">
        <v>58.734000000000002</v>
      </c>
      <c r="I162" s="348">
        <v>55</v>
      </c>
      <c r="J162" s="343" t="s">
        <v>1497</v>
      </c>
      <c r="K162" s="319">
        <v>40</v>
      </c>
      <c r="L162" s="319">
        <v>105</v>
      </c>
      <c r="M162" s="319">
        <v>3374</v>
      </c>
      <c r="N162" s="319">
        <f>2880+11</f>
        <v>2891</v>
      </c>
      <c r="O162" s="344">
        <v>0.35473394495412813</v>
      </c>
      <c r="P162" s="319">
        <f t="shared" si="12"/>
        <v>0.71040000000000003</v>
      </c>
      <c r="Q162" s="345">
        <v>0.15259999999999993</v>
      </c>
      <c r="R162" s="345">
        <f t="shared" si="13"/>
        <v>0.76059026481473513</v>
      </c>
      <c r="S162" s="345">
        <f t="shared" si="14"/>
        <v>4.4273567079571698</v>
      </c>
      <c r="T162" s="345">
        <f t="shared" si="15"/>
        <v>0.61491609370770617</v>
      </c>
      <c r="U162" s="346">
        <f t="shared" si="16"/>
        <v>3.2595495048082075E-2</v>
      </c>
      <c r="V162" s="347">
        <f t="shared" si="17"/>
        <v>9.1887160819349015E-2</v>
      </c>
    </row>
    <row r="163" spans="1:22" ht="19.5" customHeight="1">
      <c r="A163" s="319">
        <v>161</v>
      </c>
      <c r="B163" s="340" t="s">
        <v>1396</v>
      </c>
      <c r="C163" s="319">
        <v>38</v>
      </c>
      <c r="D163" s="340" t="s">
        <v>642</v>
      </c>
      <c r="E163" s="319">
        <v>14056</v>
      </c>
      <c r="F163" s="340" t="s">
        <v>1498</v>
      </c>
      <c r="G163" s="341">
        <v>14056201</v>
      </c>
      <c r="H163" s="342">
        <v>99.3</v>
      </c>
      <c r="I163" s="348">
        <v>55</v>
      </c>
      <c r="J163" s="343" t="s">
        <v>1497</v>
      </c>
      <c r="K163" s="319">
        <v>105</v>
      </c>
      <c r="L163" s="319">
        <v>207</v>
      </c>
      <c r="M163" s="319">
        <v>7677</v>
      </c>
      <c r="N163" s="319">
        <f>6958+350</f>
        <v>7308</v>
      </c>
      <c r="O163" s="344">
        <v>0.1717302724825589</v>
      </c>
      <c r="P163" s="319">
        <f t="shared" si="12"/>
        <v>0.71040000000000003</v>
      </c>
      <c r="Q163" s="345">
        <v>0.30338333333333317</v>
      </c>
      <c r="R163" s="345">
        <f t="shared" si="13"/>
        <v>0.14027024804111959</v>
      </c>
      <c r="S163" s="345">
        <f t="shared" si="14"/>
        <v>3.837617348009958</v>
      </c>
      <c r="T163" s="345">
        <f t="shared" si="15"/>
        <v>4.3794643596637692E-2</v>
      </c>
      <c r="U163" s="346">
        <f t="shared" si="16"/>
        <v>2.7044627444410173E-2</v>
      </c>
      <c r="V163" s="347">
        <f t="shared" si="17"/>
        <v>0.15748316853778271</v>
      </c>
    </row>
    <row r="164" spans="1:22" ht="19.5" customHeight="1">
      <c r="A164" s="319">
        <v>162</v>
      </c>
      <c r="B164" s="340" t="s">
        <v>1396</v>
      </c>
      <c r="C164" s="319">
        <v>39</v>
      </c>
      <c r="D164" s="340" t="s">
        <v>642</v>
      </c>
      <c r="E164" s="319">
        <v>14056</v>
      </c>
      <c r="F164" s="340" t="s">
        <v>480</v>
      </c>
      <c r="G164" s="341">
        <v>14056202</v>
      </c>
      <c r="H164" s="342">
        <v>72.430000000000007</v>
      </c>
      <c r="I164" s="348">
        <v>55</v>
      </c>
      <c r="J164" s="343" t="s">
        <v>1497</v>
      </c>
      <c r="K164" s="319">
        <v>100</v>
      </c>
      <c r="L164" s="319">
        <v>145</v>
      </c>
      <c r="M164" s="319">
        <v>3897</v>
      </c>
      <c r="N164" s="319">
        <f>5780+1500</f>
        <v>7280</v>
      </c>
      <c r="O164" s="344">
        <v>0.3692465056821147</v>
      </c>
      <c r="P164" s="319">
        <f t="shared" si="12"/>
        <v>0.71040000000000003</v>
      </c>
      <c r="Q164" s="345">
        <v>0.31942333333333334</v>
      </c>
      <c r="R164" s="345">
        <f t="shared" si="13"/>
        <v>0.31668274382367578</v>
      </c>
      <c r="S164" s="345">
        <f t="shared" si="14"/>
        <v>2.0454545454545459</v>
      </c>
      <c r="T164" s="345">
        <f t="shared" si="15"/>
        <v>0.14356691695328866</v>
      </c>
      <c r="U164" s="346">
        <f t="shared" si="16"/>
        <v>5.8654997351150123E-2</v>
      </c>
      <c r="V164" s="347">
        <f t="shared" si="17"/>
        <v>0.15885051435434941</v>
      </c>
    </row>
    <row r="165" spans="1:22" ht="19.5" customHeight="1">
      <c r="A165" s="319">
        <v>163</v>
      </c>
      <c r="B165" s="340" t="s">
        <v>1396</v>
      </c>
      <c r="C165" s="319">
        <v>40</v>
      </c>
      <c r="D165" s="340" t="s">
        <v>642</v>
      </c>
      <c r="E165" s="319">
        <v>14056</v>
      </c>
      <c r="F165" s="340" t="s">
        <v>1119</v>
      </c>
      <c r="G165" s="341">
        <v>14056203</v>
      </c>
      <c r="H165" s="342">
        <v>67.42</v>
      </c>
      <c r="I165" s="348">
        <v>55</v>
      </c>
      <c r="J165" s="343" t="s">
        <v>1497</v>
      </c>
      <c r="K165" s="319">
        <v>85</v>
      </c>
      <c r="L165" s="319">
        <v>121</v>
      </c>
      <c r="M165" s="319">
        <v>7677</v>
      </c>
      <c r="N165" s="319">
        <f>5256+500-32</f>
        <v>5724</v>
      </c>
      <c r="O165" s="344">
        <v>0.4124566890101326</v>
      </c>
      <c r="P165" s="319">
        <f t="shared" si="12"/>
        <v>0.71040000000000003</v>
      </c>
      <c r="Q165" s="345">
        <v>0.26729166666666665</v>
      </c>
      <c r="R165" s="345">
        <f t="shared" si="13"/>
        <v>0.41616679937993273</v>
      </c>
      <c r="S165" s="345">
        <f t="shared" si="14"/>
        <v>4.740586135777006</v>
      </c>
      <c r="T165" s="345">
        <f t="shared" si="15"/>
        <v>0.22178920380089628</v>
      </c>
      <c r="U165" s="346">
        <f t="shared" si="16"/>
        <v>6.0939538591956104E-2</v>
      </c>
      <c r="V165" s="347">
        <f t="shared" si="17"/>
        <v>0.1477477277388973</v>
      </c>
    </row>
    <row r="166" spans="1:22" ht="19.5" customHeight="1">
      <c r="A166" s="319">
        <v>164</v>
      </c>
      <c r="B166" s="340" t="s">
        <v>1396</v>
      </c>
      <c r="C166" s="319">
        <v>41</v>
      </c>
      <c r="D166" s="340" t="s">
        <v>643</v>
      </c>
      <c r="E166" s="319">
        <v>14055</v>
      </c>
      <c r="F166" s="340" t="s">
        <v>643</v>
      </c>
      <c r="G166" s="341">
        <v>14055201</v>
      </c>
      <c r="H166" s="342">
        <v>29.83</v>
      </c>
      <c r="I166" s="348">
        <v>55</v>
      </c>
      <c r="J166" s="343" t="s">
        <v>1497</v>
      </c>
      <c r="K166" s="319">
        <v>75</v>
      </c>
      <c r="L166" s="319">
        <v>86</v>
      </c>
      <c r="M166" s="319">
        <v>3941</v>
      </c>
      <c r="N166" s="319">
        <f>4812+500</f>
        <v>5312</v>
      </c>
      <c r="O166" s="344">
        <v>0.4652823670736661</v>
      </c>
      <c r="P166" s="319">
        <f t="shared" si="12"/>
        <v>0.71040000000000003</v>
      </c>
      <c r="Q166" s="345">
        <v>0.43912166666666663</v>
      </c>
      <c r="R166" s="345">
        <f t="shared" si="13"/>
        <v>0.53206333940508443</v>
      </c>
      <c r="S166" s="345">
        <f t="shared" si="14"/>
        <v>2.7580656449016723</v>
      </c>
      <c r="T166" s="345">
        <f t="shared" si="15"/>
        <v>0.33288578559212895</v>
      </c>
      <c r="U166" s="346">
        <f t="shared" si="16"/>
        <v>3.1506719842477354E-2</v>
      </c>
      <c r="V166" s="347">
        <f t="shared" si="17"/>
        <v>6.7715267270141433E-2</v>
      </c>
    </row>
    <row r="167" spans="1:22" ht="19.5" customHeight="1">
      <c r="A167" s="319">
        <v>165</v>
      </c>
      <c r="B167" s="340" t="s">
        <v>1396</v>
      </c>
      <c r="C167" s="319">
        <v>42</v>
      </c>
      <c r="D167" s="340" t="s">
        <v>643</v>
      </c>
      <c r="E167" s="319">
        <v>14055</v>
      </c>
      <c r="F167" s="340" t="s">
        <v>1499</v>
      </c>
      <c r="G167" s="341">
        <v>14055202</v>
      </c>
      <c r="H167" s="342">
        <v>15.94</v>
      </c>
      <c r="I167" s="348">
        <v>34</v>
      </c>
      <c r="J167" s="343" t="s">
        <v>1488</v>
      </c>
      <c r="K167" s="319">
        <v>20</v>
      </c>
      <c r="L167" s="319">
        <v>27</v>
      </c>
      <c r="M167" s="319">
        <v>1208</v>
      </c>
      <c r="N167" s="319">
        <f>1181+1000+300</f>
        <v>2481</v>
      </c>
      <c r="O167" s="344">
        <v>0.15353203415809072</v>
      </c>
      <c r="P167" s="319">
        <f t="shared" si="12"/>
        <v>1.1325000000000001</v>
      </c>
      <c r="Q167" s="345">
        <v>9.1340000000000005E-2</v>
      </c>
      <c r="R167" s="345">
        <f t="shared" si="13"/>
        <v>0.6583805817227204</v>
      </c>
      <c r="S167" s="345">
        <f t="shared" si="14"/>
        <v>3.170270837707327</v>
      </c>
      <c r="T167" s="345">
        <f t="shared" si="15"/>
        <v>0.47844810865618237</v>
      </c>
      <c r="U167" s="346">
        <f t="shared" si="16"/>
        <v>2.7431563944715067E-3</v>
      </c>
      <c r="V167" s="347">
        <f t="shared" si="17"/>
        <v>1.786699700498269E-2</v>
      </c>
    </row>
    <row r="168" spans="1:22" ht="19.5" customHeight="1">
      <c r="A168" s="319">
        <v>166</v>
      </c>
      <c r="B168" s="340" t="s">
        <v>1396</v>
      </c>
      <c r="C168" s="319">
        <v>43</v>
      </c>
      <c r="D168" s="340" t="s">
        <v>643</v>
      </c>
      <c r="E168" s="319">
        <v>14055</v>
      </c>
      <c r="F168" s="340" t="s">
        <v>644</v>
      </c>
      <c r="G168" s="341">
        <v>14055203</v>
      </c>
      <c r="H168" s="342">
        <v>11.29</v>
      </c>
      <c r="I168" s="348">
        <v>55</v>
      </c>
      <c r="J168" s="343" t="s">
        <v>1497</v>
      </c>
      <c r="K168" s="319">
        <v>80</v>
      </c>
      <c r="L168" s="319">
        <v>203</v>
      </c>
      <c r="M168" s="319">
        <v>6130</v>
      </c>
      <c r="N168" s="319">
        <f>500+6334+114</f>
        <v>6948</v>
      </c>
      <c r="O168" s="344">
        <v>0.31225335339221588</v>
      </c>
      <c r="P168" s="319">
        <f t="shared" si="12"/>
        <v>0.71040000000000003</v>
      </c>
      <c r="Q168" s="345">
        <v>0.34343333333333331</v>
      </c>
      <c r="R168" s="345">
        <f t="shared" si="13"/>
        <v>0.3347535020599538</v>
      </c>
      <c r="S168" s="345">
        <f t="shared" si="14"/>
        <v>4.0218874658828465</v>
      </c>
      <c r="T168" s="345">
        <f t="shared" si="15"/>
        <v>0.15659862612511355</v>
      </c>
      <c r="U168" s="346">
        <f t="shared" si="16"/>
        <v>6.3825470304089355E-3</v>
      </c>
      <c r="V168" s="347">
        <f t="shared" si="17"/>
        <v>2.0440283382295438E-2</v>
      </c>
    </row>
    <row r="169" spans="1:22" ht="19.5" customHeight="1">
      <c r="A169" s="319">
        <v>167</v>
      </c>
      <c r="B169" s="340" t="s">
        <v>1396</v>
      </c>
      <c r="C169" s="319">
        <v>44</v>
      </c>
      <c r="D169" s="340" t="s">
        <v>645</v>
      </c>
      <c r="E169" s="319">
        <v>14057</v>
      </c>
      <c r="F169" s="340" t="s">
        <v>645</v>
      </c>
      <c r="G169" s="341">
        <v>14057201</v>
      </c>
      <c r="H169" s="342">
        <v>81</v>
      </c>
      <c r="I169" s="348">
        <v>55</v>
      </c>
      <c r="J169" s="343" t="s">
        <v>1497</v>
      </c>
      <c r="K169" s="319">
        <v>85</v>
      </c>
      <c r="L169" s="319">
        <v>156</v>
      </c>
      <c r="M169" s="319">
        <v>4397</v>
      </c>
      <c r="N169" s="319">
        <f>4569+600</f>
        <v>5169</v>
      </c>
      <c r="O169" s="344">
        <v>0.32382395371147604</v>
      </c>
      <c r="P169" s="319">
        <f t="shared" si="12"/>
        <v>0.71040000000000003</v>
      </c>
      <c r="Q169" s="345">
        <v>0.27796666666666697</v>
      </c>
      <c r="R169" s="345">
        <f t="shared" si="13"/>
        <v>0.32673679920693388</v>
      </c>
      <c r="S169" s="345">
        <f t="shared" si="14"/>
        <v>2.7151696286324731</v>
      </c>
      <c r="T169" s="345">
        <f t="shared" si="15"/>
        <v>0.15075290860618057</v>
      </c>
      <c r="U169" s="346">
        <f t="shared" si="16"/>
        <v>4.976462439954088E-2</v>
      </c>
      <c r="V169" s="347">
        <f t="shared" si="17"/>
        <v>0.15367802112588827</v>
      </c>
    </row>
    <row r="170" spans="1:22" ht="19.5" customHeight="1">
      <c r="A170" s="319">
        <v>168</v>
      </c>
      <c r="B170" s="340" t="s">
        <v>1396</v>
      </c>
      <c r="C170" s="319">
        <v>45</v>
      </c>
      <c r="D170" s="340" t="s">
        <v>645</v>
      </c>
      <c r="E170" s="319">
        <v>14057</v>
      </c>
      <c r="F170" s="340" t="s">
        <v>646</v>
      </c>
      <c r="G170" s="341">
        <v>14057202</v>
      </c>
      <c r="H170" s="342">
        <v>74</v>
      </c>
      <c r="I170" s="348">
        <v>55</v>
      </c>
      <c r="J170" s="343" t="s">
        <v>1497</v>
      </c>
      <c r="K170" s="319">
        <v>43</v>
      </c>
      <c r="L170" s="319">
        <v>128</v>
      </c>
      <c r="M170" s="319">
        <v>3151</v>
      </c>
      <c r="N170" s="319">
        <f>3731+600+48</f>
        <v>4379</v>
      </c>
      <c r="O170" s="344">
        <v>0.29642441650961959</v>
      </c>
      <c r="P170" s="319">
        <f t="shared" si="12"/>
        <v>0.71040000000000003</v>
      </c>
      <c r="Q170" s="345">
        <v>0.13796285714285711</v>
      </c>
      <c r="R170" s="345">
        <f t="shared" si="13"/>
        <v>0.59122599806129661</v>
      </c>
      <c r="S170" s="345">
        <f t="shared" si="14"/>
        <v>3.846266521490755</v>
      </c>
      <c r="T170" s="345">
        <f t="shared" si="15"/>
        <v>0.39788374423912037</v>
      </c>
      <c r="U170" s="346">
        <f t="shared" si="16"/>
        <v>3.0708385732217739E-2</v>
      </c>
      <c r="V170" s="347">
        <f t="shared" si="17"/>
        <v>0.10359600634052758</v>
      </c>
    </row>
    <row r="171" spans="1:22" ht="19.5" customHeight="1">
      <c r="A171" s="319">
        <v>169</v>
      </c>
      <c r="B171" s="340" t="s">
        <v>1396</v>
      </c>
      <c r="C171" s="319">
        <v>46</v>
      </c>
      <c r="D171" s="340" t="s">
        <v>645</v>
      </c>
      <c r="E171" s="319">
        <v>14057</v>
      </c>
      <c r="F171" s="340" t="s">
        <v>647</v>
      </c>
      <c r="G171" s="341">
        <v>14057203</v>
      </c>
      <c r="H171" s="342">
        <v>25</v>
      </c>
      <c r="I171" s="348">
        <v>55</v>
      </c>
      <c r="J171" s="343" t="s">
        <v>1497</v>
      </c>
      <c r="K171" s="319">
        <v>52</v>
      </c>
      <c r="L171" s="319">
        <v>70</v>
      </c>
      <c r="M171" s="319">
        <v>2785</v>
      </c>
      <c r="N171" s="319">
        <f>2889+600+30</f>
        <v>3519</v>
      </c>
      <c r="O171" s="344">
        <v>0.46013108734198943</v>
      </c>
      <c r="P171" s="319">
        <f t="shared" si="12"/>
        <v>0.71040000000000003</v>
      </c>
      <c r="Q171" s="345">
        <v>0.23310666666666702</v>
      </c>
      <c r="R171" s="345">
        <f t="shared" si="13"/>
        <v>0.7589029436959529</v>
      </c>
      <c r="S171" s="345">
        <f t="shared" si="14"/>
        <v>2.8111322857281289</v>
      </c>
      <c r="T171" s="345">
        <f t="shared" si="15"/>
        <v>0.61252753109949676</v>
      </c>
      <c r="U171" s="346">
        <f t="shared" si="16"/>
        <v>2.3356322843545472E-2</v>
      </c>
      <c r="V171" s="347">
        <f t="shared" si="17"/>
        <v>5.0760149631415875E-2</v>
      </c>
    </row>
    <row r="172" spans="1:22" ht="19.5" customHeight="1">
      <c r="A172" s="319">
        <v>170</v>
      </c>
      <c r="B172" s="340" t="s">
        <v>618</v>
      </c>
      <c r="C172" s="319">
        <v>3</v>
      </c>
      <c r="D172" s="340" t="s">
        <v>292</v>
      </c>
      <c r="E172" s="319">
        <v>14075</v>
      </c>
      <c r="F172" s="340" t="s">
        <v>619</v>
      </c>
      <c r="G172" s="341">
        <v>14075203</v>
      </c>
      <c r="H172" s="342">
        <v>21.51</v>
      </c>
      <c r="I172" s="319">
        <v>55</v>
      </c>
      <c r="J172" s="343" t="s">
        <v>1123</v>
      </c>
      <c r="K172" s="319">
        <v>120</v>
      </c>
      <c r="L172" s="319">
        <v>153</v>
      </c>
      <c r="M172" s="319">
        <v>6091</v>
      </c>
      <c r="N172" s="319">
        <v>6365</v>
      </c>
      <c r="O172" s="344">
        <v>0.26391203527306312</v>
      </c>
      <c r="P172" s="319">
        <f t="shared" si="12"/>
        <v>0.71040000000000003</v>
      </c>
      <c r="Q172" s="345">
        <v>1.1548000000000005</v>
      </c>
      <c r="R172" s="345">
        <f t="shared" si="13"/>
        <v>0.18861922449334223</v>
      </c>
      <c r="S172" s="345">
        <f t="shared" si="14"/>
        <v>2.6641997340611656</v>
      </c>
      <c r="T172" s="345">
        <f t="shared" si="15"/>
        <v>6.618561437744433E-2</v>
      </c>
      <c r="U172" s="346">
        <f t="shared" si="16"/>
        <v>1.1563749288466835E-2</v>
      </c>
      <c r="V172" s="347">
        <f t="shared" si="17"/>
        <v>4.3816680343896089E-2</v>
      </c>
    </row>
    <row r="173" spans="1:22" ht="19.5" customHeight="1">
      <c r="A173" s="319">
        <v>171</v>
      </c>
      <c r="B173" s="340" t="s">
        <v>618</v>
      </c>
      <c r="C173" s="319">
        <v>4</v>
      </c>
      <c r="D173" s="340" t="s">
        <v>620</v>
      </c>
      <c r="E173" s="319">
        <v>14078</v>
      </c>
      <c r="F173" s="340" t="s">
        <v>621</v>
      </c>
      <c r="G173" s="341">
        <v>14078202</v>
      </c>
      <c r="H173" s="342">
        <v>51.92</v>
      </c>
      <c r="I173" s="319">
        <v>55</v>
      </c>
      <c r="J173" s="343" t="s">
        <v>1123</v>
      </c>
      <c r="K173" s="319">
        <v>99</v>
      </c>
      <c r="L173" s="319">
        <v>199</v>
      </c>
      <c r="M173" s="319">
        <v>6609</v>
      </c>
      <c r="N173" s="319">
        <v>6037</v>
      </c>
      <c r="O173" s="344">
        <v>0.4463717388595872</v>
      </c>
      <c r="P173" s="319">
        <f t="shared" si="12"/>
        <v>0.71040000000000003</v>
      </c>
      <c r="Q173" s="345">
        <v>1.0032916666666667</v>
      </c>
      <c r="R173" s="345">
        <f t="shared" si="13"/>
        <v>0.38669584060841172</v>
      </c>
      <c r="S173" s="345">
        <f t="shared" si="14"/>
        <v>3.5039668149052994</v>
      </c>
      <c r="T173" s="345">
        <f t="shared" si="15"/>
        <v>0.19696610663675929</v>
      </c>
      <c r="U173" s="346">
        <f t="shared" si="16"/>
        <v>5.6536475840622089E-2</v>
      </c>
      <c r="V173" s="347">
        <f t="shared" si="17"/>
        <v>0.12665783005228848</v>
      </c>
    </row>
    <row r="174" spans="1:22" ht="19.5" customHeight="1">
      <c r="A174" s="319">
        <v>172</v>
      </c>
      <c r="B174" s="340" t="s">
        <v>618</v>
      </c>
      <c r="C174" s="319">
        <v>5</v>
      </c>
      <c r="D174" s="340" t="s">
        <v>620</v>
      </c>
      <c r="E174" s="319">
        <v>14078</v>
      </c>
      <c r="F174" s="340" t="s">
        <v>622</v>
      </c>
      <c r="G174" s="341">
        <v>14078203</v>
      </c>
      <c r="H174" s="342">
        <v>35.340000000000003</v>
      </c>
      <c r="I174" s="319">
        <v>55</v>
      </c>
      <c r="J174" s="343" t="s">
        <v>342</v>
      </c>
      <c r="K174" s="319">
        <v>100</v>
      </c>
      <c r="L174" s="319">
        <v>158</v>
      </c>
      <c r="M174" s="319">
        <v>5248</v>
      </c>
      <c r="N174" s="319">
        <v>4106</v>
      </c>
      <c r="O174" s="344">
        <v>0.29993774083883301</v>
      </c>
      <c r="P174" s="319">
        <f t="shared" si="12"/>
        <v>0.71040000000000003</v>
      </c>
      <c r="Q174" s="345">
        <v>0.85205666666666602</v>
      </c>
      <c r="R174" s="345">
        <f t="shared" si="13"/>
        <v>0.25724036729785371</v>
      </c>
      <c r="S174" s="345">
        <f t="shared" si="14"/>
        <v>2.7545664497165654</v>
      </c>
      <c r="T174" s="345">
        <f t="shared" si="15"/>
        <v>0.10438615871359849</v>
      </c>
      <c r="U174" s="346">
        <f t="shared" si="16"/>
        <v>2.0808540575663108E-2</v>
      </c>
      <c r="V174" s="347">
        <f t="shared" si="17"/>
        <v>6.9376199598850288E-2</v>
      </c>
    </row>
    <row r="175" spans="1:22" ht="19.5" customHeight="1">
      <c r="A175" s="319">
        <v>173</v>
      </c>
      <c r="B175" s="340" t="s">
        <v>618</v>
      </c>
      <c r="C175" s="319">
        <v>6</v>
      </c>
      <c r="D175" s="340" t="s">
        <v>620</v>
      </c>
      <c r="E175" s="319">
        <v>14078</v>
      </c>
      <c r="F175" s="340" t="s">
        <v>623</v>
      </c>
      <c r="G175" s="341">
        <v>14078201</v>
      </c>
      <c r="H175" s="342">
        <v>14.16</v>
      </c>
      <c r="I175" s="319">
        <v>55</v>
      </c>
      <c r="J175" s="343" t="s">
        <v>1123</v>
      </c>
      <c r="K175" s="319">
        <v>25</v>
      </c>
      <c r="L175" s="319">
        <v>47</v>
      </c>
      <c r="M175" s="319">
        <v>1798</v>
      </c>
      <c r="N175" s="319">
        <v>632</v>
      </c>
      <c r="O175" s="344">
        <v>0.38407091857183751</v>
      </c>
      <c r="P175" s="319">
        <f t="shared" si="12"/>
        <v>0.71040000000000003</v>
      </c>
      <c r="Q175" s="345">
        <v>0.20375833333333337</v>
      </c>
      <c r="R175" s="345">
        <f t="shared" si="13"/>
        <v>1.3175873617709408</v>
      </c>
      <c r="S175" s="345">
        <f t="shared" si="14"/>
        <v>3.7749317656938906</v>
      </c>
      <c r="T175" s="345">
        <f t="shared" si="15"/>
        <v>1.6523466370729947</v>
      </c>
      <c r="U175" s="346">
        <f t="shared" si="16"/>
        <v>8.2485306354068786E-3</v>
      </c>
      <c r="V175" s="347">
        <f t="shared" si="17"/>
        <v>2.1476582153314102E-2</v>
      </c>
    </row>
    <row r="176" spans="1:22" ht="19.5" customHeight="1">
      <c r="A176" s="319">
        <v>174</v>
      </c>
      <c r="B176" s="340" t="s">
        <v>618</v>
      </c>
      <c r="C176" s="319">
        <v>7</v>
      </c>
      <c r="D176" s="340" t="s">
        <v>195</v>
      </c>
      <c r="E176" s="319">
        <v>14076</v>
      </c>
      <c r="F176" s="340" t="s">
        <v>1128</v>
      </c>
      <c r="G176" s="341">
        <v>14076201</v>
      </c>
      <c r="H176" s="342">
        <v>76</v>
      </c>
      <c r="I176" s="319">
        <v>80</v>
      </c>
      <c r="J176" s="343" t="s">
        <v>509</v>
      </c>
      <c r="K176" s="319">
        <v>65</v>
      </c>
      <c r="L176" s="319">
        <v>122</v>
      </c>
      <c r="M176" s="319">
        <v>3498</v>
      </c>
      <c r="N176" s="319">
        <v>1046</v>
      </c>
      <c r="O176" s="344">
        <v>0.47876272224525396</v>
      </c>
      <c r="P176" s="319">
        <f t="shared" si="12"/>
        <v>0.48620000000000002</v>
      </c>
      <c r="Q176" s="345">
        <v>0.42614333333333337</v>
      </c>
      <c r="R176" s="345">
        <f t="shared" si="13"/>
        <v>0.63170596247719335</v>
      </c>
      <c r="S176" s="345">
        <f t="shared" si="14"/>
        <v>2.8246580209628713</v>
      </c>
      <c r="T176" s="345">
        <f t="shared" si="15"/>
        <v>0.44558313091882851</v>
      </c>
      <c r="U176" s="346">
        <f t="shared" si="16"/>
        <v>5.5234853722765889E-2</v>
      </c>
      <c r="V176" s="347">
        <f t="shared" si="17"/>
        <v>0.11536999677780038</v>
      </c>
    </row>
    <row r="177" spans="1:22" ht="19.5" customHeight="1">
      <c r="A177" s="319">
        <v>175</v>
      </c>
      <c r="B177" s="340" t="s">
        <v>618</v>
      </c>
      <c r="C177" s="319">
        <v>8</v>
      </c>
      <c r="D177" s="340" t="s">
        <v>195</v>
      </c>
      <c r="E177" s="319">
        <v>14076</v>
      </c>
      <c r="F177" s="340" t="s">
        <v>1129</v>
      </c>
      <c r="G177" s="341">
        <v>14076202</v>
      </c>
      <c r="H177" s="342">
        <v>15.11</v>
      </c>
      <c r="I177" s="319">
        <v>55</v>
      </c>
      <c r="J177" s="343" t="s">
        <v>342</v>
      </c>
      <c r="K177" s="319">
        <v>78</v>
      </c>
      <c r="L177" s="319">
        <v>205</v>
      </c>
      <c r="M177" s="319">
        <v>8068</v>
      </c>
      <c r="N177" s="319">
        <v>7877</v>
      </c>
      <c r="O177" s="344">
        <v>0.31210488975514683</v>
      </c>
      <c r="P177" s="319">
        <f t="shared" si="12"/>
        <v>0.71040000000000003</v>
      </c>
      <c r="Q177" s="345">
        <v>0.54726666666666668</v>
      </c>
      <c r="R177" s="345">
        <f t="shared" si="13"/>
        <v>0.34317368259165837</v>
      </c>
      <c r="S177" s="345">
        <f t="shared" si="14"/>
        <v>5.4291359141243669</v>
      </c>
      <c r="T177" s="345">
        <f t="shared" si="15"/>
        <v>0.16284927765714791</v>
      </c>
      <c r="U177" s="346">
        <f t="shared" si="16"/>
        <v>8.4444557909927106E-3</v>
      </c>
      <c r="V177" s="347">
        <f t="shared" si="17"/>
        <v>2.7056467451110979E-2</v>
      </c>
    </row>
    <row r="178" spans="1:22" ht="19.5" customHeight="1">
      <c r="A178" s="319">
        <v>176</v>
      </c>
      <c r="B178" s="340" t="s">
        <v>618</v>
      </c>
      <c r="C178" s="319">
        <v>12</v>
      </c>
      <c r="D178" s="340" t="s">
        <v>293</v>
      </c>
      <c r="E178" s="319">
        <v>14185</v>
      </c>
      <c r="F178" s="340" t="s">
        <v>624</v>
      </c>
      <c r="G178" s="341">
        <v>14185201</v>
      </c>
      <c r="H178" s="342">
        <v>35.28</v>
      </c>
      <c r="I178" s="319">
        <v>34</v>
      </c>
      <c r="J178" s="343">
        <v>34</v>
      </c>
      <c r="K178" s="319">
        <v>78</v>
      </c>
      <c r="L178" s="319">
        <v>92</v>
      </c>
      <c r="M178" s="319">
        <v>2099</v>
      </c>
      <c r="N178" s="319">
        <v>3464</v>
      </c>
      <c r="O178" s="344">
        <v>0.25458160589922157</v>
      </c>
      <c r="P178" s="319">
        <f t="shared" si="12"/>
        <v>1.1325000000000001</v>
      </c>
      <c r="Q178" s="345">
        <v>0.40683333333333338</v>
      </c>
      <c r="R178" s="345">
        <f t="shared" si="13"/>
        <v>0.27992418601667679</v>
      </c>
      <c r="S178" s="345">
        <f t="shared" si="14"/>
        <v>1.4124635949116318</v>
      </c>
      <c r="T178" s="345">
        <f t="shared" si="15"/>
        <v>0.11867087713701462</v>
      </c>
      <c r="U178" s="346">
        <f t="shared" si="16"/>
        <v>2.2904950222466792E-2</v>
      </c>
      <c r="V178" s="347">
        <f t="shared" si="17"/>
        <v>8.9970955056092788E-2</v>
      </c>
    </row>
    <row r="179" spans="1:22" ht="19.5" customHeight="1">
      <c r="A179" s="319">
        <v>177</v>
      </c>
      <c r="B179" s="340" t="s">
        <v>618</v>
      </c>
      <c r="C179" s="319">
        <v>13</v>
      </c>
      <c r="D179" s="340" t="s">
        <v>293</v>
      </c>
      <c r="E179" s="319">
        <v>14185</v>
      </c>
      <c r="F179" s="340" t="s">
        <v>625</v>
      </c>
      <c r="G179" s="341">
        <v>14185202</v>
      </c>
      <c r="H179" s="342">
        <v>22</v>
      </c>
      <c r="I179" s="319">
        <v>34</v>
      </c>
      <c r="J179" s="343">
        <v>34</v>
      </c>
      <c r="K179" s="319">
        <v>78</v>
      </c>
      <c r="L179" s="319">
        <v>22</v>
      </c>
      <c r="M179" s="319">
        <v>801</v>
      </c>
      <c r="N179" s="342">
        <v>1911</v>
      </c>
      <c r="O179" s="344">
        <v>0.57490237154150203</v>
      </c>
      <c r="P179" s="319">
        <f t="shared" si="12"/>
        <v>1.1325000000000001</v>
      </c>
      <c r="Q179" s="345">
        <v>0.53130000000000022</v>
      </c>
      <c r="R179" s="345">
        <f t="shared" si="13"/>
        <v>0.63213160206286578</v>
      </c>
      <c r="S179" s="345">
        <f t="shared" si="14"/>
        <v>0.53901064293673995</v>
      </c>
      <c r="T179" s="345">
        <f t="shared" si="15"/>
        <v>0.44609861027382536</v>
      </c>
      <c r="U179" s="346">
        <f t="shared" si="16"/>
        <v>5.3692073317415691E-2</v>
      </c>
      <c r="V179" s="347">
        <f t="shared" si="17"/>
        <v>9.3393375945640317E-2</v>
      </c>
    </row>
    <row r="180" spans="1:22" ht="19.5" customHeight="1">
      <c r="A180" s="319">
        <v>178</v>
      </c>
      <c r="B180" s="340" t="s">
        <v>618</v>
      </c>
      <c r="C180" s="319">
        <v>20</v>
      </c>
      <c r="D180" s="340" t="s">
        <v>1126</v>
      </c>
      <c r="E180" s="319">
        <v>14205</v>
      </c>
      <c r="F180" s="340" t="s">
        <v>1127</v>
      </c>
      <c r="G180" s="341">
        <v>14205201</v>
      </c>
      <c r="H180" s="342">
        <v>70</v>
      </c>
      <c r="I180" s="319">
        <v>34</v>
      </c>
      <c r="J180" s="343">
        <v>34</v>
      </c>
      <c r="K180" s="319">
        <v>30</v>
      </c>
      <c r="L180" s="319">
        <v>120</v>
      </c>
      <c r="M180" s="319">
        <v>2973</v>
      </c>
      <c r="N180" s="319">
        <v>2157</v>
      </c>
      <c r="O180" s="344">
        <v>0.36565430267062327</v>
      </c>
      <c r="P180" s="319">
        <f t="shared" si="12"/>
        <v>1.1325000000000001</v>
      </c>
      <c r="Q180" s="345">
        <v>0.23590000000000003</v>
      </c>
      <c r="R180" s="345">
        <f t="shared" si="13"/>
        <v>1.0453396857180215</v>
      </c>
      <c r="S180" s="345">
        <f t="shared" si="14"/>
        <v>5.2015536426621871</v>
      </c>
      <c r="T180" s="345">
        <f t="shared" si="15"/>
        <v>1.0832559839732459</v>
      </c>
      <c r="U180" s="346">
        <f t="shared" si="16"/>
        <v>6.1367589447580279E-2</v>
      </c>
      <c r="V180" s="347">
        <f t="shared" si="17"/>
        <v>0.16782952914643923</v>
      </c>
    </row>
    <row r="181" spans="1:22" ht="19.5" customHeight="1">
      <c r="A181" s="319">
        <v>179</v>
      </c>
      <c r="B181" s="340" t="s">
        <v>618</v>
      </c>
      <c r="C181" s="319">
        <v>21</v>
      </c>
      <c r="D181" s="340" t="s">
        <v>1126</v>
      </c>
      <c r="E181" s="319">
        <v>14205</v>
      </c>
      <c r="F181" s="340" t="s">
        <v>1126</v>
      </c>
      <c r="G181" s="341">
        <v>14205202</v>
      </c>
      <c r="H181" s="342">
        <v>60</v>
      </c>
      <c r="I181" s="319">
        <v>34</v>
      </c>
      <c r="J181" s="343">
        <v>34</v>
      </c>
      <c r="K181" s="319">
        <v>25</v>
      </c>
      <c r="L181" s="319">
        <v>75</v>
      </c>
      <c r="M181" s="319">
        <v>2025</v>
      </c>
      <c r="N181" s="319">
        <v>2067</v>
      </c>
      <c r="O181" s="344">
        <v>0.36082818975705849</v>
      </c>
      <c r="P181" s="319">
        <f t="shared" si="12"/>
        <v>1.1325000000000001</v>
      </c>
      <c r="Q181" s="345">
        <v>0.12691666666666665</v>
      </c>
      <c r="R181" s="345">
        <f t="shared" si="13"/>
        <v>1.2378512394597327</v>
      </c>
      <c r="S181" s="345">
        <f t="shared" si="14"/>
        <v>4.2515221499055222</v>
      </c>
      <c r="T181" s="345">
        <f t="shared" si="15"/>
        <v>1.473390800717544</v>
      </c>
      <c r="U181" s="346">
        <f t="shared" si="16"/>
        <v>4.9684009911309224E-2</v>
      </c>
      <c r="V181" s="347">
        <f t="shared" si="17"/>
        <v>0.13769436901468507</v>
      </c>
    </row>
    <row r="182" spans="1:22" ht="19.5" customHeight="1">
      <c r="A182" s="319">
        <v>180</v>
      </c>
      <c r="B182" s="340" t="s">
        <v>618</v>
      </c>
      <c r="C182" s="319">
        <v>22</v>
      </c>
      <c r="D182" s="340" t="s">
        <v>1071</v>
      </c>
      <c r="E182" s="319">
        <v>14077</v>
      </c>
      <c r="F182" s="340" t="s">
        <v>1071</v>
      </c>
      <c r="G182" s="341">
        <v>14077202</v>
      </c>
      <c r="H182" s="342">
        <v>13.73</v>
      </c>
      <c r="I182" s="319">
        <v>55</v>
      </c>
      <c r="J182" s="343" t="s">
        <v>342</v>
      </c>
      <c r="K182" s="319">
        <v>63</v>
      </c>
      <c r="L182" s="319">
        <v>65</v>
      </c>
      <c r="M182" s="319">
        <v>2738</v>
      </c>
      <c r="N182" s="319">
        <v>1798</v>
      </c>
      <c r="O182" s="344">
        <v>0.43015088549599101</v>
      </c>
      <c r="P182" s="319">
        <f t="shared" si="12"/>
        <v>0.71040000000000003</v>
      </c>
      <c r="Q182" s="345">
        <v>0.5296466666666666</v>
      </c>
      <c r="R182" s="345">
        <f t="shared" si="13"/>
        <v>0.58558275264443937</v>
      </c>
      <c r="S182" s="345">
        <f t="shared" si="14"/>
        <v>2.2811420040057451</v>
      </c>
      <c r="T182" s="345">
        <f t="shared" si="15"/>
        <v>0.3914422786845988</v>
      </c>
      <c r="U182" s="346">
        <f t="shared" si="16"/>
        <v>1.2032379669525929E-2</v>
      </c>
      <c r="V182" s="347">
        <f t="shared" si="17"/>
        <v>2.7972462861844023E-2</v>
      </c>
    </row>
    <row r="183" spans="1:22" ht="19.5" customHeight="1">
      <c r="A183" s="319">
        <v>181</v>
      </c>
      <c r="B183" s="340" t="s">
        <v>618</v>
      </c>
      <c r="C183" s="319">
        <v>25</v>
      </c>
      <c r="D183" s="340" t="s">
        <v>1124</v>
      </c>
      <c r="E183" s="319">
        <v>14206</v>
      </c>
      <c r="F183" s="340" t="s">
        <v>1124</v>
      </c>
      <c r="G183" s="341">
        <v>14206201</v>
      </c>
      <c r="H183" s="342">
        <v>27</v>
      </c>
      <c r="I183" s="319">
        <v>34</v>
      </c>
      <c r="J183" s="343">
        <v>34</v>
      </c>
      <c r="K183" s="319">
        <v>90</v>
      </c>
      <c r="L183" s="319">
        <v>60</v>
      </c>
      <c r="M183" s="319">
        <v>2350</v>
      </c>
      <c r="N183" s="319">
        <v>1982</v>
      </c>
      <c r="O183" s="344">
        <v>0.44409393053506385</v>
      </c>
      <c r="P183" s="319">
        <f t="shared" si="12"/>
        <v>1.1325000000000001</v>
      </c>
      <c r="Q183" s="345">
        <v>0.57837333333333329</v>
      </c>
      <c r="R183" s="345">
        <f t="shared" si="13"/>
        <v>0.42319481031147238</v>
      </c>
      <c r="S183" s="345">
        <f t="shared" si="14"/>
        <v>1.370518114167075</v>
      </c>
      <c r="T183" s="345">
        <f t="shared" si="15"/>
        <v>0.22791404004194499</v>
      </c>
      <c r="U183" s="346">
        <f t="shared" si="16"/>
        <v>4.4821592274614047E-2</v>
      </c>
      <c r="V183" s="347">
        <f t="shared" si="17"/>
        <v>0.10092818026270034</v>
      </c>
    </row>
    <row r="184" spans="1:22" ht="19.5" customHeight="1">
      <c r="A184" s="319">
        <v>182</v>
      </c>
      <c r="B184" s="340" t="s">
        <v>618</v>
      </c>
      <c r="C184" s="319">
        <v>26</v>
      </c>
      <c r="D184" s="340" t="s">
        <v>1124</v>
      </c>
      <c r="E184" s="319">
        <v>14206</v>
      </c>
      <c r="F184" s="340" t="s">
        <v>1125</v>
      </c>
      <c r="G184" s="341">
        <v>14206202</v>
      </c>
      <c r="H184" s="342">
        <v>10</v>
      </c>
      <c r="I184" s="319">
        <v>34</v>
      </c>
      <c r="J184" s="343">
        <v>34</v>
      </c>
      <c r="K184" s="319">
        <v>20</v>
      </c>
      <c r="L184" s="319">
        <v>30</v>
      </c>
      <c r="M184" s="319">
        <v>1100</v>
      </c>
      <c r="N184" s="319">
        <v>830</v>
      </c>
      <c r="O184" s="344">
        <v>0.47632539213689135</v>
      </c>
      <c r="P184" s="319">
        <f t="shared" si="12"/>
        <v>1.1325000000000001</v>
      </c>
      <c r="Q184" s="345">
        <v>0.16363333333333333</v>
      </c>
      <c r="R184" s="345">
        <f t="shared" si="13"/>
        <v>2.0425925474385007</v>
      </c>
      <c r="S184" s="345">
        <f t="shared" si="14"/>
        <v>2.8868360277136258</v>
      </c>
      <c r="T184" s="345">
        <f t="shared" si="15"/>
        <v>3.7462659613687439</v>
      </c>
      <c r="U184" s="346">
        <f t="shared" si="16"/>
        <v>1.3474914422027497E-2</v>
      </c>
      <c r="V184" s="347">
        <f t="shared" si="17"/>
        <v>2.8289305261632862E-2</v>
      </c>
    </row>
    <row r="185" spans="1:22" ht="19.5" customHeight="1">
      <c r="A185" s="319">
        <v>183</v>
      </c>
      <c r="B185" s="340" t="s">
        <v>648</v>
      </c>
      <c r="C185" s="319">
        <v>1</v>
      </c>
      <c r="D185" s="340" t="s">
        <v>649</v>
      </c>
      <c r="E185" s="319">
        <v>14064</v>
      </c>
      <c r="F185" s="340" t="s">
        <v>650</v>
      </c>
      <c r="G185" s="341">
        <v>14064201</v>
      </c>
      <c r="H185" s="342">
        <v>6.66</v>
      </c>
      <c r="I185" s="319">
        <v>55</v>
      </c>
      <c r="J185" s="343" t="s">
        <v>342</v>
      </c>
      <c r="K185" s="319">
        <v>130</v>
      </c>
      <c r="L185" s="319">
        <v>10</v>
      </c>
      <c r="M185" s="319">
        <v>2325</v>
      </c>
      <c r="N185" s="319">
        <v>6123</v>
      </c>
      <c r="O185" s="344">
        <v>0.32295591809218854</v>
      </c>
      <c r="P185" s="319">
        <f t="shared" si="12"/>
        <v>0.71040000000000003</v>
      </c>
      <c r="Q185" s="345">
        <v>0.49445833333333328</v>
      </c>
      <c r="R185" s="345">
        <f t="shared" si="13"/>
        <v>0.21306293242649593</v>
      </c>
      <c r="S185" s="345">
        <f t="shared" si="14"/>
        <v>0.9387264006201651</v>
      </c>
      <c r="T185" s="345">
        <f t="shared" si="15"/>
        <v>7.8929237024641247E-2</v>
      </c>
      <c r="U185" s="346">
        <f t="shared" si="16"/>
        <v>5.0110761054138631E-3</v>
      </c>
      <c r="V185" s="347">
        <f t="shared" si="17"/>
        <v>1.5516285117225935E-2</v>
      </c>
    </row>
    <row r="186" spans="1:22" ht="19.5" customHeight="1">
      <c r="A186" s="319">
        <v>184</v>
      </c>
      <c r="B186" s="340" t="s">
        <v>648</v>
      </c>
      <c r="C186" s="319">
        <v>2</v>
      </c>
      <c r="D186" s="340" t="s">
        <v>649</v>
      </c>
      <c r="E186" s="319">
        <v>14064</v>
      </c>
      <c r="F186" s="340" t="s">
        <v>651</v>
      </c>
      <c r="G186" s="341">
        <v>14064203</v>
      </c>
      <c r="H186" s="342">
        <v>5</v>
      </c>
      <c r="I186" s="319">
        <v>55</v>
      </c>
      <c r="J186" s="343" t="s">
        <v>342</v>
      </c>
      <c r="K186" s="319">
        <v>175</v>
      </c>
      <c r="L186" s="319">
        <v>21</v>
      </c>
      <c r="M186" s="319">
        <v>7825</v>
      </c>
      <c r="N186" s="319">
        <v>3739</v>
      </c>
      <c r="O186" s="344">
        <v>0.36360095573176487</v>
      </c>
      <c r="P186" s="319">
        <f t="shared" si="12"/>
        <v>0.71040000000000003</v>
      </c>
      <c r="Q186" s="345">
        <v>0.47607500000000003</v>
      </c>
      <c r="R186" s="345">
        <f t="shared" si="13"/>
        <v>0.17819477781471288</v>
      </c>
      <c r="S186" s="345">
        <f t="shared" si="14"/>
        <v>2.3469601991541942</v>
      </c>
      <c r="T186" s="345">
        <f t="shared" si="15"/>
        <v>6.1041658635290486E-2</v>
      </c>
      <c r="U186" s="346">
        <f t="shared" si="16"/>
        <v>5.2723543086959732E-3</v>
      </c>
      <c r="V186" s="347">
        <f t="shared" si="17"/>
        <v>1.4500386276722238E-2</v>
      </c>
    </row>
    <row r="187" spans="1:22" ht="19.5" customHeight="1">
      <c r="A187" s="319">
        <v>185</v>
      </c>
      <c r="B187" s="340" t="s">
        <v>648</v>
      </c>
      <c r="C187" s="319">
        <v>3</v>
      </c>
      <c r="D187" s="340" t="s">
        <v>649</v>
      </c>
      <c r="E187" s="319">
        <v>14064</v>
      </c>
      <c r="F187" s="340" t="s">
        <v>652</v>
      </c>
      <c r="G187" s="341">
        <v>14064202</v>
      </c>
      <c r="H187" s="342">
        <v>8</v>
      </c>
      <c r="I187" s="319">
        <v>55</v>
      </c>
      <c r="J187" s="343" t="s">
        <v>342</v>
      </c>
      <c r="K187" s="319">
        <v>195</v>
      </c>
      <c r="L187" s="319">
        <v>27</v>
      </c>
      <c r="M187" s="319">
        <v>5288</v>
      </c>
      <c r="N187" s="319">
        <v>4230</v>
      </c>
      <c r="O187" s="344">
        <v>0.3547566481305664</v>
      </c>
      <c r="P187" s="319">
        <f t="shared" si="12"/>
        <v>0.71040000000000003</v>
      </c>
      <c r="Q187" s="345">
        <v>0.36865000000000014</v>
      </c>
      <c r="R187" s="345">
        <f t="shared" si="13"/>
        <v>0.15602850113415376</v>
      </c>
      <c r="S187" s="345">
        <f t="shared" si="14"/>
        <v>1.4233649337575434</v>
      </c>
      <c r="T187" s="345">
        <f t="shared" si="15"/>
        <v>5.0681614759767249E-2</v>
      </c>
      <c r="U187" s="346">
        <f t="shared" si="16"/>
        <v>8.69644617436908E-3</v>
      </c>
      <c r="V187" s="347">
        <f t="shared" si="17"/>
        <v>2.451383566790381E-2</v>
      </c>
    </row>
    <row r="188" spans="1:22" ht="19.5" customHeight="1">
      <c r="A188" s="319">
        <v>186</v>
      </c>
      <c r="B188" s="340" t="s">
        <v>648</v>
      </c>
      <c r="C188" s="319">
        <v>4</v>
      </c>
      <c r="D188" s="340" t="s">
        <v>649</v>
      </c>
      <c r="E188" s="319">
        <v>14064</v>
      </c>
      <c r="F188" s="340" t="s">
        <v>653</v>
      </c>
      <c r="G188" s="341">
        <v>14064205</v>
      </c>
      <c r="H188" s="342">
        <v>4.32</v>
      </c>
      <c r="I188" s="319">
        <v>55</v>
      </c>
      <c r="J188" s="343">
        <v>55</v>
      </c>
      <c r="K188" s="319">
        <v>55</v>
      </c>
      <c r="L188" s="319">
        <v>30</v>
      </c>
      <c r="M188" s="319">
        <v>4324</v>
      </c>
      <c r="N188" s="319">
        <v>2287</v>
      </c>
      <c r="O188" s="344">
        <v>0.18516744664255827</v>
      </c>
      <c r="P188" s="319">
        <f t="shared" si="12"/>
        <v>0.71040000000000003</v>
      </c>
      <c r="Q188" s="345">
        <v>0.70515000000000028</v>
      </c>
      <c r="R188" s="345">
        <f t="shared" si="13"/>
        <v>0.28874199542347417</v>
      </c>
      <c r="S188" s="345">
        <f t="shared" si="14"/>
        <v>4.126505449201229</v>
      </c>
      <c r="T188" s="345">
        <f t="shared" si="15"/>
        <v>0.12444595102159851</v>
      </c>
      <c r="U188" s="346">
        <f t="shared" si="16"/>
        <v>9.173225230800189E-4</v>
      </c>
      <c r="V188" s="347">
        <f t="shared" si="17"/>
        <v>4.954016160577032E-3</v>
      </c>
    </row>
    <row r="189" spans="1:22" ht="19.5" customHeight="1">
      <c r="A189" s="319">
        <v>187</v>
      </c>
      <c r="B189" s="340" t="s">
        <v>648</v>
      </c>
      <c r="C189" s="319">
        <v>5</v>
      </c>
      <c r="D189" s="340" t="s">
        <v>649</v>
      </c>
      <c r="E189" s="319">
        <v>14064</v>
      </c>
      <c r="F189" s="340" t="s">
        <v>654</v>
      </c>
      <c r="G189" s="341">
        <v>14064204</v>
      </c>
      <c r="H189" s="342">
        <v>7</v>
      </c>
      <c r="I189" s="319">
        <v>55</v>
      </c>
      <c r="J189" s="343" t="s">
        <v>342</v>
      </c>
      <c r="K189" s="319">
        <v>160</v>
      </c>
      <c r="L189" s="319">
        <v>72</v>
      </c>
      <c r="M189" s="319">
        <v>11502</v>
      </c>
      <c r="N189" s="319">
        <v>3000</v>
      </c>
      <c r="O189" s="344">
        <v>0.30468668127379861</v>
      </c>
      <c r="P189" s="319">
        <f t="shared" si="12"/>
        <v>0.71040000000000003</v>
      </c>
      <c r="Q189" s="345">
        <v>0.78348333333333364</v>
      </c>
      <c r="R189" s="345">
        <f t="shared" si="13"/>
        <v>0.16332079780631695</v>
      </c>
      <c r="S189" s="345">
        <f t="shared" si="14"/>
        <v>3.7732259080411503</v>
      </c>
      <c r="T189" s="345">
        <f t="shared" si="15"/>
        <v>5.4003105958136878E-2</v>
      </c>
      <c r="U189" s="346">
        <f t="shared" si="16"/>
        <v>5.4586959435496147E-3</v>
      </c>
      <c r="V189" s="347">
        <f t="shared" si="17"/>
        <v>1.7915768161340478E-2</v>
      </c>
    </row>
    <row r="190" spans="1:22" ht="19.5" customHeight="1">
      <c r="A190" s="319">
        <v>188</v>
      </c>
      <c r="B190" s="340" t="s">
        <v>648</v>
      </c>
      <c r="C190" s="319">
        <v>10</v>
      </c>
      <c r="D190" s="340" t="s">
        <v>653</v>
      </c>
      <c r="E190" s="319">
        <v>14065</v>
      </c>
      <c r="F190" s="340" t="s">
        <v>1140</v>
      </c>
      <c r="G190" s="341">
        <v>14065201</v>
      </c>
      <c r="H190" s="342">
        <v>3</v>
      </c>
      <c r="I190" s="319">
        <v>80</v>
      </c>
      <c r="J190" s="343">
        <v>80</v>
      </c>
      <c r="K190" s="319">
        <v>80</v>
      </c>
      <c r="L190" s="319">
        <v>38</v>
      </c>
      <c r="M190" s="319">
        <v>4328</v>
      </c>
      <c r="N190" s="319">
        <v>1204</v>
      </c>
      <c r="O190" s="344">
        <v>0.26984958883499355</v>
      </c>
      <c r="P190" s="319">
        <f t="shared" si="12"/>
        <v>0.48620000000000002</v>
      </c>
      <c r="Q190" s="345">
        <v>0.55220095250000001</v>
      </c>
      <c r="R190" s="345">
        <f t="shared" si="13"/>
        <v>0.28929423466747178</v>
      </c>
      <c r="S190" s="345">
        <f t="shared" si="14"/>
        <v>2.8395968927146753</v>
      </c>
      <c r="T190" s="345">
        <f t="shared" si="15"/>
        <v>0.12481177030296495</v>
      </c>
      <c r="U190" s="346">
        <f t="shared" si="16"/>
        <v>9.2512610032014658E-4</v>
      </c>
      <c r="V190" s="347">
        <f t="shared" si="17"/>
        <v>3.428302797547854E-3</v>
      </c>
    </row>
    <row r="191" spans="1:22" ht="19.5" customHeight="1">
      <c r="A191" s="319">
        <v>189</v>
      </c>
      <c r="B191" s="340" t="s">
        <v>648</v>
      </c>
      <c r="C191" s="319">
        <v>11</v>
      </c>
      <c r="D191" s="340" t="s">
        <v>653</v>
      </c>
      <c r="E191" s="319">
        <v>14065</v>
      </c>
      <c r="F191" s="340" t="s">
        <v>1141</v>
      </c>
      <c r="G191" s="341">
        <v>14065202</v>
      </c>
      <c r="H191" s="342">
        <v>4.0999999999999996</v>
      </c>
      <c r="I191" s="319">
        <v>34</v>
      </c>
      <c r="J191" s="343" t="s">
        <v>1142</v>
      </c>
      <c r="K191" s="319">
        <v>190</v>
      </c>
      <c r="L191" s="319">
        <v>34</v>
      </c>
      <c r="M191" s="319">
        <v>7611</v>
      </c>
      <c r="N191" s="319">
        <v>2548</v>
      </c>
      <c r="O191" s="344">
        <v>0.38536695445258368</v>
      </c>
      <c r="P191" s="319">
        <f t="shared" si="12"/>
        <v>1.1325000000000001</v>
      </c>
      <c r="Q191" s="345">
        <v>1.3377999999999997</v>
      </c>
      <c r="R191" s="345">
        <f t="shared" si="13"/>
        <v>0.17395177909184639</v>
      </c>
      <c r="S191" s="345">
        <f t="shared" si="14"/>
        <v>2.1025558858304696</v>
      </c>
      <c r="T191" s="345">
        <f t="shared" si="15"/>
        <v>5.8997732977744098E-2</v>
      </c>
      <c r="U191" s="346">
        <f t="shared" si="16"/>
        <v>7.8522442578003084E-3</v>
      </c>
      <c r="V191" s="347">
        <f t="shared" si="17"/>
        <v>2.03760186675956E-2</v>
      </c>
    </row>
    <row r="192" spans="1:22" ht="19.5" customHeight="1">
      <c r="A192" s="319">
        <v>190</v>
      </c>
      <c r="B192" s="340" t="s">
        <v>648</v>
      </c>
      <c r="C192" s="319">
        <v>12</v>
      </c>
      <c r="D192" s="340" t="s">
        <v>653</v>
      </c>
      <c r="E192" s="319">
        <v>14065</v>
      </c>
      <c r="F192" s="340" t="s">
        <v>655</v>
      </c>
      <c r="G192" s="341">
        <v>14065203</v>
      </c>
      <c r="H192" s="342">
        <v>1.163</v>
      </c>
      <c r="I192" s="319">
        <v>55</v>
      </c>
      <c r="J192" s="343">
        <v>55</v>
      </c>
      <c r="K192" s="319">
        <v>60</v>
      </c>
      <c r="L192" s="319">
        <v>9</v>
      </c>
      <c r="M192" s="319">
        <v>2150</v>
      </c>
      <c r="N192" s="319">
        <v>813</v>
      </c>
      <c r="O192" s="344">
        <v>0.56147937487355837</v>
      </c>
      <c r="P192" s="319">
        <f t="shared" si="12"/>
        <v>0.71040000000000003</v>
      </c>
      <c r="Q192" s="345">
        <v>0.49430000000000013</v>
      </c>
      <c r="R192" s="345">
        <f t="shared" si="13"/>
        <v>0.80258411972822008</v>
      </c>
      <c r="S192" s="345">
        <f t="shared" si="14"/>
        <v>1.880817411995241</v>
      </c>
      <c r="T192" s="345">
        <f t="shared" si="15"/>
        <v>0.67582983933758167</v>
      </c>
      <c r="U192" s="346">
        <f t="shared" si="16"/>
        <v>1.596069279442808E-3</v>
      </c>
      <c r="V192" s="347">
        <f t="shared" si="17"/>
        <v>2.8426142630835422E-3</v>
      </c>
    </row>
    <row r="193" spans="1:22" ht="19.5" customHeight="1">
      <c r="A193" s="319">
        <v>191</v>
      </c>
      <c r="B193" s="340" t="s">
        <v>648</v>
      </c>
      <c r="C193" s="319">
        <v>13</v>
      </c>
      <c r="D193" s="340" t="s">
        <v>653</v>
      </c>
      <c r="E193" s="319">
        <v>14065</v>
      </c>
      <c r="F193" s="340" t="s">
        <v>1137</v>
      </c>
      <c r="G193" s="341">
        <v>14065204</v>
      </c>
      <c r="H193" s="342">
        <v>7.5</v>
      </c>
      <c r="I193" s="319">
        <v>55</v>
      </c>
      <c r="J193" s="343" t="s">
        <v>342</v>
      </c>
      <c r="K193" s="319">
        <v>120</v>
      </c>
      <c r="L193" s="319">
        <v>39</v>
      </c>
      <c r="M193" s="319">
        <v>4841</v>
      </c>
      <c r="N193" s="319">
        <v>2551</v>
      </c>
      <c r="O193" s="344">
        <v>0.48264954859348003</v>
      </c>
      <c r="P193" s="319">
        <f t="shared" si="12"/>
        <v>0.71040000000000003</v>
      </c>
      <c r="Q193" s="345">
        <v>1.1488166666666662</v>
      </c>
      <c r="R193" s="345">
        <f t="shared" si="13"/>
        <v>0.3449519968408043</v>
      </c>
      <c r="S193" s="345">
        <f t="shared" si="14"/>
        <v>2.1174504863881305</v>
      </c>
      <c r="T193" s="345">
        <f t="shared" si="15"/>
        <v>0.16418390346772746</v>
      </c>
      <c r="U193" s="346">
        <f t="shared" si="16"/>
        <v>1.000199175996358E-2</v>
      </c>
      <c r="V193" s="347">
        <f t="shared" si="17"/>
        <v>2.0723093576096828E-2</v>
      </c>
    </row>
    <row r="194" spans="1:22" ht="19.5" customHeight="1">
      <c r="A194" s="319">
        <v>192</v>
      </c>
      <c r="B194" s="340" t="s">
        <v>648</v>
      </c>
      <c r="C194" s="319">
        <v>15</v>
      </c>
      <c r="D194" s="340" t="s">
        <v>653</v>
      </c>
      <c r="E194" s="319">
        <v>14065</v>
      </c>
      <c r="F194" s="340" t="s">
        <v>1138</v>
      </c>
      <c r="G194" s="341">
        <v>14065206</v>
      </c>
      <c r="H194" s="342">
        <v>6</v>
      </c>
      <c r="I194" s="319">
        <v>400</v>
      </c>
      <c r="J194" s="343" t="s">
        <v>1139</v>
      </c>
      <c r="K194" s="319">
        <v>160</v>
      </c>
      <c r="L194" s="319">
        <v>22</v>
      </c>
      <c r="M194" s="319">
        <v>6413</v>
      </c>
      <c r="N194" s="319">
        <v>256</v>
      </c>
      <c r="O194" s="344">
        <v>0.29562218853541811</v>
      </c>
      <c r="P194" s="319">
        <f t="shared" si="12"/>
        <v>7.3600000000000002E-3</v>
      </c>
      <c r="Q194" s="345">
        <v>0.38480833333333325</v>
      </c>
      <c r="R194" s="345">
        <f t="shared" si="13"/>
        <v>0.15846196978156477</v>
      </c>
      <c r="S194" s="345">
        <f t="shared" si="14"/>
        <v>2.1037817551963047</v>
      </c>
      <c r="T194" s="345">
        <f t="shared" si="15"/>
        <v>5.1780550649955785E-2</v>
      </c>
      <c r="U194" s="346">
        <f t="shared" si="16"/>
        <v>4.6479869705313748E-5</v>
      </c>
      <c r="V194" s="347">
        <f t="shared" si="17"/>
        <v>1.572272701707066E-4</v>
      </c>
    </row>
    <row r="195" spans="1:22" ht="19.5" customHeight="1">
      <c r="A195" s="319">
        <v>193</v>
      </c>
      <c r="B195" s="340" t="s">
        <v>648</v>
      </c>
      <c r="C195" s="319">
        <v>16</v>
      </c>
      <c r="D195" s="340" t="s">
        <v>656</v>
      </c>
      <c r="E195" s="319">
        <v>14066</v>
      </c>
      <c r="F195" s="340" t="s">
        <v>657</v>
      </c>
      <c r="G195" s="341">
        <v>14066204</v>
      </c>
      <c r="H195" s="342">
        <v>16.5</v>
      </c>
      <c r="I195" s="319">
        <v>100</v>
      </c>
      <c r="J195" s="343" t="s">
        <v>1132</v>
      </c>
      <c r="K195" s="319">
        <v>80</v>
      </c>
      <c r="L195" s="319">
        <v>62</v>
      </c>
      <c r="M195" s="319">
        <v>10255</v>
      </c>
      <c r="N195" s="319">
        <v>1261</v>
      </c>
      <c r="O195" s="344">
        <v>0.4488126359982304</v>
      </c>
      <c r="P195" s="319">
        <f t="shared" ref="P195:P258" si="18">IF(I195=55,0.7104,IF(I195=80,0.4862,IF(I195=100,0.3878,IF(I195=34,1.1325,IF(I195=148,0.262,IF(I195=232,0.1683,IF(I195=400,0.00736)))))))</f>
        <v>0.38779999999999998</v>
      </c>
      <c r="Q195" s="345">
        <v>0.88527500000000037</v>
      </c>
      <c r="R195" s="345">
        <f t="shared" ref="R195:R258" si="19">(O195*1000000)/(1.732*11*K195*0.85*720)</f>
        <v>0.48115288446702803</v>
      </c>
      <c r="S195" s="345">
        <f t="shared" ref="S195:S258" si="20">M195/(1.732*K195*11)</f>
        <v>6.7282962418643706</v>
      </c>
      <c r="T195" s="345">
        <f t="shared" ref="T195:T258" si="21">(0.8*R195*R195)+(0.2*R195)</f>
        <v>0.28143705547815856</v>
      </c>
      <c r="U195" s="346">
        <f t="shared" ref="U195:U258" si="22">(0.105*M195*M195*P195*H195*T195)/(2*2*S195*S195*12*1000000)</f>
        <v>9.151287692922087E-3</v>
      </c>
      <c r="V195" s="347">
        <f t="shared" ref="V195:V258" si="23">U195/O195</f>
        <v>2.0389995643879708E-2</v>
      </c>
    </row>
    <row r="196" spans="1:22" ht="19.5" customHeight="1">
      <c r="A196" s="319">
        <v>194</v>
      </c>
      <c r="B196" s="340" t="s">
        <v>648</v>
      </c>
      <c r="C196" s="319">
        <v>17</v>
      </c>
      <c r="D196" s="340" t="s">
        <v>656</v>
      </c>
      <c r="E196" s="319">
        <v>14066</v>
      </c>
      <c r="F196" s="340" t="s">
        <v>658</v>
      </c>
      <c r="G196" s="341">
        <v>14066201</v>
      </c>
      <c r="H196" s="342">
        <v>18</v>
      </c>
      <c r="I196" s="319">
        <v>55</v>
      </c>
      <c r="J196" s="343">
        <v>55</v>
      </c>
      <c r="K196" s="319">
        <v>170</v>
      </c>
      <c r="L196" s="319">
        <v>25</v>
      </c>
      <c r="M196" s="319">
        <v>2140</v>
      </c>
      <c r="N196" s="319">
        <v>2299</v>
      </c>
      <c r="O196" s="344">
        <v>0.43777713407902713</v>
      </c>
      <c r="P196" s="319">
        <f t="shared" si="18"/>
        <v>0.71040000000000003</v>
      </c>
      <c r="Q196" s="345">
        <v>0.80015000000000036</v>
      </c>
      <c r="R196" s="345">
        <f t="shared" si="19"/>
        <v>0.2208575028430593</v>
      </c>
      <c r="S196" s="345">
        <f t="shared" si="20"/>
        <v>0.66073038495263736</v>
      </c>
      <c r="T196" s="345">
        <f t="shared" si="21"/>
        <v>8.3193929818269424E-2</v>
      </c>
      <c r="U196" s="346">
        <f t="shared" si="22"/>
        <v>2.4411482091272776E-2</v>
      </c>
      <c r="V196" s="347">
        <f t="shared" si="23"/>
        <v>5.5762350728135651E-2</v>
      </c>
    </row>
    <row r="197" spans="1:22" ht="19.5" customHeight="1">
      <c r="A197" s="319">
        <v>195</v>
      </c>
      <c r="B197" s="340" t="s">
        <v>648</v>
      </c>
      <c r="C197" s="319">
        <v>18</v>
      </c>
      <c r="D197" s="340" t="s">
        <v>656</v>
      </c>
      <c r="E197" s="319">
        <v>14066</v>
      </c>
      <c r="F197" s="340" t="s">
        <v>403</v>
      </c>
      <c r="G197" s="341">
        <v>14066203</v>
      </c>
      <c r="H197" s="345">
        <v>0.24</v>
      </c>
      <c r="I197" s="319">
        <v>34</v>
      </c>
      <c r="J197" s="343">
        <v>34</v>
      </c>
      <c r="K197" s="319">
        <v>20</v>
      </c>
      <c r="L197" s="319">
        <v>2</v>
      </c>
      <c r="M197" s="319">
        <v>500</v>
      </c>
      <c r="N197" s="319">
        <v>365</v>
      </c>
      <c r="O197" s="344">
        <v>0.53402044811030414</v>
      </c>
      <c r="P197" s="319">
        <f t="shared" si="18"/>
        <v>1.1325000000000001</v>
      </c>
      <c r="Q197" s="345">
        <v>0.1353833333333333</v>
      </c>
      <c r="R197" s="345">
        <f t="shared" si="19"/>
        <v>2.2900021823241254</v>
      </c>
      <c r="S197" s="345">
        <f t="shared" si="20"/>
        <v>1.3121981944152845</v>
      </c>
      <c r="T197" s="345">
        <f t="shared" si="21"/>
        <v>4.6532884325042314</v>
      </c>
      <c r="U197" s="346">
        <f t="shared" si="22"/>
        <v>4.0169703308152191E-4</v>
      </c>
      <c r="V197" s="347">
        <f t="shared" si="23"/>
        <v>7.5221283099359841E-4</v>
      </c>
    </row>
    <row r="198" spans="1:22" ht="19.5" customHeight="1">
      <c r="A198" s="319">
        <v>196</v>
      </c>
      <c r="B198" s="340" t="s">
        <v>648</v>
      </c>
      <c r="C198" s="319">
        <v>19</v>
      </c>
      <c r="D198" s="340" t="s">
        <v>656</v>
      </c>
      <c r="E198" s="319">
        <v>14066</v>
      </c>
      <c r="F198" s="340" t="s">
        <v>1131</v>
      </c>
      <c r="G198" s="341">
        <v>14066202</v>
      </c>
      <c r="H198" s="342">
        <v>4.32</v>
      </c>
      <c r="I198" s="319">
        <v>55</v>
      </c>
      <c r="J198" s="343">
        <v>55</v>
      </c>
      <c r="K198" s="319">
        <v>55</v>
      </c>
      <c r="L198" s="319">
        <v>44</v>
      </c>
      <c r="M198" s="319">
        <v>4742</v>
      </c>
      <c r="N198" s="319">
        <v>2369</v>
      </c>
      <c r="O198" s="344">
        <v>0.26483425318286236</v>
      </c>
      <c r="P198" s="319">
        <f t="shared" si="18"/>
        <v>0.71040000000000003</v>
      </c>
      <c r="Q198" s="345">
        <v>0.91047500000000037</v>
      </c>
      <c r="R198" s="345">
        <f t="shared" si="19"/>
        <v>0.41297091960293802</v>
      </c>
      <c r="S198" s="345">
        <f t="shared" si="20"/>
        <v>4.5254137003034751</v>
      </c>
      <c r="T198" s="345">
        <f t="shared" si="21"/>
        <v>0.21903016827074467</v>
      </c>
      <c r="U198" s="346">
        <f t="shared" si="22"/>
        <v>1.6145266675159984E-3</v>
      </c>
      <c r="V198" s="347">
        <f t="shared" si="23"/>
        <v>6.0963664938054763E-3</v>
      </c>
    </row>
    <row r="199" spans="1:22" ht="19.5" customHeight="1">
      <c r="A199" s="319">
        <v>197</v>
      </c>
      <c r="B199" s="340" t="s">
        <v>648</v>
      </c>
      <c r="C199" s="319">
        <v>21</v>
      </c>
      <c r="D199" s="340" t="s">
        <v>656</v>
      </c>
      <c r="E199" s="319">
        <v>14066</v>
      </c>
      <c r="F199" s="340" t="s">
        <v>1133</v>
      </c>
      <c r="G199" s="341">
        <v>14066206</v>
      </c>
      <c r="H199" s="342">
        <v>6.3</v>
      </c>
      <c r="I199" s="319">
        <v>400</v>
      </c>
      <c r="J199" s="343" t="s">
        <v>1134</v>
      </c>
      <c r="K199" s="319">
        <v>40</v>
      </c>
      <c r="L199" s="319">
        <v>25</v>
      </c>
      <c r="M199" s="319">
        <v>4325</v>
      </c>
      <c r="N199" s="319">
        <v>26</v>
      </c>
      <c r="O199" s="344">
        <v>0.20922908126980017</v>
      </c>
      <c r="P199" s="319">
        <f t="shared" si="18"/>
        <v>7.3600000000000002E-3</v>
      </c>
      <c r="Q199" s="345">
        <v>0.3866750000000001</v>
      </c>
      <c r="R199" s="345">
        <f t="shared" si="19"/>
        <v>0.4486111481395435</v>
      </c>
      <c r="S199" s="345">
        <f t="shared" si="20"/>
        <v>5.6752571908461054</v>
      </c>
      <c r="T199" s="345">
        <f t="shared" si="21"/>
        <v>0.25072379941597228</v>
      </c>
      <c r="U199" s="346">
        <f t="shared" si="22"/>
        <v>1.4769408894517326E-5</v>
      </c>
      <c r="V199" s="347">
        <f t="shared" si="23"/>
        <v>7.058965610747114E-5</v>
      </c>
    </row>
    <row r="200" spans="1:22" ht="19.5" customHeight="1">
      <c r="A200" s="319">
        <v>198</v>
      </c>
      <c r="B200" s="340" t="s">
        <v>648</v>
      </c>
      <c r="C200" s="319">
        <v>22</v>
      </c>
      <c r="D200" s="340" t="s">
        <v>659</v>
      </c>
      <c r="E200" s="319">
        <v>14070</v>
      </c>
      <c r="F200" s="340" t="s">
        <v>660</v>
      </c>
      <c r="G200" s="341">
        <v>14070202</v>
      </c>
      <c r="H200" s="342">
        <v>20</v>
      </c>
      <c r="I200" s="319">
        <v>55</v>
      </c>
      <c r="J200" s="343" t="s">
        <v>342</v>
      </c>
      <c r="K200" s="319">
        <v>100</v>
      </c>
      <c r="L200" s="319">
        <v>43</v>
      </c>
      <c r="M200" s="319">
        <v>2662</v>
      </c>
      <c r="N200" s="319">
        <v>1985</v>
      </c>
      <c r="O200" s="344">
        <v>0.34758797837630351</v>
      </c>
      <c r="P200" s="319">
        <f t="shared" si="18"/>
        <v>0.71040000000000003</v>
      </c>
      <c r="Q200" s="345">
        <v>0.39077499999999993</v>
      </c>
      <c r="R200" s="345">
        <f t="shared" si="19"/>
        <v>0.29810739714107476</v>
      </c>
      <c r="S200" s="345">
        <f t="shared" si="20"/>
        <v>1.3972286374133951</v>
      </c>
      <c r="T200" s="345">
        <f t="shared" si="21"/>
        <v>0.13071589561239613</v>
      </c>
      <c r="U200" s="346">
        <f t="shared" si="22"/>
        <v>1.4746554447397184E-2</v>
      </c>
      <c r="V200" s="347">
        <f t="shared" si="23"/>
        <v>4.2425386851073318E-2</v>
      </c>
    </row>
    <row r="201" spans="1:22" ht="19.5" customHeight="1">
      <c r="A201" s="319">
        <v>199</v>
      </c>
      <c r="B201" s="340" t="s">
        <v>648</v>
      </c>
      <c r="C201" s="319">
        <v>24</v>
      </c>
      <c r="D201" s="340" t="s">
        <v>659</v>
      </c>
      <c r="E201" s="319">
        <v>14070</v>
      </c>
      <c r="F201" s="340" t="s">
        <v>661</v>
      </c>
      <c r="G201" s="341">
        <v>14070201</v>
      </c>
      <c r="H201" s="342">
        <v>15</v>
      </c>
      <c r="I201" s="319">
        <v>55</v>
      </c>
      <c r="J201" s="343" t="s">
        <v>342</v>
      </c>
      <c r="K201" s="319">
        <v>120</v>
      </c>
      <c r="L201" s="319">
        <v>39</v>
      </c>
      <c r="M201" s="319">
        <v>3489</v>
      </c>
      <c r="N201" s="319">
        <v>3450</v>
      </c>
      <c r="O201" s="344">
        <v>0.4451426106048052</v>
      </c>
      <c r="P201" s="319">
        <f t="shared" si="18"/>
        <v>0.71040000000000003</v>
      </c>
      <c r="Q201" s="345">
        <v>1.0058333333333334</v>
      </c>
      <c r="R201" s="345">
        <f t="shared" si="19"/>
        <v>0.3181456045168472</v>
      </c>
      <c r="S201" s="345">
        <f t="shared" si="20"/>
        <v>1.5260865001049757</v>
      </c>
      <c r="T201" s="345">
        <f t="shared" si="21"/>
        <v>0.14460242144208157</v>
      </c>
      <c r="U201" s="346">
        <f t="shared" si="22"/>
        <v>1.7618197608741497E-2</v>
      </c>
      <c r="V201" s="347">
        <f t="shared" si="23"/>
        <v>3.9578771362292299E-2</v>
      </c>
    </row>
    <row r="202" spans="1:22" ht="19.5" customHeight="1">
      <c r="A202" s="319">
        <v>200</v>
      </c>
      <c r="B202" s="340" t="s">
        <v>648</v>
      </c>
      <c r="C202" s="319">
        <v>25</v>
      </c>
      <c r="D202" s="340" t="s">
        <v>659</v>
      </c>
      <c r="E202" s="319">
        <v>14070</v>
      </c>
      <c r="F202" s="340" t="s">
        <v>662</v>
      </c>
      <c r="G202" s="341">
        <v>14070204</v>
      </c>
      <c r="H202" s="342">
        <v>40</v>
      </c>
      <c r="I202" s="319">
        <v>55</v>
      </c>
      <c r="J202" s="343" t="s">
        <v>342</v>
      </c>
      <c r="K202" s="319">
        <v>40</v>
      </c>
      <c r="L202" s="319">
        <v>56</v>
      </c>
      <c r="M202" s="319">
        <v>2992</v>
      </c>
      <c r="N202" s="319">
        <v>470</v>
      </c>
      <c r="O202" s="344">
        <v>0.37238510986230594</v>
      </c>
      <c r="P202" s="319">
        <f t="shared" si="18"/>
        <v>0.71040000000000003</v>
      </c>
      <c r="Q202" s="345">
        <v>0.31289166666666657</v>
      </c>
      <c r="R202" s="345">
        <f t="shared" si="19"/>
        <v>0.79843638690924057</v>
      </c>
      <c r="S202" s="345">
        <f t="shared" si="20"/>
        <v>3.9260969976905309</v>
      </c>
      <c r="T202" s="345">
        <f t="shared" si="21"/>
        <v>0.66968780853439425</v>
      </c>
      <c r="U202" s="346">
        <f t="shared" si="22"/>
        <v>2.4176004450063886E-2</v>
      </c>
      <c r="V202" s="347">
        <f t="shared" si="23"/>
        <v>6.4922049270453558E-2</v>
      </c>
    </row>
    <row r="203" spans="1:22" ht="19.5" customHeight="1">
      <c r="A203" s="319">
        <v>201</v>
      </c>
      <c r="B203" s="340" t="s">
        <v>648</v>
      </c>
      <c r="C203" s="319">
        <v>26</v>
      </c>
      <c r="D203" s="340" t="s">
        <v>663</v>
      </c>
      <c r="E203" s="319">
        <v>14067</v>
      </c>
      <c r="F203" s="340" t="s">
        <v>1500</v>
      </c>
      <c r="G203" s="341">
        <v>14067202</v>
      </c>
      <c r="H203" s="342">
        <v>21</v>
      </c>
      <c r="I203" s="319">
        <v>55</v>
      </c>
      <c r="J203" s="343" t="s">
        <v>342</v>
      </c>
      <c r="K203" s="319">
        <v>150</v>
      </c>
      <c r="L203" s="319">
        <v>42</v>
      </c>
      <c r="M203" s="319">
        <v>2732</v>
      </c>
      <c r="N203" s="319">
        <v>3217</v>
      </c>
      <c r="O203" s="344">
        <v>0.37330605945121953</v>
      </c>
      <c r="P203" s="319">
        <f t="shared" si="18"/>
        <v>0.71040000000000003</v>
      </c>
      <c r="Q203" s="345">
        <v>0.24053333333333296</v>
      </c>
      <c r="R203" s="345">
        <f t="shared" si="19"/>
        <v>0.21344293558874733</v>
      </c>
      <c r="S203" s="345">
        <f t="shared" si="20"/>
        <v>0.95598012457134851</v>
      </c>
      <c r="T203" s="345">
        <f t="shared" si="21"/>
        <v>7.9134896519943182E-2</v>
      </c>
      <c r="U203" s="346">
        <f t="shared" si="22"/>
        <v>2.1091235054885287E-2</v>
      </c>
      <c r="V203" s="347">
        <f t="shared" si="23"/>
        <v>5.6498507112074645E-2</v>
      </c>
    </row>
    <row r="204" spans="1:22" ht="19.5" customHeight="1">
      <c r="A204" s="319">
        <v>202</v>
      </c>
      <c r="B204" s="340" t="s">
        <v>648</v>
      </c>
      <c r="C204" s="319">
        <v>27</v>
      </c>
      <c r="D204" s="340" t="s">
        <v>663</v>
      </c>
      <c r="E204" s="319">
        <v>14067</v>
      </c>
      <c r="F204" s="340" t="s">
        <v>1136</v>
      </c>
      <c r="G204" s="341">
        <v>14067203</v>
      </c>
      <c r="H204" s="342">
        <v>26</v>
      </c>
      <c r="I204" s="319">
        <v>55</v>
      </c>
      <c r="J204" s="343" t="s">
        <v>342</v>
      </c>
      <c r="K204" s="319">
        <v>80</v>
      </c>
      <c r="L204" s="319">
        <v>94</v>
      </c>
      <c r="M204" s="319">
        <v>4005</v>
      </c>
      <c r="N204" s="319">
        <v>3310</v>
      </c>
      <c r="O204" s="344">
        <v>0.49611698995826065</v>
      </c>
      <c r="P204" s="319">
        <f t="shared" si="18"/>
        <v>0.71040000000000003</v>
      </c>
      <c r="Q204" s="345">
        <v>1.263393333333332</v>
      </c>
      <c r="R204" s="345">
        <f t="shared" si="19"/>
        <v>0.53186586474017605</v>
      </c>
      <c r="S204" s="345">
        <f t="shared" si="20"/>
        <v>2.6276768843166072</v>
      </c>
      <c r="T204" s="345">
        <f t="shared" si="21"/>
        <v>0.33267821140868747</v>
      </c>
      <c r="U204" s="346">
        <f t="shared" si="22"/>
        <v>3.1225531544839071E-2</v>
      </c>
      <c r="V204" s="347">
        <f t="shared" si="23"/>
        <v>6.2939855269754291E-2</v>
      </c>
    </row>
    <row r="205" spans="1:22" ht="19.5" customHeight="1">
      <c r="A205" s="319">
        <v>203</v>
      </c>
      <c r="B205" s="340" t="s">
        <v>648</v>
      </c>
      <c r="C205" s="319">
        <v>30</v>
      </c>
      <c r="D205" s="340" t="s">
        <v>664</v>
      </c>
      <c r="E205" s="319">
        <v>14068</v>
      </c>
      <c r="F205" s="340" t="s">
        <v>665</v>
      </c>
      <c r="G205" s="341">
        <v>14068204</v>
      </c>
      <c r="H205" s="342">
        <v>18.3</v>
      </c>
      <c r="I205" s="319">
        <v>55</v>
      </c>
      <c r="J205" s="343" t="s">
        <v>342</v>
      </c>
      <c r="K205" s="319">
        <v>70</v>
      </c>
      <c r="L205" s="319">
        <v>129</v>
      </c>
      <c r="M205" s="319">
        <v>4361</v>
      </c>
      <c r="N205" s="319">
        <v>3364</v>
      </c>
      <c r="O205" s="344">
        <v>0.46315987805053416</v>
      </c>
      <c r="P205" s="319">
        <f t="shared" si="18"/>
        <v>0.71040000000000003</v>
      </c>
      <c r="Q205" s="345">
        <v>0.57947500000000007</v>
      </c>
      <c r="R205" s="345">
        <f t="shared" si="19"/>
        <v>0.56746737227218902</v>
      </c>
      <c r="S205" s="345">
        <f t="shared" si="20"/>
        <v>3.2699979004828892</v>
      </c>
      <c r="T205" s="345">
        <f t="shared" si="21"/>
        <v>0.37110884932924032</v>
      </c>
      <c r="U205" s="346">
        <f t="shared" si="22"/>
        <v>1.8770707421184279E-2</v>
      </c>
      <c r="V205" s="347">
        <f t="shared" si="23"/>
        <v>4.0527490205307153E-2</v>
      </c>
    </row>
    <row r="206" spans="1:22" ht="19.5" customHeight="1">
      <c r="A206" s="319">
        <v>204</v>
      </c>
      <c r="B206" s="340" t="s">
        <v>648</v>
      </c>
      <c r="C206" s="319">
        <v>31</v>
      </c>
      <c r="D206" s="340" t="s">
        <v>664</v>
      </c>
      <c r="E206" s="319">
        <v>14068</v>
      </c>
      <c r="F206" s="340" t="s">
        <v>1135</v>
      </c>
      <c r="G206" s="341">
        <v>14068202</v>
      </c>
      <c r="H206" s="342">
        <v>20</v>
      </c>
      <c r="I206" s="319">
        <v>55</v>
      </c>
      <c r="J206" s="343">
        <v>55</v>
      </c>
      <c r="K206" s="319">
        <v>66</v>
      </c>
      <c r="L206" s="319">
        <v>27</v>
      </c>
      <c r="M206" s="319">
        <v>1800</v>
      </c>
      <c r="N206" s="319">
        <v>471</v>
      </c>
      <c r="O206" s="344">
        <v>0.51753184098721161</v>
      </c>
      <c r="P206" s="319">
        <f t="shared" si="18"/>
        <v>0.71040000000000003</v>
      </c>
      <c r="Q206" s="345">
        <v>0.35129249999999607</v>
      </c>
      <c r="R206" s="345">
        <f t="shared" si="19"/>
        <v>0.67251371290932582</v>
      </c>
      <c r="S206" s="345">
        <f t="shared" si="20"/>
        <v>1.4314889393621286</v>
      </c>
      <c r="T206" s="345">
        <f t="shared" si="21"/>
        <v>0.49632249782273491</v>
      </c>
      <c r="U206" s="346">
        <f t="shared" si="22"/>
        <v>2.4390122899491242E-2</v>
      </c>
      <c r="V206" s="347">
        <f t="shared" si="23"/>
        <v>4.7127772569444532E-2</v>
      </c>
    </row>
    <row r="207" spans="1:22" ht="19.5" customHeight="1">
      <c r="A207" s="319">
        <v>205</v>
      </c>
      <c r="B207" s="340" t="s">
        <v>648</v>
      </c>
      <c r="C207" s="319">
        <v>33</v>
      </c>
      <c r="D207" s="340" t="s">
        <v>664</v>
      </c>
      <c r="E207" s="319">
        <v>14068</v>
      </c>
      <c r="F207" s="340" t="s">
        <v>666</v>
      </c>
      <c r="G207" s="341">
        <v>14068203</v>
      </c>
      <c r="H207" s="342">
        <v>42.64</v>
      </c>
      <c r="I207" s="319">
        <v>55</v>
      </c>
      <c r="J207" s="343" t="s">
        <v>342</v>
      </c>
      <c r="K207" s="319">
        <v>40</v>
      </c>
      <c r="L207" s="319">
        <v>32</v>
      </c>
      <c r="M207" s="319">
        <v>1386</v>
      </c>
      <c r="N207" s="319">
        <v>989</v>
      </c>
      <c r="O207" s="344">
        <v>0.54761201923076919</v>
      </c>
      <c r="P207" s="319">
        <f t="shared" si="18"/>
        <v>0.71040000000000003</v>
      </c>
      <c r="Q207" s="345">
        <v>0.34666666666666668</v>
      </c>
      <c r="R207" s="345">
        <f t="shared" si="19"/>
        <v>1.1741429785534696</v>
      </c>
      <c r="S207" s="345">
        <f t="shared" si="20"/>
        <v>1.8187066974595842</v>
      </c>
      <c r="T207" s="345">
        <f t="shared" si="21"/>
        <v>1.3377179829798247</v>
      </c>
      <c r="U207" s="346">
        <f t="shared" si="22"/>
        <v>5.1479450693485161E-2</v>
      </c>
      <c r="V207" s="347">
        <f t="shared" si="23"/>
        <v>9.4007159970298612E-2</v>
      </c>
    </row>
    <row r="208" spans="1:22" ht="19.5" customHeight="1">
      <c r="A208" s="319">
        <v>206</v>
      </c>
      <c r="B208" s="340" t="s">
        <v>648</v>
      </c>
      <c r="C208" s="319">
        <v>36</v>
      </c>
      <c r="D208" s="340" t="s">
        <v>667</v>
      </c>
      <c r="E208" s="319">
        <v>14074</v>
      </c>
      <c r="F208" s="340" t="s">
        <v>668</v>
      </c>
      <c r="G208" s="341">
        <v>14074202</v>
      </c>
      <c r="H208" s="342">
        <v>35</v>
      </c>
      <c r="I208" s="319">
        <v>55</v>
      </c>
      <c r="J208" s="343" t="s">
        <v>342</v>
      </c>
      <c r="K208" s="319">
        <v>82</v>
      </c>
      <c r="L208" s="319">
        <v>164</v>
      </c>
      <c r="M208" s="319">
        <v>6027</v>
      </c>
      <c r="N208" s="319">
        <v>332</v>
      </c>
      <c r="O208" s="344">
        <v>0.52995364667747169</v>
      </c>
      <c r="P208" s="319">
        <f t="shared" si="18"/>
        <v>0.71040000000000003</v>
      </c>
      <c r="Q208" s="345">
        <v>1.0283333333333333</v>
      </c>
      <c r="R208" s="345">
        <f t="shared" si="19"/>
        <v>0.5542836109468946</v>
      </c>
      <c r="S208" s="345">
        <f t="shared" si="20"/>
        <v>3.857862691580936</v>
      </c>
      <c r="T208" s="345">
        <f t="shared" si="21"/>
        <v>0.35664097928084165</v>
      </c>
      <c r="U208" s="346">
        <f t="shared" si="22"/>
        <v>4.7343368280091495E-2</v>
      </c>
      <c r="V208" s="347">
        <f t="shared" si="23"/>
        <v>8.933492311433143E-2</v>
      </c>
    </row>
    <row r="209" spans="1:22" ht="19.5" customHeight="1">
      <c r="A209" s="319">
        <v>207</v>
      </c>
      <c r="B209" s="340" t="s">
        <v>648</v>
      </c>
      <c r="C209" s="319">
        <v>38</v>
      </c>
      <c r="D209" s="340" t="s">
        <v>667</v>
      </c>
      <c r="E209" s="319">
        <v>14074</v>
      </c>
      <c r="F209" s="340" t="s">
        <v>667</v>
      </c>
      <c r="G209" s="341">
        <v>14074201</v>
      </c>
      <c r="H209" s="342">
        <v>25</v>
      </c>
      <c r="I209" s="319">
        <v>55</v>
      </c>
      <c r="J209" s="343" t="s">
        <v>342</v>
      </c>
      <c r="K209" s="319">
        <v>95</v>
      </c>
      <c r="L209" s="319">
        <v>55</v>
      </c>
      <c r="M209" s="319">
        <v>2551</v>
      </c>
      <c r="N209" s="319">
        <v>2065</v>
      </c>
      <c r="O209" s="344">
        <v>0.54009199363732763</v>
      </c>
      <c r="P209" s="319">
        <f t="shared" si="18"/>
        <v>0.71040000000000003</v>
      </c>
      <c r="Q209" s="345">
        <v>0.62866666666666671</v>
      </c>
      <c r="R209" s="345">
        <f t="shared" si="19"/>
        <v>0.48758702364571899</v>
      </c>
      <c r="S209" s="345">
        <f t="shared" si="20"/>
        <v>1.4094389869277435</v>
      </c>
      <c r="T209" s="345">
        <f t="shared" si="21"/>
        <v>0.28771028923129655</v>
      </c>
      <c r="U209" s="346">
        <f t="shared" si="22"/>
        <v>3.6616326589215147E-2</v>
      </c>
      <c r="V209" s="347">
        <f t="shared" si="23"/>
        <v>6.7796462492652781E-2</v>
      </c>
    </row>
    <row r="210" spans="1:22" ht="19.5" customHeight="1">
      <c r="A210" s="319">
        <v>208</v>
      </c>
      <c r="B210" s="340" t="s">
        <v>648</v>
      </c>
      <c r="C210" s="319">
        <v>46</v>
      </c>
      <c r="D210" s="340" t="s">
        <v>669</v>
      </c>
      <c r="E210" s="319">
        <v>14071</v>
      </c>
      <c r="F210" s="340" t="s">
        <v>669</v>
      </c>
      <c r="G210" s="341">
        <v>14071201</v>
      </c>
      <c r="H210" s="342">
        <v>40</v>
      </c>
      <c r="I210" s="319">
        <v>55</v>
      </c>
      <c r="J210" s="343" t="s">
        <v>342</v>
      </c>
      <c r="K210" s="319">
        <v>91</v>
      </c>
      <c r="L210" s="319">
        <v>111</v>
      </c>
      <c r="M210" s="319">
        <v>4645</v>
      </c>
      <c r="N210" s="319">
        <v>3020</v>
      </c>
      <c r="O210" s="344">
        <v>0.44036126362704919</v>
      </c>
      <c r="P210" s="319">
        <f t="shared" si="18"/>
        <v>0.71040000000000003</v>
      </c>
      <c r="Q210" s="345">
        <v>0.81333333333333335</v>
      </c>
      <c r="R210" s="345">
        <f t="shared" si="19"/>
        <v>0.41502639878032543</v>
      </c>
      <c r="S210" s="345">
        <f t="shared" si="20"/>
        <v>2.6791914782676907</v>
      </c>
      <c r="T210" s="345">
        <f t="shared" si="21"/>
        <v>0.22080280910371766</v>
      </c>
      <c r="U210" s="346">
        <f t="shared" si="22"/>
        <v>4.1255279180940664E-2</v>
      </c>
      <c r="V210" s="347">
        <f t="shared" si="23"/>
        <v>9.3685077659057203E-2</v>
      </c>
    </row>
    <row r="211" spans="1:22" ht="19.5" customHeight="1">
      <c r="A211" s="319">
        <v>209</v>
      </c>
      <c r="B211" s="340" t="s">
        <v>648</v>
      </c>
      <c r="C211" s="319">
        <v>48</v>
      </c>
      <c r="D211" s="340" t="s">
        <v>669</v>
      </c>
      <c r="E211" s="319">
        <v>14071</v>
      </c>
      <c r="F211" s="340" t="s">
        <v>670</v>
      </c>
      <c r="G211" s="341">
        <v>14071203</v>
      </c>
      <c r="H211" s="342">
        <v>7</v>
      </c>
      <c r="I211" s="319">
        <v>55</v>
      </c>
      <c r="J211" s="343">
        <v>55</v>
      </c>
      <c r="K211" s="319">
        <v>15</v>
      </c>
      <c r="L211" s="319">
        <v>18</v>
      </c>
      <c r="M211" s="319">
        <v>1975</v>
      </c>
      <c r="N211" s="319">
        <v>2842</v>
      </c>
      <c r="O211" s="344">
        <v>0.52530419905990255</v>
      </c>
      <c r="P211" s="319">
        <f t="shared" si="18"/>
        <v>0.71040000000000003</v>
      </c>
      <c r="Q211" s="345">
        <v>1.0410266666666674</v>
      </c>
      <c r="R211" s="345">
        <f t="shared" si="19"/>
        <v>3.0034998759266727</v>
      </c>
      <c r="S211" s="345">
        <f t="shared" si="20"/>
        <v>6.9109104905871641</v>
      </c>
      <c r="T211" s="345">
        <f t="shared" si="21"/>
        <v>7.8175091789385656</v>
      </c>
      <c r="U211" s="346">
        <f t="shared" si="22"/>
        <v>6.9451418142759194E-3</v>
      </c>
      <c r="V211" s="347">
        <f t="shared" si="23"/>
        <v>1.3221180844746945E-2</v>
      </c>
    </row>
    <row r="212" spans="1:22" ht="19.5" customHeight="1">
      <c r="A212" s="319">
        <v>210</v>
      </c>
      <c r="B212" s="340" t="s">
        <v>648</v>
      </c>
      <c r="C212" s="319">
        <v>49</v>
      </c>
      <c r="D212" s="340" t="s">
        <v>335</v>
      </c>
      <c r="E212" s="319">
        <v>14072</v>
      </c>
      <c r="F212" s="340" t="s">
        <v>481</v>
      </c>
      <c r="G212" s="341">
        <v>14072204</v>
      </c>
      <c r="H212" s="342">
        <v>22</v>
      </c>
      <c r="I212" s="319">
        <v>55</v>
      </c>
      <c r="J212" s="343" t="s">
        <v>342</v>
      </c>
      <c r="K212" s="319">
        <v>91</v>
      </c>
      <c r="L212" s="319">
        <v>83</v>
      </c>
      <c r="M212" s="319">
        <v>3905</v>
      </c>
      <c r="N212" s="319">
        <v>3091</v>
      </c>
      <c r="O212" s="344">
        <v>0.37104743694461301</v>
      </c>
      <c r="P212" s="319">
        <f t="shared" si="18"/>
        <v>0.71040000000000003</v>
      </c>
      <c r="Q212" s="345">
        <v>0.71009000000000011</v>
      </c>
      <c r="R212" s="345">
        <f t="shared" si="19"/>
        <v>0.34970033527338962</v>
      </c>
      <c r="S212" s="345">
        <f t="shared" si="20"/>
        <v>2.2523665710732685</v>
      </c>
      <c r="T212" s="345">
        <f t="shared" si="21"/>
        <v>0.16777232664693481</v>
      </c>
      <c r="U212" s="346">
        <f t="shared" si="22"/>
        <v>1.7240821398572959E-2</v>
      </c>
      <c r="V212" s="347">
        <f t="shared" si="23"/>
        <v>4.6465275546820527E-2</v>
      </c>
    </row>
    <row r="213" spans="1:22" ht="19.5" customHeight="1">
      <c r="A213" s="319">
        <v>211</v>
      </c>
      <c r="B213" s="340" t="s">
        <v>648</v>
      </c>
      <c r="C213" s="319">
        <v>51</v>
      </c>
      <c r="D213" s="340" t="s">
        <v>335</v>
      </c>
      <c r="E213" s="319">
        <v>14072</v>
      </c>
      <c r="F213" s="340" t="s">
        <v>671</v>
      </c>
      <c r="G213" s="341">
        <v>14072202</v>
      </c>
      <c r="H213" s="342">
        <v>36</v>
      </c>
      <c r="I213" s="319">
        <v>55</v>
      </c>
      <c r="J213" s="343" t="s">
        <v>342</v>
      </c>
      <c r="K213" s="319">
        <v>61</v>
      </c>
      <c r="L213" s="319">
        <v>122</v>
      </c>
      <c r="M213" s="319">
        <v>4804</v>
      </c>
      <c r="N213" s="319">
        <v>4154</v>
      </c>
      <c r="O213" s="344">
        <v>0.47425837578369906</v>
      </c>
      <c r="P213" s="319">
        <f t="shared" si="18"/>
        <v>0.71040000000000003</v>
      </c>
      <c r="Q213" s="345">
        <v>0.85066666666666668</v>
      </c>
      <c r="R213" s="345">
        <f t="shared" si="19"/>
        <v>0.66679629742815316</v>
      </c>
      <c r="S213" s="345">
        <f t="shared" si="20"/>
        <v>4.1336394268662469</v>
      </c>
      <c r="T213" s="345">
        <f t="shared" si="21"/>
        <v>0.48905310129674584</v>
      </c>
      <c r="U213" s="346">
        <f t="shared" si="22"/>
        <v>3.6953054985008504E-2</v>
      </c>
      <c r="V213" s="347">
        <f t="shared" si="23"/>
        <v>7.7917559018213622E-2</v>
      </c>
    </row>
    <row r="214" spans="1:22" ht="19.5" customHeight="1">
      <c r="A214" s="319">
        <v>212</v>
      </c>
      <c r="B214" s="340" t="s">
        <v>648</v>
      </c>
      <c r="C214" s="319">
        <v>53</v>
      </c>
      <c r="D214" s="340" t="s">
        <v>672</v>
      </c>
      <c r="E214" s="319">
        <v>14208</v>
      </c>
      <c r="F214" s="340" t="s">
        <v>673</v>
      </c>
      <c r="G214" s="341">
        <v>14208201</v>
      </c>
      <c r="H214" s="342">
        <v>40.800000000000004</v>
      </c>
      <c r="I214" s="319">
        <v>55</v>
      </c>
      <c r="J214" s="343" t="s">
        <v>342</v>
      </c>
      <c r="K214" s="319">
        <v>122</v>
      </c>
      <c r="L214" s="319">
        <v>94</v>
      </c>
      <c r="M214" s="319">
        <v>4586</v>
      </c>
      <c r="N214" s="319">
        <v>3636</v>
      </c>
      <c r="O214" s="344">
        <v>0.35552243150468821</v>
      </c>
      <c r="P214" s="319">
        <f t="shared" si="18"/>
        <v>0.71040000000000003</v>
      </c>
      <c r="Q214" s="345">
        <v>0.79239000000000026</v>
      </c>
      <c r="R214" s="345">
        <f t="shared" si="19"/>
        <v>0.24992815423474957</v>
      </c>
      <c r="S214" s="345">
        <f t="shared" si="20"/>
        <v>1.9730298097011458</v>
      </c>
      <c r="T214" s="345">
        <f t="shared" si="21"/>
        <v>9.9956896670300943E-2</v>
      </c>
      <c r="U214" s="346">
        <f t="shared" si="22"/>
        <v>3.4239289878286477E-2</v>
      </c>
      <c r="V214" s="347">
        <f t="shared" si="23"/>
        <v>9.6306974874621851E-2</v>
      </c>
    </row>
    <row r="215" spans="1:22" ht="19.5" customHeight="1">
      <c r="A215" s="319">
        <v>213</v>
      </c>
      <c r="B215" s="340" t="s">
        <v>648</v>
      </c>
      <c r="C215" s="319">
        <v>54</v>
      </c>
      <c r="D215" s="340" t="s">
        <v>1130</v>
      </c>
      <c r="E215" s="319">
        <v>14225</v>
      </c>
      <c r="F215" s="340" t="s">
        <v>1130</v>
      </c>
      <c r="G215" s="342">
        <v>14225201</v>
      </c>
      <c r="H215" s="342">
        <v>15</v>
      </c>
      <c r="I215" s="319">
        <v>55</v>
      </c>
      <c r="J215" s="343">
        <v>55</v>
      </c>
      <c r="K215" s="319">
        <v>25</v>
      </c>
      <c r="L215" s="319">
        <v>52</v>
      </c>
      <c r="M215" s="319">
        <v>2500</v>
      </c>
      <c r="N215" s="319">
        <v>41</v>
      </c>
      <c r="O215" s="344">
        <v>0.48735924246096329</v>
      </c>
      <c r="P215" s="319">
        <f t="shared" si="18"/>
        <v>0.71040000000000003</v>
      </c>
      <c r="Q215" s="345">
        <v>0.24069166666666664</v>
      </c>
      <c r="R215" s="345">
        <f t="shared" si="19"/>
        <v>1.6719265829774557</v>
      </c>
      <c r="S215" s="345">
        <f t="shared" si="20"/>
        <v>5.2487927776611381</v>
      </c>
      <c r="T215" s="345">
        <f t="shared" si="21"/>
        <v>2.5706561156888283</v>
      </c>
      <c r="U215" s="346">
        <f t="shared" si="22"/>
        <v>1.3594004839874413E-2</v>
      </c>
      <c r="V215" s="347">
        <f t="shared" si="23"/>
        <v>2.789319182956353E-2</v>
      </c>
    </row>
    <row r="216" spans="1:22" ht="19.5" customHeight="1">
      <c r="A216" s="319">
        <v>214</v>
      </c>
      <c r="B216" s="340" t="s">
        <v>674</v>
      </c>
      <c r="C216" s="319">
        <v>2</v>
      </c>
      <c r="D216" s="340" t="s">
        <v>435</v>
      </c>
      <c r="E216" s="319">
        <v>14084</v>
      </c>
      <c r="F216" s="340" t="s">
        <v>438</v>
      </c>
      <c r="G216" s="341">
        <v>14084203</v>
      </c>
      <c r="H216" s="342">
        <v>0.8</v>
      </c>
      <c r="I216" s="343">
        <v>55</v>
      </c>
      <c r="J216" s="343">
        <v>55</v>
      </c>
      <c r="K216" s="319">
        <v>32</v>
      </c>
      <c r="L216" s="319">
        <v>5</v>
      </c>
      <c r="M216" s="319">
        <v>1200</v>
      </c>
      <c r="N216" s="342">
        <v>218</v>
      </c>
      <c r="O216" s="344">
        <v>0.14966298817154555</v>
      </c>
      <c r="P216" s="319">
        <f t="shared" si="18"/>
        <v>0.71040000000000003</v>
      </c>
      <c r="Q216" s="345">
        <v>0.20177333333333336</v>
      </c>
      <c r="R216" s="345">
        <f t="shared" si="19"/>
        <v>0.40111826562397501</v>
      </c>
      <c r="S216" s="345">
        <f t="shared" si="20"/>
        <v>1.9682972916229267</v>
      </c>
      <c r="T216" s="345">
        <f t="shared" si="21"/>
        <v>0.20894034353854365</v>
      </c>
      <c r="U216" s="346">
        <f t="shared" si="22"/>
        <v>9.6548250421160816E-5</v>
      </c>
      <c r="V216" s="347">
        <f t="shared" si="23"/>
        <v>6.4510438820382246E-4</v>
      </c>
    </row>
    <row r="217" spans="1:22" ht="19.5" customHeight="1">
      <c r="A217" s="319">
        <v>215</v>
      </c>
      <c r="B217" s="340" t="s">
        <v>674</v>
      </c>
      <c r="C217" s="319">
        <v>3</v>
      </c>
      <c r="D217" s="340" t="s">
        <v>435</v>
      </c>
      <c r="E217" s="319">
        <v>14084</v>
      </c>
      <c r="F217" s="340" t="s">
        <v>436</v>
      </c>
      <c r="G217" s="341">
        <v>14084204</v>
      </c>
      <c r="H217" s="342">
        <v>3</v>
      </c>
      <c r="I217" s="343">
        <v>100</v>
      </c>
      <c r="J217" s="343" t="s">
        <v>394</v>
      </c>
      <c r="K217" s="319">
        <v>45</v>
      </c>
      <c r="L217" s="319">
        <v>19</v>
      </c>
      <c r="M217" s="319">
        <v>2963</v>
      </c>
      <c r="N217" s="342">
        <v>1409</v>
      </c>
      <c r="O217" s="344">
        <v>0.15524534182774968</v>
      </c>
      <c r="P217" s="319">
        <f t="shared" si="18"/>
        <v>0.38779999999999998</v>
      </c>
      <c r="Q217" s="345">
        <v>0.55932166666666661</v>
      </c>
      <c r="R217" s="345">
        <f t="shared" si="19"/>
        <v>0.29587895023639321</v>
      </c>
      <c r="S217" s="345">
        <f t="shared" si="20"/>
        <v>3.4560384444911008</v>
      </c>
      <c r="T217" s="345">
        <f t="shared" si="21"/>
        <v>0.1292112726016707</v>
      </c>
      <c r="U217" s="346">
        <f t="shared" si="22"/>
        <v>2.4170392240462727E-4</v>
      </c>
      <c r="V217" s="347">
        <f t="shared" si="23"/>
        <v>1.55691577962324E-3</v>
      </c>
    </row>
    <row r="218" spans="1:22" ht="19.5" customHeight="1">
      <c r="A218" s="319">
        <v>216</v>
      </c>
      <c r="B218" s="340" t="s">
        <v>674</v>
      </c>
      <c r="C218" s="319">
        <v>4</v>
      </c>
      <c r="D218" s="340" t="s">
        <v>435</v>
      </c>
      <c r="E218" s="319">
        <v>14084</v>
      </c>
      <c r="F218" s="340" t="s">
        <v>437</v>
      </c>
      <c r="G218" s="341">
        <v>14084205</v>
      </c>
      <c r="H218" s="345">
        <v>0.4</v>
      </c>
      <c r="I218" s="343">
        <v>55</v>
      </c>
      <c r="J218" s="343">
        <v>55</v>
      </c>
      <c r="K218" s="319">
        <v>35</v>
      </c>
      <c r="L218" s="319">
        <v>5</v>
      </c>
      <c r="M218" s="319">
        <v>2100</v>
      </c>
      <c r="N218" s="342">
        <v>6</v>
      </c>
      <c r="O218" s="344">
        <v>4.7237005054054849E-2</v>
      </c>
      <c r="P218" s="319">
        <f t="shared" si="18"/>
        <v>0.71040000000000003</v>
      </c>
      <c r="Q218" s="345">
        <v>2.4897499999999999E-2</v>
      </c>
      <c r="R218" s="345">
        <f t="shared" si="19"/>
        <v>0.11575035059106714</v>
      </c>
      <c r="S218" s="345">
        <f t="shared" si="20"/>
        <v>3.149275666596683</v>
      </c>
      <c r="T218" s="345">
        <f t="shared" si="21"/>
        <v>3.38685850477774E-2</v>
      </c>
      <c r="U218" s="346">
        <f t="shared" si="22"/>
        <v>9.3610657009427304E-6</v>
      </c>
      <c r="V218" s="347">
        <f t="shared" si="23"/>
        <v>1.9817229500961283E-4</v>
      </c>
    </row>
    <row r="219" spans="1:22" ht="19.5" customHeight="1">
      <c r="A219" s="319">
        <v>217</v>
      </c>
      <c r="B219" s="340" t="s">
        <v>674</v>
      </c>
      <c r="C219" s="319">
        <v>5</v>
      </c>
      <c r="D219" s="340" t="s">
        <v>435</v>
      </c>
      <c r="E219" s="319">
        <v>14084</v>
      </c>
      <c r="F219" s="340" t="s">
        <v>439</v>
      </c>
      <c r="G219" s="341">
        <v>14084206</v>
      </c>
      <c r="H219" s="342">
        <v>6.2</v>
      </c>
      <c r="I219" s="343">
        <v>80</v>
      </c>
      <c r="J219" s="343" t="s">
        <v>340</v>
      </c>
      <c r="K219" s="319">
        <v>200</v>
      </c>
      <c r="L219" s="319">
        <v>43</v>
      </c>
      <c r="M219" s="319">
        <v>9264</v>
      </c>
      <c r="N219" s="342">
        <v>3528</v>
      </c>
      <c r="O219" s="344">
        <v>0.16553816518558873</v>
      </c>
      <c r="P219" s="319">
        <f t="shared" si="18"/>
        <v>0.48620000000000002</v>
      </c>
      <c r="Q219" s="345">
        <v>1.0581633333333331</v>
      </c>
      <c r="R219" s="345">
        <f t="shared" si="19"/>
        <v>7.0986562569721773E-2</v>
      </c>
      <c r="S219" s="345">
        <f t="shared" si="20"/>
        <v>2.4312408146126394</v>
      </c>
      <c r="T219" s="345">
        <f t="shared" si="21"/>
        <v>1.8228586166316375E-2</v>
      </c>
      <c r="U219" s="346">
        <f t="shared" si="22"/>
        <v>1.7452145625543489E-3</v>
      </c>
      <c r="V219" s="347">
        <f t="shared" si="23"/>
        <v>1.0542671900451162E-2</v>
      </c>
    </row>
    <row r="220" spans="1:22" ht="19.5" customHeight="1">
      <c r="A220" s="319">
        <v>218</v>
      </c>
      <c r="B220" s="340" t="s">
        <v>674</v>
      </c>
      <c r="C220" s="319">
        <v>8</v>
      </c>
      <c r="D220" s="340" t="s">
        <v>435</v>
      </c>
      <c r="E220" s="319">
        <v>14084</v>
      </c>
      <c r="F220" s="340" t="s">
        <v>444</v>
      </c>
      <c r="G220" s="341">
        <v>14084207</v>
      </c>
      <c r="H220" s="342">
        <v>2.5</v>
      </c>
      <c r="I220" s="343">
        <v>100</v>
      </c>
      <c r="J220" s="343" t="s">
        <v>441</v>
      </c>
      <c r="K220" s="319">
        <v>8</v>
      </c>
      <c r="L220" s="319">
        <v>2</v>
      </c>
      <c r="M220" s="319">
        <v>500</v>
      </c>
      <c r="N220" s="342">
        <v>3</v>
      </c>
      <c r="O220" s="344">
        <v>5.8948954397368421E-2</v>
      </c>
      <c r="P220" s="319">
        <f t="shared" si="18"/>
        <v>0.38779999999999998</v>
      </c>
      <c r="Q220" s="345">
        <v>0.42256333333333335</v>
      </c>
      <c r="R220" s="345">
        <f t="shared" si="19"/>
        <v>0.63196659740927941</v>
      </c>
      <c r="S220" s="345">
        <f t="shared" si="20"/>
        <v>3.2804954860382112</v>
      </c>
      <c r="T220" s="345">
        <f t="shared" si="21"/>
        <v>0.44589874367470572</v>
      </c>
      <c r="U220" s="346">
        <f t="shared" si="22"/>
        <v>2.1968137768835657E-5</v>
      </c>
      <c r="V220" s="347">
        <f t="shared" si="23"/>
        <v>3.7266373922005222E-4</v>
      </c>
    </row>
    <row r="221" spans="1:22" ht="19.5" customHeight="1">
      <c r="A221" s="319">
        <v>219</v>
      </c>
      <c r="B221" s="340" t="s">
        <v>674</v>
      </c>
      <c r="C221" s="319">
        <v>9</v>
      </c>
      <c r="D221" s="340" t="s">
        <v>435</v>
      </c>
      <c r="E221" s="319">
        <v>14084</v>
      </c>
      <c r="F221" s="340" t="s">
        <v>442</v>
      </c>
      <c r="G221" s="341">
        <v>14084209</v>
      </c>
      <c r="H221" s="342">
        <v>2</v>
      </c>
      <c r="I221" s="343">
        <v>80</v>
      </c>
      <c r="J221" s="343" t="s">
        <v>374</v>
      </c>
      <c r="K221" s="319">
        <v>156</v>
      </c>
      <c r="L221" s="319">
        <v>13</v>
      </c>
      <c r="M221" s="319">
        <v>2188</v>
      </c>
      <c r="N221" s="342">
        <v>729</v>
      </c>
      <c r="O221" s="344">
        <v>5.8948954397368421E-2</v>
      </c>
      <c r="P221" s="319">
        <f t="shared" si="18"/>
        <v>0.48620000000000002</v>
      </c>
      <c r="Q221" s="345">
        <v>0.42256333333333335</v>
      </c>
      <c r="R221" s="345">
        <f t="shared" si="19"/>
        <v>3.2408543456886117E-2</v>
      </c>
      <c r="S221" s="345">
        <f t="shared" si="20"/>
        <v>0.73617683317452365</v>
      </c>
      <c r="T221" s="345">
        <f t="shared" si="21"/>
        <v>7.3219596425747246E-3</v>
      </c>
      <c r="U221" s="346">
        <f t="shared" si="22"/>
        <v>1.3757853641839569E-4</v>
      </c>
      <c r="V221" s="347">
        <f t="shared" si="23"/>
        <v>2.3338588075878988E-3</v>
      </c>
    </row>
    <row r="222" spans="1:22" ht="19.5" customHeight="1">
      <c r="A222" s="319">
        <v>220</v>
      </c>
      <c r="B222" s="340" t="s">
        <v>674</v>
      </c>
      <c r="C222" s="319">
        <v>10</v>
      </c>
      <c r="D222" s="340" t="s">
        <v>435</v>
      </c>
      <c r="E222" s="319">
        <v>14084</v>
      </c>
      <c r="F222" s="340" t="s">
        <v>440</v>
      </c>
      <c r="G222" s="341">
        <v>14084210</v>
      </c>
      <c r="H222" s="345">
        <v>0.2</v>
      </c>
      <c r="I222" s="343">
        <v>100</v>
      </c>
      <c r="J222" s="343" t="s">
        <v>441</v>
      </c>
      <c r="K222" s="319">
        <v>27</v>
      </c>
      <c r="L222" s="319">
        <v>2</v>
      </c>
      <c r="M222" s="319">
        <v>1000</v>
      </c>
      <c r="N222" s="342">
        <v>643</v>
      </c>
      <c r="O222" s="344">
        <v>0.15166235579564175</v>
      </c>
      <c r="P222" s="319">
        <f t="shared" si="18"/>
        <v>0.38779999999999998</v>
      </c>
      <c r="Q222" s="345">
        <v>0.14562666666666668</v>
      </c>
      <c r="R222" s="345">
        <f t="shared" si="19"/>
        <v>0.48175034963885149</v>
      </c>
      <c r="S222" s="345">
        <f t="shared" si="20"/>
        <v>1.9439973250596807</v>
      </c>
      <c r="T222" s="345">
        <f t="shared" si="21"/>
        <v>0.28201678942949482</v>
      </c>
      <c r="U222" s="346">
        <f t="shared" si="22"/>
        <v>1.2661043480168438E-5</v>
      </c>
      <c r="V222" s="347">
        <f t="shared" si="23"/>
        <v>8.3481780391362435E-5</v>
      </c>
    </row>
    <row r="223" spans="1:22" ht="19.5" customHeight="1">
      <c r="A223" s="319">
        <v>221</v>
      </c>
      <c r="B223" s="340" t="s">
        <v>674</v>
      </c>
      <c r="C223" s="319">
        <v>11</v>
      </c>
      <c r="D223" s="340" t="s">
        <v>194</v>
      </c>
      <c r="E223" s="319">
        <v>14209</v>
      </c>
      <c r="F223" s="340" t="s">
        <v>447</v>
      </c>
      <c r="G223" s="341">
        <v>14209201</v>
      </c>
      <c r="H223" s="342">
        <v>0.7</v>
      </c>
      <c r="I223" s="343">
        <v>100</v>
      </c>
      <c r="J223" s="343" t="s">
        <v>394</v>
      </c>
      <c r="K223" s="319">
        <v>43</v>
      </c>
      <c r="L223" s="319">
        <v>7</v>
      </c>
      <c r="M223" s="319">
        <v>2350</v>
      </c>
      <c r="N223" s="342">
        <v>310</v>
      </c>
      <c r="O223" s="344">
        <v>0.13627057998129102</v>
      </c>
      <c r="P223" s="319">
        <f t="shared" si="18"/>
        <v>0.38779999999999998</v>
      </c>
      <c r="Q223" s="345">
        <v>0.35633333333333334</v>
      </c>
      <c r="R223" s="345">
        <f t="shared" si="19"/>
        <v>0.27179511932417344</v>
      </c>
      <c r="S223" s="345">
        <f t="shared" si="20"/>
        <v>2.8685262854659705</v>
      </c>
      <c r="T223" s="345">
        <f t="shared" si="21"/>
        <v>0.11345709337558804</v>
      </c>
      <c r="U223" s="346">
        <f t="shared" si="22"/>
        <v>4.5217194869002619E-5</v>
      </c>
      <c r="V223" s="347">
        <f t="shared" si="23"/>
        <v>3.3181920026472783E-4</v>
      </c>
    </row>
    <row r="224" spans="1:22" ht="19.5" customHeight="1">
      <c r="A224" s="319">
        <v>222</v>
      </c>
      <c r="B224" s="340" t="s">
        <v>674</v>
      </c>
      <c r="C224" s="319">
        <v>12</v>
      </c>
      <c r="D224" s="340" t="s">
        <v>194</v>
      </c>
      <c r="E224" s="319">
        <v>14209</v>
      </c>
      <c r="F224" s="340" t="s">
        <v>445</v>
      </c>
      <c r="G224" s="341">
        <v>14209202</v>
      </c>
      <c r="H224" s="342">
        <v>2.8</v>
      </c>
      <c r="I224" s="343">
        <v>80</v>
      </c>
      <c r="J224" s="343" t="s">
        <v>374</v>
      </c>
      <c r="K224" s="319">
        <v>10</v>
      </c>
      <c r="L224" s="319">
        <v>40</v>
      </c>
      <c r="M224" s="319">
        <v>7381</v>
      </c>
      <c r="N224" s="342">
        <v>529</v>
      </c>
      <c r="O224" s="344">
        <v>0.11558841902931287</v>
      </c>
      <c r="P224" s="319">
        <f t="shared" si="18"/>
        <v>0.48620000000000002</v>
      </c>
      <c r="Q224" s="345">
        <v>0.69366666666666676</v>
      </c>
      <c r="R224" s="345">
        <f t="shared" si="19"/>
        <v>0.99133931206262527</v>
      </c>
      <c r="S224" s="345">
        <f t="shared" si="20"/>
        <v>38.741339491916854</v>
      </c>
      <c r="T224" s="345">
        <f t="shared" si="21"/>
        <v>0.9844707677251644</v>
      </c>
      <c r="U224" s="346">
        <f t="shared" si="22"/>
        <v>1.0641553143215259E-4</v>
      </c>
      <c r="V224" s="347">
        <f t="shared" si="23"/>
        <v>9.2064181105518822E-4</v>
      </c>
    </row>
    <row r="225" spans="1:22" ht="19.5" customHeight="1">
      <c r="A225" s="319">
        <v>223</v>
      </c>
      <c r="B225" s="340" t="s">
        <v>674</v>
      </c>
      <c r="C225" s="319">
        <v>13</v>
      </c>
      <c r="D225" s="340" t="s">
        <v>194</v>
      </c>
      <c r="E225" s="319">
        <v>14209</v>
      </c>
      <c r="F225" s="340" t="s">
        <v>446</v>
      </c>
      <c r="G225" s="341">
        <v>14209203</v>
      </c>
      <c r="H225" s="342">
        <v>2.6</v>
      </c>
      <c r="I225" s="343">
        <v>80</v>
      </c>
      <c r="J225" s="343" t="s">
        <v>432</v>
      </c>
      <c r="K225" s="319">
        <v>19</v>
      </c>
      <c r="L225" s="319">
        <v>7</v>
      </c>
      <c r="M225" s="319">
        <v>1765</v>
      </c>
      <c r="N225" s="342">
        <v>244</v>
      </c>
      <c r="O225" s="344">
        <v>0.15718725361366651</v>
      </c>
      <c r="P225" s="319">
        <f t="shared" si="18"/>
        <v>0.48620000000000002</v>
      </c>
      <c r="Q225" s="345">
        <v>0.12683333333333338</v>
      </c>
      <c r="R225" s="345">
        <f t="shared" si="19"/>
        <v>0.70953158024406815</v>
      </c>
      <c r="S225" s="345">
        <f t="shared" si="20"/>
        <v>4.8758522381957414</v>
      </c>
      <c r="T225" s="345">
        <f t="shared" si="21"/>
        <v>0.54465436673972922</v>
      </c>
      <c r="U225" s="346">
        <f t="shared" si="22"/>
        <v>1.9735389480493695E-4</v>
      </c>
      <c r="V225" s="347">
        <f t="shared" si="23"/>
        <v>1.2555337043421578E-3</v>
      </c>
    </row>
    <row r="226" spans="1:22" ht="19.5" customHeight="1">
      <c r="A226" s="319">
        <v>224</v>
      </c>
      <c r="B226" s="340" t="s">
        <v>674</v>
      </c>
      <c r="C226" s="319">
        <v>16</v>
      </c>
      <c r="D226" s="340" t="s">
        <v>196</v>
      </c>
      <c r="E226" s="319">
        <v>14083</v>
      </c>
      <c r="F226" s="340" t="s">
        <v>427</v>
      </c>
      <c r="G226" s="341">
        <v>14083202</v>
      </c>
      <c r="H226" s="342">
        <v>3.5</v>
      </c>
      <c r="I226" s="343">
        <v>80</v>
      </c>
      <c r="J226" s="343" t="s">
        <v>374</v>
      </c>
      <c r="K226" s="319">
        <v>140</v>
      </c>
      <c r="L226" s="319">
        <v>35</v>
      </c>
      <c r="M226" s="319">
        <v>6224</v>
      </c>
      <c r="N226" s="342">
        <v>1354</v>
      </c>
      <c r="O226" s="344">
        <v>0.14562836229346918</v>
      </c>
      <c r="P226" s="319">
        <f t="shared" si="18"/>
        <v>0.48620000000000002</v>
      </c>
      <c r="Q226" s="345">
        <v>0.87626199999999987</v>
      </c>
      <c r="R226" s="345">
        <f t="shared" si="19"/>
        <v>8.9212546245165822E-2</v>
      </c>
      <c r="S226" s="345">
        <f t="shared" si="20"/>
        <v>2.333463303440209</v>
      </c>
      <c r="T226" s="345">
        <f t="shared" si="21"/>
        <v>2.4209611975069847E-2</v>
      </c>
      <c r="U226" s="346">
        <f t="shared" si="22"/>
        <v>6.4114477351252222E-4</v>
      </c>
      <c r="V226" s="347">
        <f t="shared" si="23"/>
        <v>4.4026092405028364E-3</v>
      </c>
    </row>
    <row r="227" spans="1:22" ht="19.5" customHeight="1">
      <c r="A227" s="319">
        <v>225</v>
      </c>
      <c r="B227" s="340" t="s">
        <v>674</v>
      </c>
      <c r="C227" s="319">
        <v>19</v>
      </c>
      <c r="D227" s="340" t="s">
        <v>196</v>
      </c>
      <c r="E227" s="319">
        <v>14083</v>
      </c>
      <c r="F227" s="340" t="s">
        <v>428</v>
      </c>
      <c r="G227" s="341">
        <v>14083204</v>
      </c>
      <c r="H227" s="342">
        <v>1.5</v>
      </c>
      <c r="I227" s="343">
        <v>80</v>
      </c>
      <c r="J227" s="343" t="s">
        <v>374</v>
      </c>
      <c r="K227" s="319">
        <v>95</v>
      </c>
      <c r="L227" s="319">
        <v>29</v>
      </c>
      <c r="M227" s="319">
        <v>9555</v>
      </c>
      <c r="N227" s="342">
        <v>42</v>
      </c>
      <c r="O227" s="344">
        <v>0.1063494408062759</v>
      </c>
      <c r="P227" s="319">
        <f t="shared" si="18"/>
        <v>0.48620000000000002</v>
      </c>
      <c r="Q227" s="345">
        <v>0.87447333333333332</v>
      </c>
      <c r="R227" s="345">
        <f t="shared" si="19"/>
        <v>9.6010694326157831E-2</v>
      </c>
      <c r="S227" s="345">
        <f t="shared" si="20"/>
        <v>5.2791805253212818</v>
      </c>
      <c r="T227" s="345">
        <f t="shared" si="21"/>
        <v>2.65765816052243E-2</v>
      </c>
      <c r="U227" s="346">
        <f t="shared" si="22"/>
        <v>1.3889344530343609E-4</v>
      </c>
      <c r="V227" s="347">
        <f t="shared" si="23"/>
        <v>1.3060101139266143E-3</v>
      </c>
    </row>
    <row r="228" spans="1:22" ht="19.5" customHeight="1">
      <c r="A228" s="319">
        <v>226</v>
      </c>
      <c r="B228" s="340" t="s">
        <v>674</v>
      </c>
      <c r="C228" s="319">
        <v>20</v>
      </c>
      <c r="D228" s="340" t="s">
        <v>429</v>
      </c>
      <c r="E228" s="319">
        <v>14082</v>
      </c>
      <c r="F228" s="340" t="s">
        <v>434</v>
      </c>
      <c r="G228" s="341">
        <v>14082201</v>
      </c>
      <c r="H228" s="342">
        <v>4.5</v>
      </c>
      <c r="I228" s="343">
        <v>80</v>
      </c>
      <c r="J228" s="343" t="s">
        <v>374</v>
      </c>
      <c r="K228" s="319">
        <v>109</v>
      </c>
      <c r="L228" s="319">
        <v>37</v>
      </c>
      <c r="M228" s="319">
        <v>4885</v>
      </c>
      <c r="N228" s="342">
        <v>1405</v>
      </c>
      <c r="O228" s="344">
        <v>0.15626815101645655</v>
      </c>
      <c r="P228" s="319">
        <f t="shared" si="18"/>
        <v>0.48620000000000002</v>
      </c>
      <c r="Q228" s="345">
        <v>0.34433333333333316</v>
      </c>
      <c r="R228" s="345">
        <f t="shared" si="19"/>
        <v>0.12295663824933099</v>
      </c>
      <c r="S228" s="345">
        <f t="shared" si="20"/>
        <v>2.3523259375114365</v>
      </c>
      <c r="T228" s="345">
        <f t="shared" si="21"/>
        <v>3.6685995561527678E-2</v>
      </c>
      <c r="U228" s="346">
        <f t="shared" si="22"/>
        <v>7.5719891104766043E-4</v>
      </c>
      <c r="V228" s="347">
        <f t="shared" si="23"/>
        <v>4.8455101447250123E-3</v>
      </c>
    </row>
    <row r="229" spans="1:22" ht="19.5" customHeight="1">
      <c r="A229" s="319">
        <v>227</v>
      </c>
      <c r="B229" s="340" t="s">
        <v>674</v>
      </c>
      <c r="C229" s="319">
        <v>21</v>
      </c>
      <c r="D229" s="340" t="s">
        <v>429</v>
      </c>
      <c r="E229" s="319">
        <v>14082</v>
      </c>
      <c r="F229" s="340" t="s">
        <v>1501</v>
      </c>
      <c r="G229" s="341">
        <v>14082204</v>
      </c>
      <c r="H229" s="342">
        <v>5.5</v>
      </c>
      <c r="I229" s="343">
        <v>100</v>
      </c>
      <c r="J229" s="343" t="s">
        <v>432</v>
      </c>
      <c r="K229" s="319">
        <v>188</v>
      </c>
      <c r="L229" s="319">
        <v>34</v>
      </c>
      <c r="M229" s="319">
        <v>4664</v>
      </c>
      <c r="N229" s="342">
        <v>1864</v>
      </c>
      <c r="O229" s="344">
        <v>0.13929271809661134</v>
      </c>
      <c r="P229" s="319">
        <f t="shared" si="18"/>
        <v>0.38779999999999998</v>
      </c>
      <c r="Q229" s="345">
        <v>0.92466666666666664</v>
      </c>
      <c r="R229" s="345">
        <f t="shared" si="19"/>
        <v>6.3544588089824314E-2</v>
      </c>
      <c r="S229" s="345">
        <f t="shared" si="20"/>
        <v>1.3021473146282738</v>
      </c>
      <c r="T229" s="345">
        <f t="shared" si="21"/>
        <v>1.5939249358369219E-2</v>
      </c>
      <c r="U229" s="346">
        <f t="shared" si="22"/>
        <v>9.5407664552737005E-4</v>
      </c>
      <c r="V229" s="347">
        <f t="shared" si="23"/>
        <v>6.8494366293120707E-3</v>
      </c>
    </row>
    <row r="230" spans="1:22" ht="19.5" customHeight="1">
      <c r="A230" s="319">
        <v>228</v>
      </c>
      <c r="B230" s="340" t="s">
        <v>674</v>
      </c>
      <c r="C230" s="319">
        <v>22</v>
      </c>
      <c r="D230" s="340" t="s">
        <v>429</v>
      </c>
      <c r="E230" s="319">
        <v>14082</v>
      </c>
      <c r="F230" s="340" t="s">
        <v>433</v>
      </c>
      <c r="G230" s="341">
        <v>14082203</v>
      </c>
      <c r="H230" s="342">
        <v>3.5</v>
      </c>
      <c r="I230" s="343">
        <v>80</v>
      </c>
      <c r="J230" s="343" t="s">
        <v>374</v>
      </c>
      <c r="K230" s="319">
        <v>122</v>
      </c>
      <c r="L230" s="319">
        <v>24</v>
      </c>
      <c r="M230" s="319">
        <v>4312</v>
      </c>
      <c r="N230" s="342">
        <v>754</v>
      </c>
      <c r="O230" s="344">
        <v>0.14131020066889632</v>
      </c>
      <c r="P230" s="319">
        <f t="shared" si="18"/>
        <v>0.48620000000000002</v>
      </c>
      <c r="Q230" s="345">
        <v>0.69766666666666666</v>
      </c>
      <c r="R230" s="345">
        <f t="shared" si="19"/>
        <v>9.9339435428151338E-2</v>
      </c>
      <c r="S230" s="345">
        <f t="shared" si="20"/>
        <v>1.8551470866618711</v>
      </c>
      <c r="T230" s="345">
        <f t="shared" si="21"/>
        <v>2.7762545830577346E-2</v>
      </c>
      <c r="U230" s="346">
        <f t="shared" si="22"/>
        <v>5.5833024713270439E-4</v>
      </c>
      <c r="V230" s="347">
        <f t="shared" si="23"/>
        <v>3.9510965555906823E-3</v>
      </c>
    </row>
    <row r="231" spans="1:22" ht="19.5" customHeight="1">
      <c r="A231" s="319">
        <v>229</v>
      </c>
      <c r="B231" s="340" t="s">
        <v>674</v>
      </c>
      <c r="C231" s="319">
        <v>23</v>
      </c>
      <c r="D231" s="340" t="s">
        <v>429</v>
      </c>
      <c r="E231" s="319">
        <v>14082</v>
      </c>
      <c r="F231" s="340" t="s">
        <v>194</v>
      </c>
      <c r="G231" s="341">
        <v>14082205</v>
      </c>
      <c r="H231" s="342">
        <v>1.5</v>
      </c>
      <c r="I231" s="343">
        <v>80</v>
      </c>
      <c r="J231" s="343">
        <v>80</v>
      </c>
      <c r="K231" s="319">
        <v>9</v>
      </c>
      <c r="L231" s="319">
        <v>3</v>
      </c>
      <c r="M231" s="319">
        <v>450</v>
      </c>
      <c r="N231" s="342">
        <v>1429</v>
      </c>
      <c r="O231" s="344">
        <v>0.13497554485554988</v>
      </c>
      <c r="P231" s="319">
        <f t="shared" si="18"/>
        <v>0.48620000000000002</v>
      </c>
      <c r="Q231" s="345">
        <v>0.65766666666666662</v>
      </c>
      <c r="R231" s="345">
        <f t="shared" si="19"/>
        <v>1.2862357752336371</v>
      </c>
      <c r="S231" s="345">
        <f t="shared" si="20"/>
        <v>2.624396388830569</v>
      </c>
      <c r="T231" s="345">
        <f t="shared" si="21"/>
        <v>1.5807691306394276</v>
      </c>
      <c r="U231" s="346">
        <f t="shared" si="22"/>
        <v>7.4146197936070859E-5</v>
      </c>
      <c r="V231" s="347">
        <f t="shared" si="23"/>
        <v>5.4933060663264397E-4</v>
      </c>
    </row>
    <row r="232" spans="1:22" ht="19.5" customHeight="1">
      <c r="A232" s="319">
        <v>230</v>
      </c>
      <c r="B232" s="340" t="s">
        <v>674</v>
      </c>
      <c r="C232" s="319">
        <v>27</v>
      </c>
      <c r="D232" s="340" t="s">
        <v>449</v>
      </c>
      <c r="E232" s="319">
        <v>14080</v>
      </c>
      <c r="F232" s="340" t="s">
        <v>450</v>
      </c>
      <c r="G232" s="341">
        <v>14080201</v>
      </c>
      <c r="H232" s="342">
        <v>10</v>
      </c>
      <c r="I232" s="343">
        <v>80</v>
      </c>
      <c r="J232" s="343" t="s">
        <v>374</v>
      </c>
      <c r="K232" s="319">
        <v>191</v>
      </c>
      <c r="L232" s="319">
        <v>39</v>
      </c>
      <c r="M232" s="319">
        <v>8825</v>
      </c>
      <c r="N232" s="342">
        <v>3019</v>
      </c>
      <c r="O232" s="344">
        <v>0.13494435600630994</v>
      </c>
      <c r="P232" s="319">
        <f t="shared" si="18"/>
        <v>0.48620000000000002</v>
      </c>
      <c r="Q232" s="345">
        <v>1.2620818181818181</v>
      </c>
      <c r="R232" s="345">
        <f t="shared" si="19"/>
        <v>6.059396376074095E-2</v>
      </c>
      <c r="S232" s="345">
        <f t="shared" si="20"/>
        <v>2.4251621080031174</v>
      </c>
      <c r="T232" s="345">
        <f t="shared" si="21"/>
        <v>1.5056095507538581E-2</v>
      </c>
      <c r="U232" s="346">
        <f t="shared" si="22"/>
        <v>2.1204266670515723E-3</v>
      </c>
      <c r="V232" s="347">
        <f t="shared" si="23"/>
        <v>1.5713340889576901E-2</v>
      </c>
    </row>
    <row r="233" spans="1:22" ht="19.5" customHeight="1">
      <c r="A233" s="319">
        <v>231</v>
      </c>
      <c r="B233" s="340" t="s">
        <v>674</v>
      </c>
      <c r="C233" s="319">
        <v>28</v>
      </c>
      <c r="D233" s="340" t="s">
        <v>232</v>
      </c>
      <c r="E233" s="319">
        <v>14085</v>
      </c>
      <c r="F233" s="340" t="s">
        <v>232</v>
      </c>
      <c r="G233" s="341">
        <v>14085202</v>
      </c>
      <c r="H233" s="342">
        <v>8</v>
      </c>
      <c r="I233" s="343">
        <v>80</v>
      </c>
      <c r="J233" s="343" t="s">
        <v>374</v>
      </c>
      <c r="K233" s="319">
        <v>124</v>
      </c>
      <c r="L233" s="319">
        <v>86</v>
      </c>
      <c r="M233" s="319">
        <v>3879</v>
      </c>
      <c r="N233" s="342">
        <v>2800</v>
      </c>
      <c r="O233" s="344">
        <v>0.13429472641845902</v>
      </c>
      <c r="P233" s="319">
        <f t="shared" si="18"/>
        <v>0.48620000000000002</v>
      </c>
      <c r="Q233" s="345">
        <v>0.24068083333333343</v>
      </c>
      <c r="R233" s="345">
        <f t="shared" si="19"/>
        <v>9.2884934390573784E-2</v>
      </c>
      <c r="S233" s="345">
        <f t="shared" si="20"/>
        <v>1.6419409019796416</v>
      </c>
      <c r="T233" s="345">
        <f t="shared" si="21"/>
        <v>2.5479075707507716E-2</v>
      </c>
      <c r="U233" s="346">
        <f t="shared" si="22"/>
        <v>1.2099326280980507E-3</v>
      </c>
      <c r="V233" s="347">
        <f t="shared" si="23"/>
        <v>9.009531947873595E-3</v>
      </c>
    </row>
    <row r="234" spans="1:22" ht="19.5" customHeight="1">
      <c r="A234" s="319">
        <v>232</v>
      </c>
      <c r="B234" s="340" t="s">
        <v>674</v>
      </c>
      <c r="C234" s="319">
        <v>29</v>
      </c>
      <c r="D234" s="340" t="s">
        <v>232</v>
      </c>
      <c r="E234" s="319">
        <v>14085</v>
      </c>
      <c r="F234" s="340" t="s">
        <v>449</v>
      </c>
      <c r="G234" s="341">
        <v>14085201</v>
      </c>
      <c r="H234" s="342">
        <v>13</v>
      </c>
      <c r="I234" s="343">
        <v>80</v>
      </c>
      <c r="J234" s="343" t="s">
        <v>374</v>
      </c>
      <c r="K234" s="319">
        <v>185</v>
      </c>
      <c r="L234" s="319">
        <v>30</v>
      </c>
      <c r="M234" s="319">
        <v>6276</v>
      </c>
      <c r="N234" s="342">
        <v>1892</v>
      </c>
      <c r="O234" s="344">
        <v>0.10957178841309932</v>
      </c>
      <c r="P234" s="319">
        <f t="shared" si="18"/>
        <v>0.48620000000000002</v>
      </c>
      <c r="Q234" s="345">
        <v>0.39700000000000046</v>
      </c>
      <c r="R234" s="345">
        <f t="shared" si="19"/>
        <v>5.0796644732210745E-2</v>
      </c>
      <c r="S234" s="345">
        <f t="shared" si="20"/>
        <v>1.7806174850054757</v>
      </c>
      <c r="T234" s="345">
        <f t="shared" si="21"/>
        <v>1.2223568239282495E-2</v>
      </c>
      <c r="U234" s="346">
        <f t="shared" si="22"/>
        <v>2.0995632979765233E-3</v>
      </c>
      <c r="V234" s="347">
        <f t="shared" si="23"/>
        <v>1.916153170796946E-2</v>
      </c>
    </row>
    <row r="235" spans="1:22" ht="19.5" customHeight="1">
      <c r="A235" s="319">
        <v>233</v>
      </c>
      <c r="B235" s="340" t="s">
        <v>674</v>
      </c>
      <c r="C235" s="319">
        <v>30</v>
      </c>
      <c r="D235" s="340" t="s">
        <v>232</v>
      </c>
      <c r="E235" s="319">
        <v>14085</v>
      </c>
      <c r="F235" s="340" t="s">
        <v>312</v>
      </c>
      <c r="G235" s="341">
        <v>14085203</v>
      </c>
      <c r="H235" s="342">
        <v>8</v>
      </c>
      <c r="I235" s="343">
        <v>80</v>
      </c>
      <c r="J235" s="343" t="s">
        <v>374</v>
      </c>
      <c r="K235" s="319">
        <v>25</v>
      </c>
      <c r="L235" s="319">
        <v>7</v>
      </c>
      <c r="M235" s="319">
        <v>2225</v>
      </c>
      <c r="N235" s="342">
        <v>118</v>
      </c>
      <c r="O235" s="344">
        <v>0.11415667669078448</v>
      </c>
      <c r="P235" s="319">
        <f t="shared" si="18"/>
        <v>0.48620000000000002</v>
      </c>
      <c r="Q235" s="345">
        <v>0.30509749999999997</v>
      </c>
      <c r="R235" s="345">
        <f t="shared" si="19"/>
        <v>0.39162401316103734</v>
      </c>
      <c r="S235" s="345">
        <f t="shared" si="20"/>
        <v>4.6714255721184132</v>
      </c>
      <c r="T235" s="345">
        <f t="shared" si="21"/>
        <v>0.20102029677969258</v>
      </c>
      <c r="U235" s="346">
        <f t="shared" si="22"/>
        <v>3.8801996847595191E-4</v>
      </c>
      <c r="V235" s="347">
        <f t="shared" si="23"/>
        <v>3.399012477623007E-3</v>
      </c>
    </row>
    <row r="236" spans="1:22" ht="19.5" customHeight="1">
      <c r="A236" s="319">
        <v>234</v>
      </c>
      <c r="B236" s="340" t="s">
        <v>674</v>
      </c>
      <c r="C236" s="319">
        <v>32</v>
      </c>
      <c r="D236" s="340" t="s">
        <v>234</v>
      </c>
      <c r="E236" s="319">
        <v>14081</v>
      </c>
      <c r="F236" s="340" t="s">
        <v>1101</v>
      </c>
      <c r="G236" s="341">
        <v>14081203</v>
      </c>
      <c r="H236" s="342">
        <v>2</v>
      </c>
      <c r="I236" s="343">
        <v>100</v>
      </c>
      <c r="J236" s="343">
        <v>100</v>
      </c>
      <c r="K236" s="319">
        <v>162</v>
      </c>
      <c r="L236" s="319">
        <v>15</v>
      </c>
      <c r="M236" s="319">
        <v>4027</v>
      </c>
      <c r="N236" s="342">
        <v>652</v>
      </c>
      <c r="O236" s="344">
        <v>0.21509740259740148</v>
      </c>
      <c r="P236" s="319">
        <f t="shared" si="18"/>
        <v>0.38779999999999998</v>
      </c>
      <c r="Q236" s="345">
        <v>0.6159999999999991</v>
      </c>
      <c r="R236" s="345">
        <f t="shared" si="19"/>
        <v>0.11387493880082618</v>
      </c>
      <c r="S236" s="345">
        <f t="shared" si="20"/>
        <v>1.3047462046692224</v>
      </c>
      <c r="T236" s="345">
        <f t="shared" si="21"/>
        <v>3.3148989109678763E-2</v>
      </c>
      <c r="U236" s="346">
        <f t="shared" si="22"/>
        <v>5.3575634835255727E-4</v>
      </c>
      <c r="V236" s="347">
        <f t="shared" si="23"/>
        <v>2.4907615893220904E-3</v>
      </c>
    </row>
    <row r="237" spans="1:22" ht="19.5" customHeight="1">
      <c r="A237" s="319">
        <v>235</v>
      </c>
      <c r="B237" s="340" t="s">
        <v>674</v>
      </c>
      <c r="C237" s="319">
        <v>34</v>
      </c>
      <c r="D237" s="340" t="s">
        <v>234</v>
      </c>
      <c r="E237" s="319">
        <v>14081</v>
      </c>
      <c r="F237" s="340" t="s">
        <v>448</v>
      </c>
      <c r="G237" s="341">
        <v>14081202</v>
      </c>
      <c r="H237" s="342">
        <v>1</v>
      </c>
      <c r="I237" s="343">
        <v>100</v>
      </c>
      <c r="J237" s="343">
        <v>100</v>
      </c>
      <c r="K237" s="319">
        <v>236</v>
      </c>
      <c r="L237" s="319">
        <v>40</v>
      </c>
      <c r="M237" s="319">
        <v>9102</v>
      </c>
      <c r="N237" s="342">
        <v>2489</v>
      </c>
      <c r="O237" s="344">
        <v>0.12787356321838966</v>
      </c>
      <c r="P237" s="319">
        <f t="shared" si="18"/>
        <v>0.38779999999999998</v>
      </c>
      <c r="Q237" s="345">
        <v>0.34799999999999953</v>
      </c>
      <c r="R237" s="345">
        <f t="shared" si="19"/>
        <v>4.6470438342921146E-2</v>
      </c>
      <c r="S237" s="345">
        <f t="shared" si="20"/>
        <v>2.0243437229776133</v>
      </c>
      <c r="T237" s="345">
        <f t="shared" si="21"/>
        <v>1.1021688980410818E-2</v>
      </c>
      <c r="U237" s="346">
        <f t="shared" si="22"/>
        <v>1.8902061402571054E-4</v>
      </c>
      <c r="V237" s="347">
        <f t="shared" si="23"/>
        <v>1.4781836782235473E-3</v>
      </c>
    </row>
    <row r="238" spans="1:22" ht="19.5" customHeight="1">
      <c r="A238" s="319">
        <v>236</v>
      </c>
      <c r="B238" s="340" t="s">
        <v>675</v>
      </c>
      <c r="C238" s="319">
        <v>2</v>
      </c>
      <c r="D238" s="340" t="s">
        <v>238</v>
      </c>
      <c r="E238" s="319">
        <v>14088</v>
      </c>
      <c r="F238" s="340" t="s">
        <v>459</v>
      </c>
      <c r="G238" s="341">
        <v>14088203</v>
      </c>
      <c r="H238" s="342">
        <v>1.8</v>
      </c>
      <c r="I238" s="348">
        <v>100</v>
      </c>
      <c r="J238" s="343" t="s">
        <v>340</v>
      </c>
      <c r="K238" s="319">
        <v>225</v>
      </c>
      <c r="L238" s="319">
        <v>58</v>
      </c>
      <c r="M238" s="319">
        <v>17750</v>
      </c>
      <c r="N238" s="319">
        <v>163</v>
      </c>
      <c r="O238" s="344">
        <v>6.8313098548037729E-2</v>
      </c>
      <c r="P238" s="319">
        <f t="shared" si="18"/>
        <v>0.38779999999999998</v>
      </c>
      <c r="Q238" s="345">
        <v>0.86319999999999952</v>
      </c>
      <c r="R238" s="345">
        <f t="shared" si="19"/>
        <v>2.6039309969396806E-2</v>
      </c>
      <c r="S238" s="345">
        <f t="shared" si="20"/>
        <v>4.1407143023771198</v>
      </c>
      <c r="T238" s="345">
        <f t="shared" si="21"/>
        <v>5.7502985248252241E-3</v>
      </c>
      <c r="U238" s="346">
        <f t="shared" si="22"/>
        <v>1.6134850471589127E-4</v>
      </c>
      <c r="V238" s="347">
        <f t="shared" si="23"/>
        <v>2.3618970321252681E-3</v>
      </c>
    </row>
    <row r="239" spans="1:22" ht="19.5" customHeight="1">
      <c r="A239" s="319">
        <v>237</v>
      </c>
      <c r="B239" s="340" t="s">
        <v>675</v>
      </c>
      <c r="C239" s="319">
        <v>4</v>
      </c>
      <c r="D239" s="340" t="s">
        <v>238</v>
      </c>
      <c r="E239" s="319">
        <v>14088</v>
      </c>
      <c r="F239" s="340" t="s">
        <v>431</v>
      </c>
      <c r="G239" s="341">
        <v>14088202</v>
      </c>
      <c r="H239" s="342">
        <v>15.8</v>
      </c>
      <c r="I239" s="348">
        <v>100</v>
      </c>
      <c r="J239" s="343" t="s">
        <v>340</v>
      </c>
      <c r="K239" s="319">
        <v>120</v>
      </c>
      <c r="L239" s="319">
        <v>75</v>
      </c>
      <c r="M239" s="319">
        <v>8064</v>
      </c>
      <c r="N239" s="319">
        <v>1985</v>
      </c>
      <c r="O239" s="344">
        <v>0.12130338640384179</v>
      </c>
      <c r="P239" s="319">
        <f t="shared" si="18"/>
        <v>0.38779999999999998</v>
      </c>
      <c r="Q239" s="345">
        <v>0.5276000000000004</v>
      </c>
      <c r="R239" s="345">
        <f t="shared" si="19"/>
        <v>8.6696124518290188E-2</v>
      </c>
      <c r="S239" s="345">
        <f t="shared" si="20"/>
        <v>3.5271887465882843</v>
      </c>
      <c r="T239" s="345">
        <f t="shared" si="21"/>
        <v>2.3352199308850741E-2</v>
      </c>
      <c r="U239" s="346">
        <f t="shared" si="22"/>
        <v>1.636004070239921E-3</v>
      </c>
      <c r="V239" s="347">
        <f t="shared" si="23"/>
        <v>1.3486878798200701E-2</v>
      </c>
    </row>
    <row r="240" spans="1:22" ht="19.5" customHeight="1">
      <c r="A240" s="319">
        <v>238</v>
      </c>
      <c r="B240" s="340" t="s">
        <v>675</v>
      </c>
      <c r="C240" s="319">
        <v>5</v>
      </c>
      <c r="D240" s="340" t="s">
        <v>454</v>
      </c>
      <c r="E240" s="319">
        <v>14089</v>
      </c>
      <c r="F240" s="340" t="s">
        <v>241</v>
      </c>
      <c r="G240" s="341">
        <v>14089205</v>
      </c>
      <c r="H240" s="342">
        <v>20.5</v>
      </c>
      <c r="I240" s="348">
        <v>100</v>
      </c>
      <c r="J240" s="343" t="s">
        <v>340</v>
      </c>
      <c r="K240" s="319">
        <v>140</v>
      </c>
      <c r="L240" s="319">
        <v>36</v>
      </c>
      <c r="M240" s="319">
        <v>4759</v>
      </c>
      <c r="N240" s="319">
        <v>2944</v>
      </c>
      <c r="O240" s="344">
        <v>0.14768235140771652</v>
      </c>
      <c r="P240" s="319">
        <f t="shared" si="18"/>
        <v>0.38779999999999998</v>
      </c>
      <c r="Q240" s="345">
        <v>0.95900000000000019</v>
      </c>
      <c r="R240" s="345">
        <f t="shared" si="19"/>
        <v>9.047082860140486E-2</v>
      </c>
      <c r="S240" s="345">
        <f t="shared" si="20"/>
        <v>1.7842146306349542</v>
      </c>
      <c r="T240" s="345">
        <f t="shared" si="21"/>
        <v>2.4642142382540793E-2</v>
      </c>
      <c r="U240" s="346">
        <f t="shared" si="22"/>
        <v>3.0487752286656187E-3</v>
      </c>
      <c r="V240" s="347">
        <f t="shared" si="23"/>
        <v>2.0644140613990235E-2</v>
      </c>
    </row>
    <row r="241" spans="1:22" ht="19.5" customHeight="1">
      <c r="A241" s="319">
        <v>239</v>
      </c>
      <c r="B241" s="340" t="s">
        <v>675</v>
      </c>
      <c r="C241" s="319">
        <v>6</v>
      </c>
      <c r="D241" s="340" t="s">
        <v>454</v>
      </c>
      <c r="E241" s="319">
        <v>14089</v>
      </c>
      <c r="F241" s="340" t="s">
        <v>1502</v>
      </c>
      <c r="G241" s="341">
        <v>14089204</v>
      </c>
      <c r="H241" s="342">
        <v>3.41</v>
      </c>
      <c r="I241" s="348">
        <v>100</v>
      </c>
      <c r="J241" s="343" t="s">
        <v>340</v>
      </c>
      <c r="K241" s="319">
        <v>120</v>
      </c>
      <c r="L241" s="319">
        <v>23</v>
      </c>
      <c r="M241" s="319">
        <v>5275</v>
      </c>
      <c r="N241" s="319">
        <v>1349</v>
      </c>
      <c r="O241" s="344">
        <v>0.14026003932454306</v>
      </c>
      <c r="P241" s="319">
        <f t="shared" si="18"/>
        <v>0.38779999999999998</v>
      </c>
      <c r="Q241" s="345">
        <v>0.72049999999999992</v>
      </c>
      <c r="R241" s="345">
        <f t="shared" si="19"/>
        <v>0.10024453722782256</v>
      </c>
      <c r="S241" s="345">
        <f t="shared" si="20"/>
        <v>2.3072818251802083</v>
      </c>
      <c r="T241" s="345">
        <f t="shared" si="21"/>
        <v>2.8088081240780757E-2</v>
      </c>
      <c r="U241" s="346">
        <f t="shared" si="22"/>
        <v>4.2469383414712775E-4</v>
      </c>
      <c r="V241" s="347">
        <f t="shared" si="23"/>
        <v>3.0279032872965531E-3</v>
      </c>
    </row>
    <row r="242" spans="1:22" ht="19.5" customHeight="1">
      <c r="A242" s="319">
        <v>240</v>
      </c>
      <c r="B242" s="340" t="s">
        <v>675</v>
      </c>
      <c r="C242" s="319">
        <v>7</v>
      </c>
      <c r="D242" s="340" t="s">
        <v>454</v>
      </c>
      <c r="E242" s="319">
        <v>14089</v>
      </c>
      <c r="F242" s="340" t="s">
        <v>455</v>
      </c>
      <c r="G242" s="341">
        <v>14089203</v>
      </c>
      <c r="H242" s="342">
        <v>4.0469999999999997</v>
      </c>
      <c r="I242" s="348">
        <v>80</v>
      </c>
      <c r="J242" s="343" t="s">
        <v>374</v>
      </c>
      <c r="K242" s="319">
        <v>210</v>
      </c>
      <c r="L242" s="319">
        <v>36</v>
      </c>
      <c r="M242" s="319">
        <v>6578</v>
      </c>
      <c r="N242" s="319">
        <v>2615</v>
      </c>
      <c r="O242" s="344">
        <v>0.15819454852579865</v>
      </c>
      <c r="P242" s="319">
        <f t="shared" si="18"/>
        <v>0.48620000000000002</v>
      </c>
      <c r="Q242" s="345">
        <v>0.54266666666666674</v>
      </c>
      <c r="R242" s="345">
        <f t="shared" si="19"/>
        <v>6.4607096464953037E-2</v>
      </c>
      <c r="S242" s="345">
        <f t="shared" si="20"/>
        <v>1.6441218519740461</v>
      </c>
      <c r="T242" s="345">
        <f t="shared" si="21"/>
        <v>1.6260680823896007E-2</v>
      </c>
      <c r="U242" s="346">
        <f t="shared" si="22"/>
        <v>1.1203524829799651E-3</v>
      </c>
      <c r="V242" s="347">
        <f t="shared" si="23"/>
        <v>7.0821181476886106E-3</v>
      </c>
    </row>
    <row r="243" spans="1:22" ht="19.5" customHeight="1">
      <c r="A243" s="319">
        <v>241</v>
      </c>
      <c r="B243" s="340" t="s">
        <v>675</v>
      </c>
      <c r="C243" s="319">
        <v>8</v>
      </c>
      <c r="D243" s="340" t="s">
        <v>454</v>
      </c>
      <c r="E243" s="319">
        <v>14089</v>
      </c>
      <c r="F243" s="340" t="s">
        <v>1503</v>
      </c>
      <c r="G243" s="341">
        <v>14089201</v>
      </c>
      <c r="H243" s="342">
        <v>4.0999999999999996</v>
      </c>
      <c r="I243" s="348">
        <v>80</v>
      </c>
      <c r="J243" s="343" t="s">
        <v>340</v>
      </c>
      <c r="K243" s="319">
        <v>150</v>
      </c>
      <c r="L243" s="319">
        <v>20</v>
      </c>
      <c r="M243" s="319">
        <v>4175</v>
      </c>
      <c r="N243" s="319">
        <v>1700</v>
      </c>
      <c r="O243" s="344">
        <v>0.16558024331734053</v>
      </c>
      <c r="P243" s="319">
        <f t="shared" si="18"/>
        <v>0.48620000000000002</v>
      </c>
      <c r="Q243" s="345">
        <v>0.48633333333333334</v>
      </c>
      <c r="R243" s="345">
        <f t="shared" si="19"/>
        <v>9.4672808850482668E-2</v>
      </c>
      <c r="S243" s="345">
        <f t="shared" si="20"/>
        <v>1.46091398978235</v>
      </c>
      <c r="T243" s="345">
        <f t="shared" si="21"/>
        <v>2.6104914358608559E-2</v>
      </c>
      <c r="U243" s="346">
        <f t="shared" si="22"/>
        <v>9.2967854715010536E-4</v>
      </c>
      <c r="V243" s="347">
        <f t="shared" si="23"/>
        <v>5.6146707392399631E-3</v>
      </c>
    </row>
    <row r="244" spans="1:22" ht="19.5" customHeight="1">
      <c r="A244" s="319">
        <v>242</v>
      </c>
      <c r="B244" s="340" t="s">
        <v>675</v>
      </c>
      <c r="C244" s="319">
        <v>9</v>
      </c>
      <c r="D244" s="340" t="s">
        <v>454</v>
      </c>
      <c r="E244" s="319">
        <v>14089</v>
      </c>
      <c r="F244" s="340" t="s">
        <v>236</v>
      </c>
      <c r="G244" s="341">
        <v>14089206</v>
      </c>
      <c r="H244" s="342">
        <v>5.9</v>
      </c>
      <c r="I244" s="348">
        <v>100</v>
      </c>
      <c r="J244" s="343" t="s">
        <v>340</v>
      </c>
      <c r="K244" s="319">
        <v>65</v>
      </c>
      <c r="L244" s="319">
        <v>31</v>
      </c>
      <c r="M244" s="319">
        <v>5626</v>
      </c>
      <c r="N244" s="342">
        <v>3031</v>
      </c>
      <c r="O244" s="344">
        <v>0.17163513379583725</v>
      </c>
      <c r="P244" s="319">
        <f t="shared" si="18"/>
        <v>0.38779999999999998</v>
      </c>
      <c r="Q244" s="345">
        <v>0.33633333333333321</v>
      </c>
      <c r="R244" s="345">
        <f t="shared" si="19"/>
        <v>0.22646486944708244</v>
      </c>
      <c r="S244" s="345">
        <f t="shared" si="20"/>
        <v>4.5430320257110104</v>
      </c>
      <c r="T244" s="345">
        <f t="shared" si="21"/>
        <v>8.6322043564363765E-2</v>
      </c>
      <c r="U244" s="346">
        <f t="shared" si="22"/>
        <v>6.6257866911694895E-4</v>
      </c>
      <c r="V244" s="347">
        <f t="shared" si="23"/>
        <v>3.8603906698094631E-3</v>
      </c>
    </row>
    <row r="245" spans="1:22" ht="19.5" customHeight="1">
      <c r="A245" s="319">
        <v>243</v>
      </c>
      <c r="B245" s="340" t="s">
        <v>675</v>
      </c>
      <c r="C245" s="319">
        <v>10</v>
      </c>
      <c r="D245" s="340" t="s">
        <v>454</v>
      </c>
      <c r="E245" s="319">
        <v>14089</v>
      </c>
      <c r="F245" s="340" t="s">
        <v>1504</v>
      </c>
      <c r="G245" s="341">
        <v>14089202</v>
      </c>
      <c r="H245" s="342">
        <v>5</v>
      </c>
      <c r="I245" s="348">
        <v>80</v>
      </c>
      <c r="J245" s="343">
        <v>80</v>
      </c>
      <c r="K245" s="319">
        <v>60</v>
      </c>
      <c r="L245" s="319">
        <v>13</v>
      </c>
      <c r="M245" s="319">
        <v>2089</v>
      </c>
      <c r="N245" s="342">
        <v>679</v>
      </c>
      <c r="O245" s="344">
        <v>0.10971425885891491</v>
      </c>
      <c r="P245" s="319">
        <f t="shared" si="18"/>
        <v>0.48620000000000002</v>
      </c>
      <c r="Q245" s="345">
        <v>0.19343636363636352</v>
      </c>
      <c r="R245" s="345">
        <f t="shared" si="19"/>
        <v>0.15682663657546764</v>
      </c>
      <c r="S245" s="345">
        <f t="shared" si="20"/>
        <v>1.8274546854223526</v>
      </c>
      <c r="T245" s="345">
        <f t="shared" si="21"/>
        <v>5.1041002466752569E-2</v>
      </c>
      <c r="U245" s="346">
        <f t="shared" si="22"/>
        <v>3.5467931620560521E-4</v>
      </c>
      <c r="V245" s="347">
        <f t="shared" si="23"/>
        <v>3.2327549754649371E-3</v>
      </c>
    </row>
    <row r="246" spans="1:22" ht="19.5" customHeight="1">
      <c r="A246" s="319">
        <v>244</v>
      </c>
      <c r="B246" s="340" t="s">
        <v>675</v>
      </c>
      <c r="C246" s="319">
        <v>13</v>
      </c>
      <c r="D246" s="340" t="s">
        <v>239</v>
      </c>
      <c r="E246" s="319">
        <v>14087</v>
      </c>
      <c r="F246" s="340" t="s">
        <v>451</v>
      </c>
      <c r="G246" s="341">
        <v>14087201</v>
      </c>
      <c r="H246" s="342">
        <v>2</v>
      </c>
      <c r="I246" s="348">
        <v>100</v>
      </c>
      <c r="J246" s="343" t="s">
        <v>340</v>
      </c>
      <c r="K246" s="319">
        <v>140</v>
      </c>
      <c r="L246" s="319">
        <v>41</v>
      </c>
      <c r="M246" s="319">
        <v>6439</v>
      </c>
      <c r="N246" s="342">
        <v>2476</v>
      </c>
      <c r="O246" s="344">
        <v>0.13449804030466508</v>
      </c>
      <c r="P246" s="319">
        <f t="shared" si="18"/>
        <v>0.38779999999999998</v>
      </c>
      <c r="Q246" s="345">
        <v>1.0503333333333333</v>
      </c>
      <c r="R246" s="345">
        <f t="shared" si="19"/>
        <v>8.2394064257785116E-2</v>
      </c>
      <c r="S246" s="345">
        <f t="shared" si="20"/>
        <v>2.414069763954291</v>
      </c>
      <c r="T246" s="345">
        <f t="shared" si="21"/>
        <v>2.1909838311489845E-2</v>
      </c>
      <c r="U246" s="346">
        <f t="shared" si="22"/>
        <v>2.6446137507702815E-4</v>
      </c>
      <c r="V246" s="347">
        <f t="shared" si="23"/>
        <v>1.9662842259855237E-3</v>
      </c>
    </row>
    <row r="247" spans="1:22" ht="19.5" customHeight="1">
      <c r="A247" s="319">
        <v>245</v>
      </c>
      <c r="B247" s="340" t="s">
        <v>675</v>
      </c>
      <c r="C247" s="319">
        <v>15</v>
      </c>
      <c r="D247" s="340" t="s">
        <v>452</v>
      </c>
      <c r="E247" s="319">
        <v>14090</v>
      </c>
      <c r="F247" s="340" t="s">
        <v>452</v>
      </c>
      <c r="G247" s="341">
        <v>14090203</v>
      </c>
      <c r="H247" s="342">
        <v>0.92</v>
      </c>
      <c r="I247" s="348">
        <v>80</v>
      </c>
      <c r="J247" s="343">
        <v>80</v>
      </c>
      <c r="K247" s="319">
        <v>20</v>
      </c>
      <c r="L247" s="319">
        <v>2</v>
      </c>
      <c r="M247" s="319">
        <v>500</v>
      </c>
      <c r="N247" s="342">
        <v>5</v>
      </c>
      <c r="O247" s="344">
        <v>5.5332796391752558E-2</v>
      </c>
      <c r="P247" s="319">
        <f t="shared" si="18"/>
        <v>0.48620000000000002</v>
      </c>
      <c r="Q247" s="345">
        <v>0.25866666666666666</v>
      </c>
      <c r="R247" s="345">
        <f t="shared" si="19"/>
        <v>0.23727972391243882</v>
      </c>
      <c r="S247" s="345">
        <f t="shared" si="20"/>
        <v>1.3121981944152845</v>
      </c>
      <c r="T247" s="345">
        <f t="shared" si="21"/>
        <v>9.2497278686458323E-2</v>
      </c>
      <c r="U247" s="346">
        <f t="shared" si="22"/>
        <v>1.3140773701440136E-5</v>
      </c>
      <c r="V247" s="347">
        <f t="shared" si="23"/>
        <v>2.3748616658381626E-4</v>
      </c>
    </row>
    <row r="248" spans="1:22" ht="19.5" customHeight="1">
      <c r="A248" s="319">
        <v>246</v>
      </c>
      <c r="B248" s="340" t="s">
        <v>675</v>
      </c>
      <c r="C248" s="319">
        <v>17</v>
      </c>
      <c r="D248" s="340" t="s">
        <v>452</v>
      </c>
      <c r="E248" s="319">
        <v>14090</v>
      </c>
      <c r="F248" s="340" t="s">
        <v>456</v>
      </c>
      <c r="G248" s="341">
        <v>14090202</v>
      </c>
      <c r="H248" s="342">
        <v>15.6</v>
      </c>
      <c r="I248" s="348">
        <v>100</v>
      </c>
      <c r="J248" s="343" t="s">
        <v>340</v>
      </c>
      <c r="K248" s="319">
        <v>75</v>
      </c>
      <c r="L248" s="319">
        <v>20</v>
      </c>
      <c r="M248" s="319">
        <v>2146</v>
      </c>
      <c r="N248" s="342">
        <v>1688</v>
      </c>
      <c r="O248" s="344">
        <v>0.14761450299914319</v>
      </c>
      <c r="P248" s="319">
        <f t="shared" si="18"/>
        <v>0.38779999999999998</v>
      </c>
      <c r="Q248" s="345">
        <v>0.38900000000000007</v>
      </c>
      <c r="R248" s="345">
        <f t="shared" si="19"/>
        <v>0.16880129351196976</v>
      </c>
      <c r="S248" s="345">
        <f t="shared" si="20"/>
        <v>1.5018545734481068</v>
      </c>
      <c r="T248" s="345">
        <f t="shared" si="21"/>
        <v>5.6555360055445293E-2</v>
      </c>
      <c r="U248" s="346">
        <f t="shared" si="22"/>
        <v>1.5281215801857789E-3</v>
      </c>
      <c r="V248" s="347">
        <f t="shared" si="23"/>
        <v>1.0352110051101473E-2</v>
      </c>
    </row>
    <row r="249" spans="1:22" ht="19.5" customHeight="1">
      <c r="A249" s="319">
        <v>247</v>
      </c>
      <c r="B249" s="340" t="s">
        <v>675</v>
      </c>
      <c r="C249" s="319">
        <v>18</v>
      </c>
      <c r="D249" s="340" t="s">
        <v>452</v>
      </c>
      <c r="E249" s="319">
        <v>14090</v>
      </c>
      <c r="F249" s="340" t="s">
        <v>453</v>
      </c>
      <c r="G249" s="341">
        <v>14090204</v>
      </c>
      <c r="H249" s="342">
        <v>2.7</v>
      </c>
      <c r="I249" s="348">
        <v>100</v>
      </c>
      <c r="J249" s="343" t="s">
        <v>340</v>
      </c>
      <c r="K249" s="319">
        <v>80</v>
      </c>
      <c r="L249" s="319">
        <v>7</v>
      </c>
      <c r="M249" s="319">
        <v>1400</v>
      </c>
      <c r="N249" s="342">
        <v>167</v>
      </c>
      <c r="O249" s="344">
        <v>0.14026003932454306</v>
      </c>
      <c r="P249" s="319">
        <f t="shared" si="18"/>
        <v>0.38779999999999998</v>
      </c>
      <c r="Q249" s="345">
        <v>0.72049999999999992</v>
      </c>
      <c r="R249" s="345">
        <f t="shared" si="19"/>
        <v>0.15036680584173384</v>
      </c>
      <c r="S249" s="345">
        <f t="shared" si="20"/>
        <v>0.91853873609069914</v>
      </c>
      <c r="T249" s="345">
        <f t="shared" si="21"/>
        <v>4.816150220758332E-2</v>
      </c>
      <c r="U249" s="346">
        <f t="shared" si="22"/>
        <v>2.5625997227206668E-4</v>
      </c>
      <c r="V249" s="347">
        <f t="shared" si="23"/>
        <v>1.8270347955565249E-3</v>
      </c>
    </row>
    <row r="250" spans="1:22" ht="19.5" customHeight="1">
      <c r="A250" s="319">
        <v>248</v>
      </c>
      <c r="B250" s="340" t="s">
        <v>675</v>
      </c>
      <c r="C250" s="319">
        <v>19</v>
      </c>
      <c r="D250" s="340" t="s">
        <v>460</v>
      </c>
      <c r="E250" s="319">
        <v>14092</v>
      </c>
      <c r="F250" s="340" t="s">
        <v>240</v>
      </c>
      <c r="G250" s="341">
        <v>14092202</v>
      </c>
      <c r="H250" s="342">
        <v>38.700000000000003</v>
      </c>
      <c r="I250" s="348">
        <v>55</v>
      </c>
      <c r="J250" s="343" t="s">
        <v>342</v>
      </c>
      <c r="K250" s="319">
        <v>55</v>
      </c>
      <c r="L250" s="319">
        <v>49</v>
      </c>
      <c r="M250" s="319">
        <v>2816</v>
      </c>
      <c r="N250" s="342">
        <v>2850</v>
      </c>
      <c r="O250" s="344">
        <v>0.25794849616726234</v>
      </c>
      <c r="P250" s="319">
        <f t="shared" si="18"/>
        <v>0.71040000000000003</v>
      </c>
      <c r="Q250" s="345">
        <v>0.58095999999999914</v>
      </c>
      <c r="R250" s="345">
        <f t="shared" si="19"/>
        <v>0.40223357210079574</v>
      </c>
      <c r="S250" s="345">
        <f t="shared" si="20"/>
        <v>2.6873819021625023</v>
      </c>
      <c r="T250" s="345">
        <f t="shared" si="21"/>
        <v>0.20988019164013202</v>
      </c>
      <c r="U250" s="346">
        <f t="shared" si="22"/>
        <v>1.3859257255947964E-2</v>
      </c>
      <c r="V250" s="347">
        <f t="shared" si="23"/>
        <v>5.3728777108129226E-2</v>
      </c>
    </row>
    <row r="251" spans="1:22" ht="19.5" customHeight="1">
      <c r="A251" s="319">
        <v>249</v>
      </c>
      <c r="B251" s="340" t="s">
        <v>675</v>
      </c>
      <c r="C251" s="319">
        <v>20</v>
      </c>
      <c r="D251" s="340" t="s">
        <v>460</v>
      </c>
      <c r="E251" s="319">
        <v>14092</v>
      </c>
      <c r="F251" s="340" t="s">
        <v>461</v>
      </c>
      <c r="G251" s="341">
        <v>14092201</v>
      </c>
      <c r="H251" s="342">
        <v>30.5</v>
      </c>
      <c r="I251" s="348">
        <v>55</v>
      </c>
      <c r="J251" s="343" t="s">
        <v>342</v>
      </c>
      <c r="K251" s="319">
        <v>40</v>
      </c>
      <c r="L251" s="319">
        <v>47</v>
      </c>
      <c r="M251" s="319">
        <v>2420</v>
      </c>
      <c r="N251" s="342">
        <v>1940</v>
      </c>
      <c r="O251" s="344">
        <v>0.27407512169451376</v>
      </c>
      <c r="P251" s="319">
        <f t="shared" si="18"/>
        <v>0.71040000000000003</v>
      </c>
      <c r="Q251" s="345">
        <v>0.40538666666666662</v>
      </c>
      <c r="R251" s="345">
        <f t="shared" si="19"/>
        <v>0.58764849644067052</v>
      </c>
      <c r="S251" s="345">
        <f t="shared" si="20"/>
        <v>3.1755196304849882</v>
      </c>
      <c r="T251" s="345">
        <f t="shared" si="21"/>
        <v>0.39379430358331874</v>
      </c>
      <c r="U251" s="346">
        <f t="shared" si="22"/>
        <v>1.0839803554457671E-2</v>
      </c>
      <c r="V251" s="347">
        <f t="shared" si="23"/>
        <v>3.9550483412864448E-2</v>
      </c>
    </row>
    <row r="252" spans="1:22" ht="19.5" customHeight="1">
      <c r="A252" s="319">
        <v>250</v>
      </c>
      <c r="B252" s="340" t="s">
        <v>675</v>
      </c>
      <c r="C252" s="319">
        <v>21</v>
      </c>
      <c r="D252" s="340" t="s">
        <v>460</v>
      </c>
      <c r="E252" s="319">
        <v>14092</v>
      </c>
      <c r="F252" s="340" t="s">
        <v>463</v>
      </c>
      <c r="G252" s="341">
        <v>14092204</v>
      </c>
      <c r="H252" s="342">
        <v>23.6</v>
      </c>
      <c r="I252" s="348">
        <v>55</v>
      </c>
      <c r="J252" s="343" t="s">
        <v>342</v>
      </c>
      <c r="K252" s="319">
        <v>25</v>
      </c>
      <c r="L252" s="319">
        <v>34</v>
      </c>
      <c r="M252" s="319">
        <v>1894</v>
      </c>
      <c r="N252" s="342">
        <v>1263</v>
      </c>
      <c r="O252" s="344">
        <v>0.25601599596599039</v>
      </c>
      <c r="P252" s="319">
        <f t="shared" si="18"/>
        <v>0.71040000000000003</v>
      </c>
      <c r="Q252" s="345">
        <v>0.23797666666666642</v>
      </c>
      <c r="R252" s="345">
        <f t="shared" si="19"/>
        <v>0.87828425528889753</v>
      </c>
      <c r="S252" s="345">
        <f t="shared" si="20"/>
        <v>3.9764854083560786</v>
      </c>
      <c r="T252" s="345">
        <f t="shared" si="21"/>
        <v>0.79276343752847822</v>
      </c>
      <c r="U252" s="346">
        <f t="shared" si="22"/>
        <v>6.5958047728085405E-3</v>
      </c>
      <c r="V252" s="347">
        <f t="shared" si="23"/>
        <v>2.5763252596469551E-2</v>
      </c>
    </row>
    <row r="253" spans="1:22" ht="19.5" customHeight="1">
      <c r="A253" s="319">
        <v>251</v>
      </c>
      <c r="B253" s="340" t="s">
        <v>675</v>
      </c>
      <c r="C253" s="319">
        <v>22</v>
      </c>
      <c r="D253" s="340" t="s">
        <v>460</v>
      </c>
      <c r="E253" s="319">
        <v>14092</v>
      </c>
      <c r="F253" s="340" t="s">
        <v>462</v>
      </c>
      <c r="G253" s="341">
        <v>14092203</v>
      </c>
      <c r="H253" s="342">
        <v>19.8</v>
      </c>
      <c r="I253" s="348">
        <v>55</v>
      </c>
      <c r="J253" s="343" t="s">
        <v>342</v>
      </c>
      <c r="K253" s="319">
        <v>30</v>
      </c>
      <c r="L253" s="319">
        <v>21</v>
      </c>
      <c r="M253" s="319">
        <v>1502</v>
      </c>
      <c r="N253" s="342">
        <v>1458</v>
      </c>
      <c r="O253" s="344">
        <v>0.28443144709412232</v>
      </c>
      <c r="P253" s="319">
        <f t="shared" si="18"/>
        <v>0.71040000000000003</v>
      </c>
      <c r="Q253" s="345">
        <v>0.276623333333333</v>
      </c>
      <c r="R253" s="345">
        <f t="shared" si="19"/>
        <v>0.8131381945791587</v>
      </c>
      <c r="S253" s="345">
        <f t="shared" si="20"/>
        <v>2.6278955840156759</v>
      </c>
      <c r="T253" s="345">
        <f t="shared" si="21"/>
        <v>0.69158261770259488</v>
      </c>
      <c r="U253" s="346">
        <f t="shared" si="22"/>
        <v>6.9515864654636269E-3</v>
      </c>
      <c r="V253" s="347">
        <f t="shared" si="23"/>
        <v>2.4440287937512233E-2</v>
      </c>
    </row>
    <row r="254" spans="1:22" ht="19.5" customHeight="1">
      <c r="A254" s="319">
        <v>252</v>
      </c>
      <c r="B254" s="340" t="s">
        <v>675</v>
      </c>
      <c r="C254" s="319">
        <v>23</v>
      </c>
      <c r="D254" s="340" t="s">
        <v>464</v>
      </c>
      <c r="E254" s="319">
        <v>14093</v>
      </c>
      <c r="F254" s="340" t="s">
        <v>464</v>
      </c>
      <c r="G254" s="341">
        <v>14093202</v>
      </c>
      <c r="H254" s="342">
        <v>8.1999999999999993</v>
      </c>
      <c r="I254" s="348">
        <v>55</v>
      </c>
      <c r="J254" s="343" t="s">
        <v>342</v>
      </c>
      <c r="K254" s="319">
        <v>80</v>
      </c>
      <c r="L254" s="319">
        <v>70</v>
      </c>
      <c r="M254" s="319">
        <v>2961</v>
      </c>
      <c r="N254" s="342">
        <v>2183</v>
      </c>
      <c r="O254" s="344">
        <v>0.27258978899103803</v>
      </c>
      <c r="P254" s="319">
        <f t="shared" si="18"/>
        <v>0.71040000000000003</v>
      </c>
      <c r="Q254" s="345">
        <v>0.43110333333333312</v>
      </c>
      <c r="R254" s="345">
        <f t="shared" si="19"/>
        <v>0.29223188638078723</v>
      </c>
      <c r="S254" s="345">
        <f t="shared" si="20"/>
        <v>1.9427094268318286</v>
      </c>
      <c r="T254" s="345">
        <f t="shared" si="21"/>
        <v>0.12676595761029613</v>
      </c>
      <c r="U254" s="346">
        <f t="shared" si="22"/>
        <v>3.7525684943382079E-3</v>
      </c>
      <c r="V254" s="347">
        <f t="shared" si="23"/>
        <v>1.3766357530221287E-2</v>
      </c>
    </row>
    <row r="255" spans="1:22" ht="19.5" customHeight="1">
      <c r="A255" s="319">
        <v>253</v>
      </c>
      <c r="B255" s="340" t="s">
        <v>675</v>
      </c>
      <c r="C255" s="319">
        <v>24</v>
      </c>
      <c r="D255" s="340" t="s">
        <v>464</v>
      </c>
      <c r="E255" s="319">
        <v>14093</v>
      </c>
      <c r="F255" s="340" t="s">
        <v>1505</v>
      </c>
      <c r="G255" s="341">
        <v>14093201</v>
      </c>
      <c r="H255" s="342">
        <v>14.8</v>
      </c>
      <c r="I255" s="348">
        <v>55</v>
      </c>
      <c r="J255" s="343" t="s">
        <v>342</v>
      </c>
      <c r="K255" s="319">
        <v>85</v>
      </c>
      <c r="L255" s="319">
        <v>65</v>
      </c>
      <c r="M255" s="319">
        <v>4443</v>
      </c>
      <c r="N255" s="342">
        <v>1807</v>
      </c>
      <c r="O255" s="344">
        <v>0.24976516208245747</v>
      </c>
      <c r="P255" s="319">
        <f t="shared" si="18"/>
        <v>0.71040000000000003</v>
      </c>
      <c r="Q255" s="345">
        <v>0.85789666666666664</v>
      </c>
      <c r="R255" s="345">
        <f t="shared" si="19"/>
        <v>0.25201183753359596</v>
      </c>
      <c r="S255" s="345">
        <f t="shared" si="20"/>
        <v>2.74357486013511</v>
      </c>
      <c r="T255" s="345">
        <f t="shared" si="21"/>
        <v>0.10121034051236685</v>
      </c>
      <c r="U255" s="346">
        <f t="shared" si="22"/>
        <v>6.1045915749604633E-3</v>
      </c>
      <c r="V255" s="347">
        <f t="shared" si="23"/>
        <v>2.4441325299583188E-2</v>
      </c>
    </row>
    <row r="256" spans="1:22" ht="19.5" customHeight="1">
      <c r="A256" s="319">
        <v>254</v>
      </c>
      <c r="B256" s="340" t="s">
        <v>675</v>
      </c>
      <c r="C256" s="319">
        <v>25</v>
      </c>
      <c r="D256" s="340" t="s">
        <v>464</v>
      </c>
      <c r="E256" s="319">
        <v>14093</v>
      </c>
      <c r="F256" s="340" t="s">
        <v>1080</v>
      </c>
      <c r="G256" s="341">
        <v>14093203</v>
      </c>
      <c r="H256" s="342">
        <v>42.9</v>
      </c>
      <c r="I256" s="348">
        <v>55</v>
      </c>
      <c r="J256" s="343" t="s">
        <v>342</v>
      </c>
      <c r="K256" s="319">
        <v>80</v>
      </c>
      <c r="L256" s="319">
        <v>80</v>
      </c>
      <c r="M256" s="319">
        <v>3093</v>
      </c>
      <c r="N256" s="342">
        <v>3201</v>
      </c>
      <c r="O256" s="344">
        <v>0.37480073200488018</v>
      </c>
      <c r="P256" s="319">
        <f t="shared" si="18"/>
        <v>0.71040000000000003</v>
      </c>
      <c r="Q256" s="345">
        <v>0.32786666666666675</v>
      </c>
      <c r="R256" s="345">
        <f t="shared" si="19"/>
        <v>0.40180787892347281</v>
      </c>
      <c r="S256" s="345">
        <f t="shared" si="20"/>
        <v>2.0293145076632375</v>
      </c>
      <c r="T256" s="345">
        <f t="shared" si="21"/>
        <v>0.20952123303667869</v>
      </c>
      <c r="U256" s="346">
        <f t="shared" si="22"/>
        <v>3.244871235259305E-2</v>
      </c>
      <c r="V256" s="347">
        <f t="shared" si="23"/>
        <v>8.657590442531618E-2</v>
      </c>
    </row>
    <row r="257" spans="1:22" ht="19.5" customHeight="1">
      <c r="A257" s="319">
        <v>255</v>
      </c>
      <c r="B257" s="340" t="s">
        <v>675</v>
      </c>
      <c r="C257" s="319">
        <v>26</v>
      </c>
      <c r="D257" s="340" t="s">
        <v>464</v>
      </c>
      <c r="E257" s="319">
        <v>14093</v>
      </c>
      <c r="F257" s="340" t="s">
        <v>465</v>
      </c>
      <c r="G257" s="341">
        <v>14093204</v>
      </c>
      <c r="H257" s="342">
        <v>14.6</v>
      </c>
      <c r="I257" s="348">
        <v>55</v>
      </c>
      <c r="J257" s="343" t="s">
        <v>342</v>
      </c>
      <c r="K257" s="319">
        <v>60</v>
      </c>
      <c r="L257" s="319">
        <v>59</v>
      </c>
      <c r="M257" s="319">
        <v>2406</v>
      </c>
      <c r="N257" s="342">
        <v>1732</v>
      </c>
      <c r="O257" s="344">
        <v>0.27518868835412924</v>
      </c>
      <c r="P257" s="319">
        <f t="shared" si="18"/>
        <v>0.71040000000000003</v>
      </c>
      <c r="Q257" s="345">
        <v>0.44879999999999987</v>
      </c>
      <c r="R257" s="345">
        <f t="shared" si="19"/>
        <v>0.39335740738758046</v>
      </c>
      <c r="S257" s="345">
        <f t="shared" si="20"/>
        <v>2.1047659038421163</v>
      </c>
      <c r="T257" s="345">
        <f t="shared" si="21"/>
        <v>0.20245552143485926</v>
      </c>
      <c r="U257" s="346">
        <f t="shared" si="22"/>
        <v>6.0022923177342055E-3</v>
      </c>
      <c r="V257" s="347">
        <f t="shared" si="23"/>
        <v>2.1811551752483727E-2</v>
      </c>
    </row>
    <row r="258" spans="1:22" ht="19.5" customHeight="1">
      <c r="A258" s="319">
        <v>256</v>
      </c>
      <c r="B258" s="340" t="s">
        <v>675</v>
      </c>
      <c r="C258" s="319">
        <v>27</v>
      </c>
      <c r="D258" s="340" t="s">
        <v>466</v>
      </c>
      <c r="E258" s="319">
        <v>14094</v>
      </c>
      <c r="F258" s="340" t="s">
        <v>1081</v>
      </c>
      <c r="G258" s="341">
        <v>14094201</v>
      </c>
      <c r="H258" s="342">
        <v>12.4</v>
      </c>
      <c r="I258" s="348">
        <v>55</v>
      </c>
      <c r="J258" s="343" t="s">
        <v>342</v>
      </c>
      <c r="K258" s="319">
        <v>90</v>
      </c>
      <c r="L258" s="319">
        <v>19</v>
      </c>
      <c r="M258" s="319">
        <v>602</v>
      </c>
      <c r="N258" s="319">
        <v>368</v>
      </c>
      <c r="O258" s="344">
        <v>0.27562425373134364</v>
      </c>
      <c r="P258" s="319">
        <f t="shared" si="18"/>
        <v>0.71040000000000003</v>
      </c>
      <c r="Q258" s="345">
        <v>6.7000000000000032E-2</v>
      </c>
      <c r="R258" s="345">
        <f t="shared" si="19"/>
        <v>0.26265333920357975</v>
      </c>
      <c r="S258" s="345">
        <f t="shared" si="20"/>
        <v>0.35108591690577839</v>
      </c>
      <c r="T258" s="345">
        <f t="shared" si="21"/>
        <v>0.10772008911654854</v>
      </c>
      <c r="U258" s="346">
        <f t="shared" si="22"/>
        <v>6.1028903656342786E-3</v>
      </c>
      <c r="V258" s="347">
        <f t="shared" si="23"/>
        <v>2.2142065812477029E-2</v>
      </c>
    </row>
    <row r="259" spans="1:22" ht="19.5" customHeight="1">
      <c r="A259" s="319">
        <v>257</v>
      </c>
      <c r="B259" s="340" t="s">
        <v>675</v>
      </c>
      <c r="C259" s="319">
        <v>28</v>
      </c>
      <c r="D259" s="340" t="s">
        <v>466</v>
      </c>
      <c r="E259" s="319">
        <v>14094</v>
      </c>
      <c r="F259" s="340" t="s">
        <v>467</v>
      </c>
      <c r="G259" s="341">
        <v>14094202</v>
      </c>
      <c r="H259" s="342">
        <v>17.55</v>
      </c>
      <c r="I259" s="348">
        <v>55</v>
      </c>
      <c r="J259" s="343" t="s">
        <v>342</v>
      </c>
      <c r="K259" s="319">
        <v>80</v>
      </c>
      <c r="L259" s="319">
        <v>31</v>
      </c>
      <c r="M259" s="319">
        <v>1349</v>
      </c>
      <c r="N259" s="319">
        <v>1287</v>
      </c>
      <c r="O259" s="344">
        <v>0.28861966646038628</v>
      </c>
      <c r="P259" s="319">
        <f t="shared" ref="P259:P322" si="24">IF(I259=55,0.7104,IF(I259=80,0.4862,IF(I259=100,0.3878,IF(I259=34,1.1325,IF(I259=148,0.262,IF(I259=232,0.1683,IF(I259=400,0.00736)))))))</f>
        <v>0.71040000000000003</v>
      </c>
      <c r="Q259" s="345">
        <v>0.21007000000000001</v>
      </c>
      <c r="R259" s="345">
        <f t="shared" ref="R259:R322" si="25">(O259*1000000)/(1.732*11*K259*0.85*720)</f>
        <v>0.30941683431540895</v>
      </c>
      <c r="S259" s="345">
        <f t="shared" ref="S259:S322" si="26">M259/(1.732*K259*11)</f>
        <v>0.88507768213310933</v>
      </c>
      <c r="T259" s="345">
        <f t="shared" ref="T259:T322" si="27">(0.8*R259*R259)+(0.2*R259)</f>
        <v>0.13847438874929718</v>
      </c>
      <c r="U259" s="346">
        <f t="shared" ref="U259:U322" si="28">(0.105*M259*M259*P259*H259*T259)/(2*2*S259*S259*12*1000000)</f>
        <v>8.7732137720130162E-3</v>
      </c>
      <c r="V259" s="347">
        <f t="shared" ref="V259:V322" si="29">U259/O259</f>
        <v>3.039714472546922E-2</v>
      </c>
    </row>
    <row r="260" spans="1:22" ht="19.5" customHeight="1">
      <c r="A260" s="319">
        <v>258</v>
      </c>
      <c r="B260" s="340" t="s">
        <v>675</v>
      </c>
      <c r="C260" s="319">
        <v>29</v>
      </c>
      <c r="D260" s="340" t="s">
        <v>466</v>
      </c>
      <c r="E260" s="319">
        <v>14094</v>
      </c>
      <c r="F260" s="340" t="s">
        <v>1102</v>
      </c>
      <c r="G260" s="341">
        <v>14094203</v>
      </c>
      <c r="H260" s="342">
        <v>30.35</v>
      </c>
      <c r="I260" s="348">
        <v>55</v>
      </c>
      <c r="J260" s="343" t="s">
        <v>342</v>
      </c>
      <c r="K260" s="319">
        <v>75</v>
      </c>
      <c r="L260" s="319">
        <v>48</v>
      </c>
      <c r="M260" s="319">
        <v>2254</v>
      </c>
      <c r="N260" s="319">
        <v>2075</v>
      </c>
      <c r="O260" s="344">
        <v>0.32088209530483558</v>
      </c>
      <c r="P260" s="319">
        <f t="shared" si="24"/>
        <v>0.71040000000000003</v>
      </c>
      <c r="Q260" s="345">
        <v>0.1331866666666667</v>
      </c>
      <c r="R260" s="345">
        <f t="shared" si="25"/>
        <v>0.36693760878361525</v>
      </c>
      <c r="S260" s="345">
        <f t="shared" si="26"/>
        <v>1.5774371894464272</v>
      </c>
      <c r="T260" s="345">
        <f t="shared" si="27"/>
        <v>0.18110208874859304</v>
      </c>
      <c r="U260" s="346">
        <f t="shared" si="28"/>
        <v>1.7439612931721891E-2</v>
      </c>
      <c r="V260" s="347">
        <f t="shared" si="29"/>
        <v>5.4348974863039301E-2</v>
      </c>
    </row>
    <row r="261" spans="1:22" ht="19.5" customHeight="1">
      <c r="A261" s="319">
        <v>259</v>
      </c>
      <c r="B261" s="340" t="s">
        <v>675</v>
      </c>
      <c r="C261" s="319">
        <v>30</v>
      </c>
      <c r="D261" s="340" t="s">
        <v>466</v>
      </c>
      <c r="E261" s="319">
        <v>14094</v>
      </c>
      <c r="F261" s="340" t="s">
        <v>468</v>
      </c>
      <c r="G261" s="341">
        <v>14094204</v>
      </c>
      <c r="H261" s="342">
        <v>17.7</v>
      </c>
      <c r="I261" s="348">
        <v>55</v>
      </c>
      <c r="J261" s="343" t="s">
        <v>342</v>
      </c>
      <c r="K261" s="319">
        <v>60</v>
      </c>
      <c r="L261" s="319">
        <v>17</v>
      </c>
      <c r="M261" s="319">
        <v>954</v>
      </c>
      <c r="N261" s="319">
        <v>738</v>
      </c>
      <c r="O261" s="344">
        <v>0.27025901589241608</v>
      </c>
      <c r="P261" s="319">
        <f t="shared" si="24"/>
        <v>0.71040000000000003</v>
      </c>
      <c r="Q261" s="345">
        <v>2.1813333333333199E-2</v>
      </c>
      <c r="R261" s="345">
        <f t="shared" si="25"/>
        <v>0.38631088527067547</v>
      </c>
      <c r="S261" s="345">
        <f t="shared" si="26"/>
        <v>0.8345580516481208</v>
      </c>
      <c r="T261" s="345">
        <f t="shared" si="27"/>
        <v>0.19665105711702552</v>
      </c>
      <c r="U261" s="346">
        <f t="shared" si="28"/>
        <v>7.0681248568496271E-3</v>
      </c>
      <c r="V261" s="347">
        <f t="shared" si="29"/>
        <v>2.6153151018885105E-2</v>
      </c>
    </row>
    <row r="262" spans="1:22" ht="19.5" customHeight="1">
      <c r="A262" s="319">
        <v>260</v>
      </c>
      <c r="B262" s="340" t="s">
        <v>675</v>
      </c>
      <c r="C262" s="319">
        <v>31</v>
      </c>
      <c r="D262" s="340" t="s">
        <v>339</v>
      </c>
      <c r="E262" s="319">
        <v>14091</v>
      </c>
      <c r="F262" s="340" t="s">
        <v>457</v>
      </c>
      <c r="G262" s="341">
        <v>14091202</v>
      </c>
      <c r="H262" s="342">
        <v>4</v>
      </c>
      <c r="I262" s="348">
        <v>100</v>
      </c>
      <c r="J262" s="343" t="s">
        <v>341</v>
      </c>
      <c r="K262" s="319">
        <v>30</v>
      </c>
      <c r="L262" s="319">
        <v>7</v>
      </c>
      <c r="M262" s="319">
        <v>663</v>
      </c>
      <c r="N262" s="319">
        <v>750</v>
      </c>
      <c r="O262" s="344">
        <v>0.12382568849484331</v>
      </c>
      <c r="P262" s="319">
        <f t="shared" si="24"/>
        <v>0.38779999999999998</v>
      </c>
      <c r="Q262" s="345">
        <v>0.36280833333333323</v>
      </c>
      <c r="R262" s="345">
        <f t="shared" si="25"/>
        <v>0.35399530471713042</v>
      </c>
      <c r="S262" s="345">
        <f t="shared" si="26"/>
        <v>1.1599832038631113</v>
      </c>
      <c r="T262" s="345">
        <f t="shared" si="27"/>
        <v>0.17104920155284531</v>
      </c>
      <c r="U262" s="346">
        <f t="shared" si="28"/>
        <v>1.8960970570334118E-4</v>
      </c>
      <c r="V262" s="347">
        <f t="shared" si="29"/>
        <v>1.531263084487008E-3</v>
      </c>
    </row>
    <row r="263" spans="1:22" ht="19.5" customHeight="1">
      <c r="A263" s="319">
        <v>261</v>
      </c>
      <c r="B263" s="340" t="s">
        <v>675</v>
      </c>
      <c r="C263" s="319">
        <v>33</v>
      </c>
      <c r="D263" s="340" t="s">
        <v>339</v>
      </c>
      <c r="E263" s="319">
        <v>14091</v>
      </c>
      <c r="F263" s="340" t="s">
        <v>339</v>
      </c>
      <c r="G263" s="341">
        <v>14091203</v>
      </c>
      <c r="H263" s="342">
        <v>2.4</v>
      </c>
      <c r="I263" s="348">
        <v>100</v>
      </c>
      <c r="J263" s="343" t="s">
        <v>341</v>
      </c>
      <c r="K263" s="319">
        <v>70</v>
      </c>
      <c r="L263" s="319">
        <v>9</v>
      </c>
      <c r="M263" s="319">
        <v>2013</v>
      </c>
      <c r="N263" s="319">
        <v>35</v>
      </c>
      <c r="O263" s="344">
        <v>5.4828119768715239E-2</v>
      </c>
      <c r="P263" s="319">
        <f t="shared" si="24"/>
        <v>0.38779999999999998</v>
      </c>
      <c r="Q263" s="345">
        <v>0.1841883333333334</v>
      </c>
      <c r="R263" s="345">
        <f t="shared" si="25"/>
        <v>6.717587279523167E-2</v>
      </c>
      <c r="S263" s="345">
        <f t="shared" si="26"/>
        <v>1.5094028373474102</v>
      </c>
      <c r="T263" s="345">
        <f t="shared" si="27"/>
        <v>1.7045252867687252E-2</v>
      </c>
      <c r="U263" s="346">
        <f t="shared" si="28"/>
        <v>6.1723107416455889E-5</v>
      </c>
      <c r="V263" s="347">
        <f t="shared" si="29"/>
        <v>1.1257564125274804E-3</v>
      </c>
    </row>
    <row r="264" spans="1:22" ht="19.5" customHeight="1">
      <c r="A264" s="319">
        <v>262</v>
      </c>
      <c r="B264" s="340" t="s">
        <v>675</v>
      </c>
      <c r="C264" s="319">
        <v>34</v>
      </c>
      <c r="D264" s="340" t="s">
        <v>339</v>
      </c>
      <c r="E264" s="319">
        <v>14091</v>
      </c>
      <c r="F264" s="340" t="s">
        <v>458</v>
      </c>
      <c r="G264" s="341">
        <v>14091204</v>
      </c>
      <c r="H264" s="342">
        <v>7.7</v>
      </c>
      <c r="I264" s="348">
        <v>100</v>
      </c>
      <c r="J264" s="343" t="s">
        <v>341</v>
      </c>
      <c r="K264" s="319">
        <v>200</v>
      </c>
      <c r="L264" s="319">
        <v>50</v>
      </c>
      <c r="M264" s="319">
        <v>6838</v>
      </c>
      <c r="N264" s="319">
        <v>3429</v>
      </c>
      <c r="O264" s="344">
        <v>0.17787151349898336</v>
      </c>
      <c r="P264" s="319">
        <f t="shared" si="24"/>
        <v>0.38779999999999998</v>
      </c>
      <c r="Q264" s="345">
        <v>1.1222449999999999</v>
      </c>
      <c r="R264" s="345">
        <f t="shared" si="25"/>
        <v>7.6275385245516289E-2</v>
      </c>
      <c r="S264" s="345">
        <f t="shared" si="26"/>
        <v>1.7945622506823433</v>
      </c>
      <c r="T264" s="345">
        <f t="shared" si="27"/>
        <v>1.9909424564584798E-2</v>
      </c>
      <c r="U264" s="346">
        <f t="shared" si="28"/>
        <v>1.8881932317134304E-3</v>
      </c>
      <c r="V264" s="347">
        <f t="shared" si="29"/>
        <v>1.0615489768822496E-2</v>
      </c>
    </row>
    <row r="265" spans="1:22" ht="19.5" customHeight="1">
      <c r="A265" s="319">
        <v>263</v>
      </c>
      <c r="B265" s="340" t="s">
        <v>675</v>
      </c>
      <c r="C265" s="319">
        <v>35</v>
      </c>
      <c r="D265" s="340" t="s">
        <v>469</v>
      </c>
      <c r="E265" s="319">
        <v>14211</v>
      </c>
      <c r="F265" s="340" t="s">
        <v>472</v>
      </c>
      <c r="G265" s="341">
        <v>14211201</v>
      </c>
      <c r="H265" s="342">
        <v>2.8</v>
      </c>
      <c r="I265" s="348">
        <v>55</v>
      </c>
      <c r="J265" s="343" t="s">
        <v>471</v>
      </c>
      <c r="K265" s="319">
        <v>40</v>
      </c>
      <c r="L265" s="319">
        <v>13</v>
      </c>
      <c r="M265" s="319">
        <v>1299</v>
      </c>
      <c r="N265" s="319">
        <v>700</v>
      </c>
      <c r="O265" s="344">
        <v>0.20967035558780858</v>
      </c>
      <c r="P265" s="319">
        <f t="shared" si="24"/>
        <v>0.71040000000000003</v>
      </c>
      <c r="Q265" s="345">
        <v>0.22966666666666669</v>
      </c>
      <c r="R265" s="345">
        <f t="shared" si="25"/>
        <v>0.44955729089008678</v>
      </c>
      <c r="S265" s="345">
        <f t="shared" si="26"/>
        <v>1.7045454545454544</v>
      </c>
      <c r="T265" s="345">
        <f t="shared" si="27"/>
        <v>0.25159286441196466</v>
      </c>
      <c r="U265" s="346">
        <f t="shared" si="28"/>
        <v>6.3578238882049348E-4</v>
      </c>
      <c r="V265" s="347">
        <f t="shared" si="29"/>
        <v>3.0322950854835174E-3</v>
      </c>
    </row>
    <row r="266" spans="1:22" ht="19.5" customHeight="1">
      <c r="A266" s="319">
        <v>264</v>
      </c>
      <c r="B266" s="340" t="s">
        <v>675</v>
      </c>
      <c r="C266" s="319">
        <v>36</v>
      </c>
      <c r="D266" s="340" t="s">
        <v>469</v>
      </c>
      <c r="E266" s="319">
        <v>14211</v>
      </c>
      <c r="F266" s="340" t="s">
        <v>470</v>
      </c>
      <c r="G266" s="341">
        <v>14211202</v>
      </c>
      <c r="H266" s="342">
        <v>5.2</v>
      </c>
      <c r="I266" s="348">
        <v>55</v>
      </c>
      <c r="J266" s="343" t="s">
        <v>471</v>
      </c>
      <c r="K266" s="319">
        <v>30</v>
      </c>
      <c r="L266" s="319">
        <v>9</v>
      </c>
      <c r="M266" s="319">
        <v>400</v>
      </c>
      <c r="N266" s="319">
        <v>367</v>
      </c>
      <c r="O266" s="344">
        <v>0.22432528409090896</v>
      </c>
      <c r="P266" s="319">
        <f t="shared" si="24"/>
        <v>0.71040000000000003</v>
      </c>
      <c r="Q266" s="345">
        <v>0.11733333333333333</v>
      </c>
      <c r="R266" s="345">
        <f t="shared" si="25"/>
        <v>0.6413055179646765</v>
      </c>
      <c r="S266" s="345">
        <f t="shared" si="26"/>
        <v>0.69983903702148498</v>
      </c>
      <c r="T266" s="345">
        <f t="shared" si="27"/>
        <v>0.45727931749048889</v>
      </c>
      <c r="U266" s="346">
        <f t="shared" si="28"/>
        <v>1.2071453676076233E-3</v>
      </c>
      <c r="V266" s="347">
        <f t="shared" si="29"/>
        <v>5.3812274104528563E-3</v>
      </c>
    </row>
    <row r="267" spans="1:22" ht="19.5" customHeight="1">
      <c r="A267" s="319">
        <v>265</v>
      </c>
      <c r="B267" s="340" t="s">
        <v>675</v>
      </c>
      <c r="C267" s="319">
        <v>42</v>
      </c>
      <c r="D267" s="350" t="s">
        <v>1506</v>
      </c>
      <c r="E267" s="254">
        <v>14242</v>
      </c>
      <c r="F267" s="351" t="s">
        <v>1507</v>
      </c>
      <c r="G267" s="319">
        <v>14242202</v>
      </c>
      <c r="H267" s="342">
        <v>5</v>
      </c>
      <c r="I267" s="348">
        <v>100</v>
      </c>
      <c r="J267" s="343" t="s">
        <v>340</v>
      </c>
      <c r="K267" s="319">
        <v>110</v>
      </c>
      <c r="L267" s="319">
        <v>29</v>
      </c>
      <c r="M267" s="319">
        <v>4488</v>
      </c>
      <c r="N267" s="319">
        <v>1580</v>
      </c>
      <c r="O267" s="344">
        <v>0.1282762373829503</v>
      </c>
      <c r="P267" s="319">
        <f t="shared" si="24"/>
        <v>0.38779999999999998</v>
      </c>
      <c r="Q267" s="345">
        <v>0.82229999999999992</v>
      </c>
      <c r="R267" s="345">
        <f t="shared" si="25"/>
        <v>0.1000141693881722</v>
      </c>
      <c r="S267" s="345">
        <f t="shared" si="26"/>
        <v>2.1415074532857439</v>
      </c>
      <c r="T267" s="345">
        <f t="shared" si="27"/>
        <v>2.8005101140359243E-2</v>
      </c>
      <c r="U267" s="346">
        <f t="shared" si="28"/>
        <v>5.2171044565794999E-4</v>
      </c>
      <c r="V267" s="347">
        <f t="shared" si="29"/>
        <v>4.0670856606158344E-3</v>
      </c>
    </row>
    <row r="268" spans="1:22" ht="19.5" customHeight="1">
      <c r="A268" s="319">
        <v>266</v>
      </c>
      <c r="B268" s="340" t="s">
        <v>675</v>
      </c>
      <c r="C268" s="319">
        <v>43</v>
      </c>
      <c r="D268" s="350" t="s">
        <v>1506</v>
      </c>
      <c r="E268" s="254">
        <v>14242</v>
      </c>
      <c r="F268" s="351" t="s">
        <v>1508</v>
      </c>
      <c r="G268" s="319">
        <v>14242203</v>
      </c>
      <c r="H268" s="342">
        <v>2.6</v>
      </c>
      <c r="I268" s="348">
        <v>100</v>
      </c>
      <c r="J268" s="343" t="s">
        <v>341</v>
      </c>
      <c r="K268" s="319">
        <v>80</v>
      </c>
      <c r="L268" s="319">
        <v>21</v>
      </c>
      <c r="M268" s="319">
        <v>2701</v>
      </c>
      <c r="N268" s="319">
        <v>1621</v>
      </c>
      <c r="O268" s="344">
        <v>0.12075355441168027</v>
      </c>
      <c r="P268" s="319">
        <f t="shared" si="24"/>
        <v>0.38779999999999998</v>
      </c>
      <c r="Q268" s="345">
        <v>0.87098333333333322</v>
      </c>
      <c r="R268" s="345">
        <f t="shared" si="25"/>
        <v>0.12945473534986493</v>
      </c>
      <c r="S268" s="345">
        <f t="shared" si="26"/>
        <v>1.7721236615578415</v>
      </c>
      <c r="T268" s="345">
        <f t="shared" si="27"/>
        <v>3.929776987357584E-2</v>
      </c>
      <c r="U268" s="346">
        <f t="shared" si="28"/>
        <v>2.0135306237806588E-4</v>
      </c>
      <c r="V268" s="347">
        <f t="shared" si="29"/>
        <v>1.6674711014435313E-3</v>
      </c>
    </row>
    <row r="269" spans="1:22" ht="19.5" customHeight="1">
      <c r="A269" s="319">
        <v>267</v>
      </c>
      <c r="B269" s="340" t="s">
        <v>675</v>
      </c>
      <c r="C269" s="319">
        <v>44</v>
      </c>
      <c r="D269" s="350" t="s">
        <v>1506</v>
      </c>
      <c r="E269" s="254">
        <v>14242</v>
      </c>
      <c r="F269" s="351" t="s">
        <v>1509</v>
      </c>
      <c r="G269" s="319">
        <v>14242204</v>
      </c>
      <c r="H269" s="342">
        <v>2.5</v>
      </c>
      <c r="I269" s="348">
        <v>100</v>
      </c>
      <c r="J269" s="343" t="s">
        <v>341</v>
      </c>
      <c r="K269" s="319">
        <v>65</v>
      </c>
      <c r="L269" s="319">
        <v>12</v>
      </c>
      <c r="M269" s="319">
        <v>1652</v>
      </c>
      <c r="N269" s="319">
        <v>1435</v>
      </c>
      <c r="O269" s="344">
        <v>0.12167522615906518</v>
      </c>
      <c r="P269" s="319">
        <f t="shared" si="24"/>
        <v>0.38779999999999998</v>
      </c>
      <c r="Q269" s="345">
        <v>0.35373333333333329</v>
      </c>
      <c r="R269" s="345">
        <f t="shared" si="25"/>
        <v>0.16054500962392837</v>
      </c>
      <c r="S269" s="345">
        <f t="shared" si="26"/>
        <v>1.3340008721071077</v>
      </c>
      <c r="T269" s="345">
        <f t="shared" si="27"/>
        <v>5.2728762016903477E-2</v>
      </c>
      <c r="U269" s="346">
        <f t="shared" si="28"/>
        <v>1.7149493937374384E-4</v>
      </c>
      <c r="V269" s="347">
        <f t="shared" si="29"/>
        <v>1.4094482894122563E-3</v>
      </c>
    </row>
    <row r="270" spans="1:22" ht="19.5" customHeight="1">
      <c r="A270" s="319">
        <v>268</v>
      </c>
      <c r="B270" s="340" t="s">
        <v>696</v>
      </c>
      <c r="C270" s="319">
        <v>3</v>
      </c>
      <c r="D270" s="340" t="s">
        <v>1143</v>
      </c>
      <c r="E270" s="319">
        <v>14103</v>
      </c>
      <c r="F270" s="340" t="s">
        <v>1144</v>
      </c>
      <c r="G270" s="341">
        <v>14103203</v>
      </c>
      <c r="H270" s="336">
        <v>32.299999999999997</v>
      </c>
      <c r="I270" s="333">
        <v>34</v>
      </c>
      <c r="J270" s="343">
        <v>34</v>
      </c>
      <c r="K270" s="333">
        <v>50</v>
      </c>
      <c r="L270" s="333">
        <v>74</v>
      </c>
      <c r="M270" s="333">
        <v>6744</v>
      </c>
      <c r="N270" s="333">
        <v>990</v>
      </c>
      <c r="O270" s="344">
        <v>0.3436122292726172</v>
      </c>
      <c r="P270" s="319">
        <f t="shared" si="24"/>
        <v>1.1325000000000001</v>
      </c>
      <c r="Q270" s="345">
        <v>0.71443333333333336</v>
      </c>
      <c r="R270" s="345">
        <f t="shared" si="25"/>
        <v>0.58939522461508365</v>
      </c>
      <c r="S270" s="345">
        <f t="shared" si="26"/>
        <v>7.0795716985093433</v>
      </c>
      <c r="T270" s="345">
        <f t="shared" si="27"/>
        <v>0.39578842956226867</v>
      </c>
      <c r="U270" s="346">
        <f t="shared" si="28"/>
        <v>2.8739092022597449E-2</v>
      </c>
      <c r="V270" s="347">
        <f t="shared" si="29"/>
        <v>8.3638152470400726E-2</v>
      </c>
    </row>
    <row r="271" spans="1:22" ht="19.5" customHeight="1">
      <c r="A271" s="319">
        <v>269</v>
      </c>
      <c r="B271" s="340" t="s">
        <v>696</v>
      </c>
      <c r="C271" s="319">
        <v>4</v>
      </c>
      <c r="D271" s="340" t="s">
        <v>1062</v>
      </c>
      <c r="E271" s="319">
        <v>14105</v>
      </c>
      <c r="F271" s="340" t="s">
        <v>1149</v>
      </c>
      <c r="G271" s="341">
        <v>14105204</v>
      </c>
      <c r="H271" s="336">
        <v>23</v>
      </c>
      <c r="I271" s="333">
        <v>34</v>
      </c>
      <c r="J271" s="343" t="s">
        <v>1450</v>
      </c>
      <c r="K271" s="333">
        <v>140</v>
      </c>
      <c r="L271" s="333">
        <v>80</v>
      </c>
      <c r="M271" s="333">
        <v>5759</v>
      </c>
      <c r="N271" s="333">
        <v>2763</v>
      </c>
      <c r="O271" s="344">
        <v>0.68161472064749973</v>
      </c>
      <c r="P271" s="319">
        <f t="shared" si="24"/>
        <v>1.1325000000000001</v>
      </c>
      <c r="Q271" s="345">
        <v>0.98635833333333356</v>
      </c>
      <c r="R271" s="345">
        <f t="shared" si="25"/>
        <v>0.41756004001892061</v>
      </c>
      <c r="S271" s="345">
        <f t="shared" si="26"/>
        <v>2.1591284004678926</v>
      </c>
      <c r="T271" s="345">
        <f t="shared" si="27"/>
        <v>0.22299711762026619</v>
      </c>
      <c r="U271" s="346">
        <f t="shared" si="28"/>
        <v>9.0396283389972201E-2</v>
      </c>
      <c r="V271" s="347">
        <f t="shared" si="29"/>
        <v>0.13262079097132801</v>
      </c>
    </row>
    <row r="272" spans="1:22" ht="19.5" customHeight="1">
      <c r="A272" s="319">
        <v>270</v>
      </c>
      <c r="B272" s="340" t="s">
        <v>696</v>
      </c>
      <c r="C272" s="319">
        <v>7</v>
      </c>
      <c r="D272" s="340" t="s">
        <v>1062</v>
      </c>
      <c r="E272" s="319">
        <v>14105</v>
      </c>
      <c r="F272" s="340" t="s">
        <v>1062</v>
      </c>
      <c r="G272" s="341">
        <v>14105202</v>
      </c>
      <c r="H272" s="336">
        <v>25</v>
      </c>
      <c r="I272" s="333">
        <v>55</v>
      </c>
      <c r="J272" s="343" t="s">
        <v>1510</v>
      </c>
      <c r="K272" s="333">
        <v>70</v>
      </c>
      <c r="L272" s="333">
        <v>102</v>
      </c>
      <c r="M272" s="333">
        <v>5310</v>
      </c>
      <c r="N272" s="333">
        <v>3500</v>
      </c>
      <c r="O272" s="344">
        <v>0.22526828812971675</v>
      </c>
      <c r="P272" s="319">
        <f t="shared" si="24"/>
        <v>0.71040000000000003</v>
      </c>
      <c r="Q272" s="345">
        <v>0.74993999999999983</v>
      </c>
      <c r="R272" s="345">
        <f t="shared" si="25"/>
        <v>0.27600059845269509</v>
      </c>
      <c r="S272" s="345">
        <f t="shared" si="26"/>
        <v>3.9815842356258067</v>
      </c>
      <c r="T272" s="345">
        <f t="shared" si="27"/>
        <v>0.1161411839675357</v>
      </c>
      <c r="U272" s="346">
        <f t="shared" si="28"/>
        <v>8.0251747465364259E-3</v>
      </c>
      <c r="V272" s="347">
        <f t="shared" si="29"/>
        <v>3.5624964406509238E-2</v>
      </c>
    </row>
    <row r="273" spans="1:22" ht="19.5" customHeight="1">
      <c r="A273" s="319">
        <v>271</v>
      </c>
      <c r="B273" s="340" t="s">
        <v>696</v>
      </c>
      <c r="C273" s="319">
        <v>8</v>
      </c>
      <c r="D273" s="340" t="s">
        <v>1062</v>
      </c>
      <c r="E273" s="319">
        <v>14105</v>
      </c>
      <c r="F273" s="340" t="s">
        <v>1511</v>
      </c>
      <c r="G273" s="341">
        <v>14105203</v>
      </c>
      <c r="H273" s="336">
        <v>40</v>
      </c>
      <c r="I273" s="333">
        <v>55</v>
      </c>
      <c r="J273" s="343" t="s">
        <v>1510</v>
      </c>
      <c r="K273" s="333">
        <v>115</v>
      </c>
      <c r="L273" s="333">
        <v>40</v>
      </c>
      <c r="M273" s="333">
        <v>2061</v>
      </c>
      <c r="N273" s="333">
        <v>2490</v>
      </c>
      <c r="O273" s="344">
        <v>0.22526828812971675</v>
      </c>
      <c r="P273" s="319">
        <f t="shared" si="24"/>
        <v>0.71040000000000003</v>
      </c>
      <c r="Q273" s="345">
        <v>0.74993999999999983</v>
      </c>
      <c r="R273" s="345">
        <f t="shared" si="25"/>
        <v>0.16800036427555351</v>
      </c>
      <c r="S273" s="345">
        <f t="shared" si="26"/>
        <v>0.94067494910953087</v>
      </c>
      <c r="T273" s="345">
        <f t="shared" si="27"/>
        <v>5.6179370772485651E-2</v>
      </c>
      <c r="U273" s="346">
        <f t="shared" si="28"/>
        <v>1.6763500156308408E-2</v>
      </c>
      <c r="V273" s="347">
        <f t="shared" si="29"/>
        <v>7.4415712462179512E-2</v>
      </c>
    </row>
    <row r="274" spans="1:22" ht="19.5" customHeight="1">
      <c r="A274" s="319">
        <v>272</v>
      </c>
      <c r="B274" s="340" t="s">
        <v>696</v>
      </c>
      <c r="C274" s="319">
        <v>10</v>
      </c>
      <c r="D274" s="340" t="s">
        <v>697</v>
      </c>
      <c r="E274" s="319">
        <v>14108</v>
      </c>
      <c r="F274" s="340" t="s">
        <v>698</v>
      </c>
      <c r="G274" s="341">
        <v>14108202</v>
      </c>
      <c r="H274" s="336">
        <v>60</v>
      </c>
      <c r="I274" s="333">
        <v>55</v>
      </c>
      <c r="J274" s="343" t="s">
        <v>1450</v>
      </c>
      <c r="K274" s="333">
        <v>176</v>
      </c>
      <c r="L274" s="333">
        <v>182</v>
      </c>
      <c r="M274" s="333">
        <v>6900</v>
      </c>
      <c r="N274" s="333">
        <v>6525</v>
      </c>
      <c r="O274" s="344">
        <v>0.4987043392551716</v>
      </c>
      <c r="P274" s="319">
        <f t="shared" si="24"/>
        <v>0.71040000000000003</v>
      </c>
      <c r="Q274" s="345">
        <v>1.334983333333333</v>
      </c>
      <c r="R274" s="345">
        <f t="shared" si="25"/>
        <v>0.24301802343943243</v>
      </c>
      <c r="S274" s="345">
        <f t="shared" si="26"/>
        <v>2.0577653503330597</v>
      </c>
      <c r="T274" s="345">
        <f t="shared" si="27"/>
        <v>9.5849812461013317E-2</v>
      </c>
      <c r="U274" s="346">
        <f t="shared" si="28"/>
        <v>0.10048471697915025</v>
      </c>
      <c r="V274" s="347">
        <f t="shared" si="29"/>
        <v>0.20149156337646246</v>
      </c>
    </row>
    <row r="275" spans="1:22" ht="19.5" customHeight="1">
      <c r="A275" s="319">
        <v>273</v>
      </c>
      <c r="B275" s="340" t="s">
        <v>696</v>
      </c>
      <c r="C275" s="319">
        <v>14</v>
      </c>
      <c r="D275" s="340" t="s">
        <v>226</v>
      </c>
      <c r="E275" s="319">
        <v>14184</v>
      </c>
      <c r="F275" s="340" t="s">
        <v>226</v>
      </c>
      <c r="G275" s="341">
        <v>14184202</v>
      </c>
      <c r="H275" s="336">
        <v>4.8</v>
      </c>
      <c r="I275" s="333">
        <v>80</v>
      </c>
      <c r="J275" s="343" t="s">
        <v>432</v>
      </c>
      <c r="K275" s="333">
        <v>100</v>
      </c>
      <c r="L275" s="333">
        <v>18</v>
      </c>
      <c r="M275" s="333">
        <v>3464</v>
      </c>
      <c r="N275" s="333">
        <v>2267</v>
      </c>
      <c r="O275" s="344">
        <v>0.52412127686185361</v>
      </c>
      <c r="P275" s="319">
        <f t="shared" si="24"/>
        <v>0.48620000000000002</v>
      </c>
      <c r="Q275" s="345">
        <v>0.87950000000000061</v>
      </c>
      <c r="R275" s="345">
        <f t="shared" si="25"/>
        <v>0.44951045304101805</v>
      </c>
      <c r="S275" s="345">
        <f t="shared" si="26"/>
        <v>1.8181818181818183</v>
      </c>
      <c r="T275" s="345">
        <f t="shared" si="27"/>
        <v>0.25154980852271669</v>
      </c>
      <c r="U275" s="346">
        <f t="shared" si="28"/>
        <v>4.6613250663381555E-3</v>
      </c>
      <c r="V275" s="347">
        <f t="shared" si="29"/>
        <v>8.8936001496592067E-3</v>
      </c>
    </row>
    <row r="276" spans="1:22" ht="19.5" customHeight="1">
      <c r="A276" s="319">
        <v>274</v>
      </c>
      <c r="B276" s="340" t="s">
        <v>696</v>
      </c>
      <c r="C276" s="319">
        <v>15</v>
      </c>
      <c r="D276" s="340" t="s">
        <v>226</v>
      </c>
      <c r="E276" s="319">
        <v>14184</v>
      </c>
      <c r="F276" s="340" t="s">
        <v>1294</v>
      </c>
      <c r="G276" s="341">
        <v>14184201</v>
      </c>
      <c r="H276" s="336">
        <v>20.8</v>
      </c>
      <c r="I276" s="333">
        <v>55</v>
      </c>
      <c r="J276" s="343" t="s">
        <v>1450</v>
      </c>
      <c r="K276" s="333">
        <v>110</v>
      </c>
      <c r="L276" s="333">
        <v>54</v>
      </c>
      <c r="M276" s="333">
        <v>5536</v>
      </c>
      <c r="N276" s="333">
        <v>3703</v>
      </c>
      <c r="O276" s="344">
        <v>0.54309949028385729</v>
      </c>
      <c r="P276" s="319">
        <f t="shared" si="24"/>
        <v>0.71040000000000003</v>
      </c>
      <c r="Q276" s="345">
        <v>0.97243666666666673</v>
      </c>
      <c r="R276" s="345">
        <f t="shared" si="25"/>
        <v>0.42344276324321983</v>
      </c>
      <c r="S276" s="345">
        <f t="shared" si="26"/>
        <v>2.6415742561029143</v>
      </c>
      <c r="T276" s="345">
        <f t="shared" si="27"/>
        <v>0.22813157164308681</v>
      </c>
      <c r="U276" s="346">
        <f t="shared" si="28"/>
        <v>3.2386667146861323E-2</v>
      </c>
      <c r="V276" s="347">
        <f t="shared" si="29"/>
        <v>5.9633028066246305E-2</v>
      </c>
    </row>
    <row r="277" spans="1:22" ht="19.5" customHeight="1">
      <c r="A277" s="319">
        <v>275</v>
      </c>
      <c r="B277" s="340" t="s">
        <v>696</v>
      </c>
      <c r="C277" s="319">
        <v>16</v>
      </c>
      <c r="D277" s="340" t="s">
        <v>226</v>
      </c>
      <c r="E277" s="319">
        <v>14184</v>
      </c>
      <c r="F277" s="340" t="s">
        <v>699</v>
      </c>
      <c r="G277" s="341">
        <v>14184204</v>
      </c>
      <c r="H277" s="336">
        <v>56.15</v>
      </c>
      <c r="I277" s="333">
        <v>55</v>
      </c>
      <c r="J277" s="343" t="s">
        <v>1510</v>
      </c>
      <c r="K277" s="333">
        <v>125</v>
      </c>
      <c r="L277" s="333">
        <v>73</v>
      </c>
      <c r="M277" s="333">
        <v>7469</v>
      </c>
      <c r="N277" s="333">
        <v>2989</v>
      </c>
      <c r="O277" s="344">
        <v>0.462176753948913</v>
      </c>
      <c r="P277" s="319">
        <f t="shared" si="24"/>
        <v>0.71040000000000003</v>
      </c>
      <c r="Q277" s="345">
        <v>1.3514266666666666</v>
      </c>
      <c r="R277" s="345">
        <f t="shared" si="25"/>
        <v>0.31710719060521875</v>
      </c>
      <c r="S277" s="345">
        <f t="shared" si="26"/>
        <v>3.1362586605080831</v>
      </c>
      <c r="T277" s="345">
        <f t="shared" si="27"/>
        <v>0.14386701438787139</v>
      </c>
      <c r="U277" s="346">
        <f t="shared" si="28"/>
        <v>7.1197243184307799E-2</v>
      </c>
      <c r="V277" s="347">
        <f t="shared" si="29"/>
        <v>0.15404765076561516</v>
      </c>
    </row>
    <row r="278" spans="1:22" ht="19.5" customHeight="1">
      <c r="A278" s="319">
        <v>276</v>
      </c>
      <c r="B278" s="340" t="s">
        <v>696</v>
      </c>
      <c r="C278" s="319">
        <v>17</v>
      </c>
      <c r="D278" s="340" t="s">
        <v>226</v>
      </c>
      <c r="E278" s="319">
        <v>14184</v>
      </c>
      <c r="F278" s="340" t="s">
        <v>1295</v>
      </c>
      <c r="G278" s="341">
        <v>14184205</v>
      </c>
      <c r="H278" s="336">
        <v>16.3</v>
      </c>
      <c r="I278" s="333">
        <v>55</v>
      </c>
      <c r="J278" s="343" t="s">
        <v>1510</v>
      </c>
      <c r="K278" s="333">
        <v>200</v>
      </c>
      <c r="L278" s="333">
        <v>64</v>
      </c>
      <c r="M278" s="333">
        <v>6775</v>
      </c>
      <c r="N278" s="333">
        <v>5832</v>
      </c>
      <c r="O278" s="344">
        <v>0.53833562135972646</v>
      </c>
      <c r="P278" s="319">
        <f t="shared" si="24"/>
        <v>0.71040000000000003</v>
      </c>
      <c r="Q278" s="345">
        <v>1.5434966666666667</v>
      </c>
      <c r="R278" s="345">
        <f t="shared" si="25"/>
        <v>0.23085066350904027</v>
      </c>
      <c r="S278" s="345">
        <f t="shared" si="26"/>
        <v>1.7780285534327107</v>
      </c>
      <c r="T278" s="345">
        <f t="shared" si="27"/>
        <v>8.8803755775859375E-2</v>
      </c>
      <c r="U278" s="346">
        <f t="shared" si="28"/>
        <v>3.2659617165631871E-2</v>
      </c>
      <c r="V278" s="347">
        <f t="shared" si="29"/>
        <v>6.0667761652369041E-2</v>
      </c>
    </row>
    <row r="279" spans="1:22" ht="19.5" customHeight="1">
      <c r="A279" s="319">
        <v>277</v>
      </c>
      <c r="B279" s="340" t="s">
        <v>696</v>
      </c>
      <c r="C279" s="319">
        <v>18</v>
      </c>
      <c r="D279" s="340" t="s">
        <v>226</v>
      </c>
      <c r="E279" s="319">
        <v>14184</v>
      </c>
      <c r="F279" s="340" t="s">
        <v>700</v>
      </c>
      <c r="G279" s="341">
        <v>14184203</v>
      </c>
      <c r="H279" s="336">
        <v>16.8</v>
      </c>
      <c r="I279" s="333">
        <v>55</v>
      </c>
      <c r="J279" s="343" t="s">
        <v>1450</v>
      </c>
      <c r="K279" s="333">
        <v>40</v>
      </c>
      <c r="L279" s="333">
        <v>51</v>
      </c>
      <c r="M279" s="333">
        <v>7941</v>
      </c>
      <c r="N279" s="333">
        <v>1267</v>
      </c>
      <c r="O279" s="344">
        <v>0.57321574944181286</v>
      </c>
      <c r="P279" s="319">
        <f t="shared" si="24"/>
        <v>0.71040000000000003</v>
      </c>
      <c r="Q279" s="345">
        <v>0.7749417500000001</v>
      </c>
      <c r="R279" s="345">
        <f t="shared" si="25"/>
        <v>1.2290403127907696</v>
      </c>
      <c r="S279" s="345">
        <f t="shared" si="26"/>
        <v>10.420165861851773</v>
      </c>
      <c r="T279" s="345">
        <f t="shared" si="27"/>
        <v>1.4542401349300202</v>
      </c>
      <c r="U279" s="346">
        <f t="shared" si="28"/>
        <v>2.2049439336813154E-2</v>
      </c>
      <c r="V279" s="347">
        <f t="shared" si="29"/>
        <v>3.8466213390480807E-2</v>
      </c>
    </row>
    <row r="280" spans="1:22" ht="19.5" customHeight="1">
      <c r="A280" s="319">
        <v>278</v>
      </c>
      <c r="B280" s="340" t="s">
        <v>696</v>
      </c>
      <c r="C280" s="319">
        <v>19</v>
      </c>
      <c r="D280" s="340" t="s">
        <v>195</v>
      </c>
      <c r="E280" s="319">
        <v>14107</v>
      </c>
      <c r="F280" s="340" t="s">
        <v>701</v>
      </c>
      <c r="G280" s="341">
        <v>14107202</v>
      </c>
      <c r="H280" s="336">
        <v>56.65</v>
      </c>
      <c r="I280" s="333">
        <v>55</v>
      </c>
      <c r="J280" s="343" t="s">
        <v>1510</v>
      </c>
      <c r="K280" s="333">
        <v>125</v>
      </c>
      <c r="L280" s="333">
        <v>66</v>
      </c>
      <c r="M280" s="333">
        <v>3733</v>
      </c>
      <c r="N280" s="333">
        <v>3451</v>
      </c>
      <c r="O280" s="344">
        <v>0.5791299055395015</v>
      </c>
      <c r="P280" s="319">
        <f t="shared" si="24"/>
        <v>0.71040000000000003</v>
      </c>
      <c r="Q280" s="345">
        <v>1.2227333333333332</v>
      </c>
      <c r="R280" s="345">
        <f t="shared" si="25"/>
        <v>0.39735070137559636</v>
      </c>
      <c r="S280" s="345">
        <f t="shared" si="26"/>
        <v>1.5674994751207223</v>
      </c>
      <c r="T280" s="345">
        <f t="shared" si="27"/>
        <v>0.205780204182062</v>
      </c>
      <c r="U280" s="346">
        <f t="shared" si="28"/>
        <v>0.10274381656370093</v>
      </c>
      <c r="V280" s="347">
        <f t="shared" si="29"/>
        <v>0.17741065619463672</v>
      </c>
    </row>
    <row r="281" spans="1:22" ht="19.5" customHeight="1">
      <c r="A281" s="319">
        <v>279</v>
      </c>
      <c r="B281" s="340" t="s">
        <v>696</v>
      </c>
      <c r="C281" s="319">
        <v>21</v>
      </c>
      <c r="D281" s="340" t="s">
        <v>195</v>
      </c>
      <c r="E281" s="319">
        <v>14107</v>
      </c>
      <c r="F281" s="340" t="s">
        <v>1512</v>
      </c>
      <c r="G281" s="341">
        <v>14107203</v>
      </c>
      <c r="H281" s="336">
        <v>56.57</v>
      </c>
      <c r="I281" s="333">
        <v>55</v>
      </c>
      <c r="J281" s="343" t="s">
        <v>1510</v>
      </c>
      <c r="K281" s="333">
        <v>180</v>
      </c>
      <c r="L281" s="333">
        <v>57</v>
      </c>
      <c r="M281" s="333">
        <v>3624</v>
      </c>
      <c r="N281" s="333">
        <v>2907</v>
      </c>
      <c r="O281" s="344">
        <v>0.28069794955137967</v>
      </c>
      <c r="P281" s="319">
        <f t="shared" si="24"/>
        <v>0.71040000000000003</v>
      </c>
      <c r="Q281" s="345">
        <v>1.1814000000000002</v>
      </c>
      <c r="R281" s="345">
        <f t="shared" si="25"/>
        <v>0.13374413310725961</v>
      </c>
      <c r="S281" s="345">
        <f t="shared" si="26"/>
        <v>1.0567569459024426</v>
      </c>
      <c r="T281" s="345">
        <f t="shared" si="27"/>
        <v>4.1058821133941825E-2</v>
      </c>
      <c r="U281" s="346">
        <f t="shared" si="28"/>
        <v>4.2449230796760218E-2</v>
      </c>
      <c r="V281" s="347">
        <f t="shared" si="29"/>
        <v>0.15122743455947549</v>
      </c>
    </row>
    <row r="282" spans="1:22" ht="19.5" customHeight="1">
      <c r="A282" s="319">
        <v>280</v>
      </c>
      <c r="B282" s="340" t="s">
        <v>696</v>
      </c>
      <c r="C282" s="319">
        <v>22</v>
      </c>
      <c r="D282" s="340" t="s">
        <v>195</v>
      </c>
      <c r="E282" s="319">
        <v>14107</v>
      </c>
      <c r="F282" s="340" t="s">
        <v>1034</v>
      </c>
      <c r="G282" s="341">
        <v>14107204</v>
      </c>
      <c r="H282" s="336">
        <v>22</v>
      </c>
      <c r="I282" s="333">
        <v>80</v>
      </c>
      <c r="J282" s="343" t="s">
        <v>1510</v>
      </c>
      <c r="K282" s="333">
        <v>45</v>
      </c>
      <c r="L282" s="333">
        <v>14</v>
      </c>
      <c r="M282" s="333">
        <v>743</v>
      </c>
      <c r="N282" s="333">
        <v>794</v>
      </c>
      <c r="O282" s="344">
        <v>0.55396925265726449</v>
      </c>
      <c r="P282" s="319">
        <f t="shared" si="24"/>
        <v>0.48620000000000002</v>
      </c>
      <c r="Q282" s="345">
        <v>0.43961818181818174</v>
      </c>
      <c r="R282" s="345">
        <f t="shared" si="25"/>
        <v>1.0557987699323848</v>
      </c>
      <c r="S282" s="345">
        <f t="shared" si="26"/>
        <v>0.8666340075116058</v>
      </c>
      <c r="T282" s="345">
        <f t="shared" si="27"/>
        <v>1.1029285880590665</v>
      </c>
      <c r="U282" s="346">
        <f t="shared" si="28"/>
        <v>1.896877408091192E-2</v>
      </c>
      <c r="V282" s="347">
        <f t="shared" si="29"/>
        <v>3.4241564834010238E-2</v>
      </c>
    </row>
    <row r="283" spans="1:22" ht="19.5" customHeight="1">
      <c r="A283" s="319">
        <v>281</v>
      </c>
      <c r="B283" s="340" t="s">
        <v>696</v>
      </c>
      <c r="C283" s="319">
        <v>23</v>
      </c>
      <c r="D283" s="340" t="s">
        <v>195</v>
      </c>
      <c r="E283" s="319">
        <v>14107</v>
      </c>
      <c r="F283" s="340" t="s">
        <v>195</v>
      </c>
      <c r="G283" s="341">
        <v>14107205</v>
      </c>
      <c r="H283" s="336">
        <v>26</v>
      </c>
      <c r="I283" s="333">
        <v>80</v>
      </c>
      <c r="J283" s="343" t="s">
        <v>1510</v>
      </c>
      <c r="K283" s="333">
        <v>85</v>
      </c>
      <c r="L283" s="333">
        <v>25</v>
      </c>
      <c r="M283" s="333">
        <v>2138</v>
      </c>
      <c r="N283" s="333">
        <v>2493</v>
      </c>
      <c r="O283" s="344">
        <v>0.38487429176416638</v>
      </c>
      <c r="P283" s="319">
        <f t="shared" si="24"/>
        <v>0.48620000000000002</v>
      </c>
      <c r="Q283" s="345">
        <v>0.49430333333333326</v>
      </c>
      <c r="R283" s="345">
        <f t="shared" si="25"/>
        <v>0.38833629429434874</v>
      </c>
      <c r="S283" s="345">
        <f t="shared" si="26"/>
        <v>1.3202257598399427</v>
      </c>
      <c r="T283" s="345">
        <f t="shared" si="27"/>
        <v>0.19831132083188341</v>
      </c>
      <c r="U283" s="346">
        <f t="shared" si="28"/>
        <v>1.438145638099827E-2</v>
      </c>
      <c r="V283" s="347">
        <f t="shared" si="29"/>
        <v>3.7366632920783856E-2</v>
      </c>
    </row>
    <row r="284" spans="1:22" ht="19.5" customHeight="1">
      <c r="A284" s="319">
        <v>282</v>
      </c>
      <c r="B284" s="340" t="s">
        <v>696</v>
      </c>
      <c r="C284" s="319">
        <v>24</v>
      </c>
      <c r="D284" s="340" t="s">
        <v>702</v>
      </c>
      <c r="E284" s="319">
        <v>14101</v>
      </c>
      <c r="F284" s="340" t="s">
        <v>703</v>
      </c>
      <c r="G284" s="341">
        <v>14101202</v>
      </c>
      <c r="H284" s="336">
        <v>59</v>
      </c>
      <c r="I284" s="333">
        <v>80</v>
      </c>
      <c r="J284" s="343" t="s">
        <v>1510</v>
      </c>
      <c r="K284" s="333">
        <v>124</v>
      </c>
      <c r="L284" s="333">
        <v>101</v>
      </c>
      <c r="M284" s="333">
        <v>4652</v>
      </c>
      <c r="N284" s="333">
        <v>2362</v>
      </c>
      <c r="O284" s="344">
        <v>0.35542237119364339</v>
      </c>
      <c r="P284" s="319">
        <f t="shared" si="24"/>
        <v>0.48620000000000002</v>
      </c>
      <c r="Q284" s="345">
        <v>0.72307272727272731</v>
      </c>
      <c r="R284" s="345">
        <f t="shared" si="25"/>
        <v>0.24582784826855256</v>
      </c>
      <c r="S284" s="345">
        <f t="shared" si="26"/>
        <v>1.9691438711031948</v>
      </c>
      <c r="T284" s="345">
        <f t="shared" si="27"/>
        <v>9.751063444118771E-2</v>
      </c>
      <c r="U284" s="346">
        <f t="shared" si="28"/>
        <v>3.4150064319091573E-2</v>
      </c>
      <c r="V284" s="347">
        <f t="shared" si="29"/>
        <v>9.6083046782909812E-2</v>
      </c>
    </row>
    <row r="285" spans="1:22" ht="19.5" customHeight="1">
      <c r="A285" s="319">
        <v>283</v>
      </c>
      <c r="B285" s="340" t="s">
        <v>696</v>
      </c>
      <c r="C285" s="319">
        <v>25</v>
      </c>
      <c r="D285" s="340" t="s">
        <v>702</v>
      </c>
      <c r="E285" s="319">
        <v>14101</v>
      </c>
      <c r="F285" s="340" t="s">
        <v>1513</v>
      </c>
      <c r="G285" s="341">
        <v>14101203</v>
      </c>
      <c r="H285" s="336">
        <v>4.5</v>
      </c>
      <c r="I285" s="333">
        <v>55</v>
      </c>
      <c r="J285" s="343">
        <v>55</v>
      </c>
      <c r="K285" s="333">
        <v>12</v>
      </c>
      <c r="L285" s="333">
        <v>5</v>
      </c>
      <c r="M285" s="333">
        <v>1450</v>
      </c>
      <c r="N285" s="333">
        <v>1</v>
      </c>
      <c r="O285" s="344">
        <v>2.0207956600361888E-2</v>
      </c>
      <c r="P285" s="319">
        <f t="shared" si="24"/>
        <v>0.71040000000000003</v>
      </c>
      <c r="Q285" s="345">
        <v>5.5300000000000009E-2</v>
      </c>
      <c r="R285" s="345">
        <f t="shared" si="25"/>
        <v>0.14442725579421187</v>
      </c>
      <c r="S285" s="345">
        <f t="shared" si="26"/>
        <v>6.3422912730072083</v>
      </c>
      <c r="T285" s="345">
        <f t="shared" si="27"/>
        <v>4.5572836931839743E-2</v>
      </c>
      <c r="U285" s="346">
        <f t="shared" si="28"/>
        <v>1.6657630736378088E-5</v>
      </c>
      <c r="V285" s="347">
        <f t="shared" si="29"/>
        <v>8.2431049639525549E-4</v>
      </c>
    </row>
    <row r="286" spans="1:22" ht="19.5" customHeight="1">
      <c r="A286" s="319">
        <v>284</v>
      </c>
      <c r="B286" s="340" t="s">
        <v>696</v>
      </c>
      <c r="C286" s="319">
        <v>26</v>
      </c>
      <c r="D286" s="340" t="s">
        <v>702</v>
      </c>
      <c r="E286" s="319">
        <v>14101</v>
      </c>
      <c r="F286" s="340" t="s">
        <v>1514</v>
      </c>
      <c r="G286" s="341">
        <v>14101201</v>
      </c>
      <c r="H286" s="336">
        <v>35</v>
      </c>
      <c r="I286" s="333">
        <v>55</v>
      </c>
      <c r="J286" s="343" t="s">
        <v>1450</v>
      </c>
      <c r="K286" s="333">
        <v>55</v>
      </c>
      <c r="L286" s="333">
        <v>70</v>
      </c>
      <c r="M286" s="333">
        <v>4502</v>
      </c>
      <c r="N286" s="333">
        <v>3151</v>
      </c>
      <c r="O286" s="344">
        <v>0.48716922675996038</v>
      </c>
      <c r="P286" s="319">
        <f t="shared" si="24"/>
        <v>0.71040000000000003</v>
      </c>
      <c r="Q286" s="345">
        <v>0.84036000000000066</v>
      </c>
      <c r="R286" s="345">
        <f t="shared" si="25"/>
        <v>0.75967032647547283</v>
      </c>
      <c r="S286" s="345">
        <f t="shared" si="26"/>
        <v>4.2963754700055343</v>
      </c>
      <c r="T286" s="345">
        <f t="shared" si="27"/>
        <v>0.61361326923697579</v>
      </c>
      <c r="U286" s="346">
        <f t="shared" si="28"/>
        <v>3.664547252182572E-2</v>
      </c>
      <c r="V286" s="347">
        <f t="shared" si="29"/>
        <v>7.5221238347802699E-2</v>
      </c>
    </row>
    <row r="287" spans="1:22" ht="19.5" customHeight="1">
      <c r="A287" s="319">
        <v>285</v>
      </c>
      <c r="B287" s="340" t="s">
        <v>696</v>
      </c>
      <c r="C287" s="319">
        <v>27</v>
      </c>
      <c r="D287" s="340" t="s">
        <v>704</v>
      </c>
      <c r="E287" s="319">
        <v>14104</v>
      </c>
      <c r="F287" s="340" t="s">
        <v>1515</v>
      </c>
      <c r="G287" s="341">
        <v>14104202</v>
      </c>
      <c r="H287" s="336">
        <v>4</v>
      </c>
      <c r="I287" s="333">
        <v>80</v>
      </c>
      <c r="J287" s="343">
        <v>80</v>
      </c>
      <c r="K287" s="333">
        <v>15</v>
      </c>
      <c r="L287" s="333">
        <v>9</v>
      </c>
      <c r="M287" s="333">
        <v>211</v>
      </c>
      <c r="N287" s="333">
        <v>72</v>
      </c>
      <c r="O287" s="344">
        <v>0.45380292585261606</v>
      </c>
      <c r="P287" s="319">
        <f t="shared" si="24"/>
        <v>0.48620000000000002</v>
      </c>
      <c r="Q287" s="345">
        <v>0.58604000000000089</v>
      </c>
      <c r="R287" s="345">
        <f t="shared" si="25"/>
        <v>2.5946813940051245</v>
      </c>
      <c r="S287" s="345">
        <f t="shared" si="26"/>
        <v>0.73833018405766671</v>
      </c>
      <c r="T287" s="345">
        <f t="shared" si="27"/>
        <v>5.9048335079181262</v>
      </c>
      <c r="U287" s="346">
        <f t="shared" si="28"/>
        <v>2.0516077366040755E-3</v>
      </c>
      <c r="V287" s="347">
        <f t="shared" si="29"/>
        <v>4.5209222323753526E-3</v>
      </c>
    </row>
    <row r="288" spans="1:22" ht="19.5" customHeight="1">
      <c r="A288" s="319">
        <v>286</v>
      </c>
      <c r="B288" s="340" t="s">
        <v>696</v>
      </c>
      <c r="C288" s="319">
        <v>28</v>
      </c>
      <c r="D288" s="340" t="s">
        <v>704</v>
      </c>
      <c r="E288" s="319">
        <v>14104</v>
      </c>
      <c r="F288" s="340" t="s">
        <v>1148</v>
      </c>
      <c r="G288" s="341">
        <v>14104203</v>
      </c>
      <c r="H288" s="336">
        <v>62</v>
      </c>
      <c r="I288" s="333">
        <v>55</v>
      </c>
      <c r="J288" s="343">
        <v>55</v>
      </c>
      <c r="K288" s="333">
        <v>60</v>
      </c>
      <c r="L288" s="333">
        <v>43</v>
      </c>
      <c r="M288" s="333">
        <v>2455</v>
      </c>
      <c r="N288" s="333">
        <v>3363</v>
      </c>
      <c r="O288" s="344">
        <v>0.62449574181981171</v>
      </c>
      <c r="P288" s="319">
        <f t="shared" si="24"/>
        <v>0.71040000000000003</v>
      </c>
      <c r="Q288" s="345">
        <v>8.924E-2</v>
      </c>
      <c r="R288" s="345">
        <f t="shared" si="25"/>
        <v>0.89266033206534934</v>
      </c>
      <c r="S288" s="345">
        <f t="shared" si="26"/>
        <v>2.1476310448596823</v>
      </c>
      <c r="T288" s="345">
        <f t="shared" si="27"/>
        <v>0.81600604116748565</v>
      </c>
      <c r="U288" s="346">
        <f t="shared" si="28"/>
        <v>0.10273530731945409</v>
      </c>
      <c r="V288" s="347">
        <f t="shared" si="29"/>
        <v>0.16450921990289041</v>
      </c>
    </row>
    <row r="289" spans="1:22" ht="19.5" customHeight="1">
      <c r="A289" s="319">
        <v>287</v>
      </c>
      <c r="B289" s="340" t="s">
        <v>696</v>
      </c>
      <c r="C289" s="319">
        <v>29</v>
      </c>
      <c r="D289" s="340" t="s">
        <v>704</v>
      </c>
      <c r="E289" s="319">
        <v>14104</v>
      </c>
      <c r="F289" s="340" t="s">
        <v>1516</v>
      </c>
      <c r="G289" s="341">
        <v>14104201</v>
      </c>
      <c r="H289" s="336">
        <v>74</v>
      </c>
      <c r="I289" s="333">
        <v>55</v>
      </c>
      <c r="J289" s="343" t="s">
        <v>1450</v>
      </c>
      <c r="K289" s="333">
        <v>190</v>
      </c>
      <c r="L289" s="333">
        <v>167</v>
      </c>
      <c r="M289" s="333">
        <v>9809</v>
      </c>
      <c r="N289" s="319">
        <v>5726</v>
      </c>
      <c r="O289" s="344">
        <v>0.42257544028287952</v>
      </c>
      <c r="P289" s="319">
        <f t="shared" si="24"/>
        <v>0.71040000000000003</v>
      </c>
      <c r="Q289" s="345">
        <v>0.19419333333333333</v>
      </c>
      <c r="R289" s="345">
        <f t="shared" si="25"/>
        <v>0.19074741305243836</v>
      </c>
      <c r="S289" s="345">
        <f t="shared" si="26"/>
        <v>2.7097583345304268</v>
      </c>
      <c r="T289" s="345">
        <f t="shared" si="27"/>
        <v>6.7257143079445691E-2</v>
      </c>
      <c r="U289" s="346">
        <f t="shared" si="28"/>
        <v>0.10134667325498664</v>
      </c>
      <c r="V289" s="347">
        <f t="shared" si="29"/>
        <v>0.23983095938359167</v>
      </c>
    </row>
    <row r="290" spans="1:22" ht="19.5" customHeight="1">
      <c r="A290" s="319">
        <v>288</v>
      </c>
      <c r="B290" s="340" t="s">
        <v>696</v>
      </c>
      <c r="C290" s="319">
        <v>30</v>
      </c>
      <c r="D290" s="340" t="s">
        <v>1145</v>
      </c>
      <c r="E290" s="319">
        <v>14106</v>
      </c>
      <c r="F290" s="340" t="s">
        <v>1146</v>
      </c>
      <c r="G290" s="341">
        <v>14106203</v>
      </c>
      <c r="H290" s="336">
        <v>95</v>
      </c>
      <c r="I290" s="333">
        <v>80</v>
      </c>
      <c r="J290" s="343" t="s">
        <v>1510</v>
      </c>
      <c r="K290" s="333">
        <v>160</v>
      </c>
      <c r="L290" s="333">
        <v>161</v>
      </c>
      <c r="M290" s="333">
        <v>7425</v>
      </c>
      <c r="N290" s="333">
        <v>5680</v>
      </c>
      <c r="O290" s="344">
        <v>0.62494670352713522</v>
      </c>
      <c r="P290" s="319">
        <f t="shared" si="24"/>
        <v>0.48620000000000002</v>
      </c>
      <c r="Q290" s="345">
        <v>1.0491516666666663</v>
      </c>
      <c r="R290" s="345">
        <f t="shared" si="25"/>
        <v>0.33498935293059273</v>
      </c>
      <c r="S290" s="345">
        <f t="shared" si="26"/>
        <v>2.4357678983833715</v>
      </c>
      <c r="T290" s="345">
        <f t="shared" si="27"/>
        <v>0.15677216384760431</v>
      </c>
      <c r="U290" s="346">
        <f t="shared" si="28"/>
        <v>0.14718945092617641</v>
      </c>
      <c r="V290" s="347">
        <f t="shared" si="29"/>
        <v>0.2355232055716979</v>
      </c>
    </row>
    <row r="291" spans="1:22" ht="19.5" customHeight="1">
      <c r="A291" s="319">
        <v>289</v>
      </c>
      <c r="B291" s="340" t="s">
        <v>696</v>
      </c>
      <c r="C291" s="319">
        <v>31</v>
      </c>
      <c r="D291" s="340" t="s">
        <v>1145</v>
      </c>
      <c r="E291" s="319">
        <v>14106</v>
      </c>
      <c r="F291" s="340" t="s">
        <v>1147</v>
      </c>
      <c r="G291" s="341">
        <v>14106204</v>
      </c>
      <c r="H291" s="336">
        <v>52</v>
      </c>
      <c r="I291" s="333">
        <v>80</v>
      </c>
      <c r="J291" s="343" t="s">
        <v>1510</v>
      </c>
      <c r="K291" s="333">
        <v>110</v>
      </c>
      <c r="L291" s="333">
        <v>101</v>
      </c>
      <c r="M291" s="333">
        <v>5788</v>
      </c>
      <c r="N291" s="333">
        <v>4574</v>
      </c>
      <c r="O291" s="344">
        <v>0.59866669339842393</v>
      </c>
      <c r="P291" s="319">
        <f t="shared" si="24"/>
        <v>0.48620000000000002</v>
      </c>
      <c r="Q291" s="345">
        <v>0.88014333333333339</v>
      </c>
      <c r="R291" s="345">
        <f t="shared" si="25"/>
        <v>0.46676729300890119</v>
      </c>
      <c r="S291" s="345">
        <f t="shared" si="26"/>
        <v>2.761819327009333</v>
      </c>
      <c r="T291" s="345">
        <f t="shared" si="27"/>
        <v>0.26765082326006617</v>
      </c>
      <c r="U291" s="346">
        <f t="shared" si="28"/>
        <v>6.5013187502045544E-2</v>
      </c>
      <c r="V291" s="347">
        <f t="shared" si="29"/>
        <v>0.10859663351737199</v>
      </c>
    </row>
    <row r="292" spans="1:22" ht="19.5" customHeight="1">
      <c r="A292" s="319">
        <v>290</v>
      </c>
      <c r="B292" s="340" t="s">
        <v>696</v>
      </c>
      <c r="C292" s="319">
        <v>32</v>
      </c>
      <c r="D292" s="340" t="s">
        <v>1145</v>
      </c>
      <c r="E292" s="319">
        <v>14106</v>
      </c>
      <c r="F292" s="340" t="s">
        <v>1517</v>
      </c>
      <c r="G292" s="341">
        <v>14106202</v>
      </c>
      <c r="H292" s="336">
        <v>68</v>
      </c>
      <c r="I292" s="333">
        <v>80</v>
      </c>
      <c r="J292" s="343" t="s">
        <v>1510</v>
      </c>
      <c r="K292" s="333">
        <v>110</v>
      </c>
      <c r="L292" s="333">
        <v>138</v>
      </c>
      <c r="M292" s="333">
        <v>10129</v>
      </c>
      <c r="N292" s="333">
        <v>6113</v>
      </c>
      <c r="O292" s="344">
        <v>0.57639833986297995</v>
      </c>
      <c r="P292" s="319">
        <f t="shared" si="24"/>
        <v>0.48620000000000002</v>
      </c>
      <c r="Q292" s="345">
        <v>1.6250666666666669</v>
      </c>
      <c r="R292" s="345">
        <f t="shared" si="25"/>
        <v>0.4494051460678371</v>
      </c>
      <c r="S292" s="345">
        <f t="shared" si="26"/>
        <v>4.8331838222663324</v>
      </c>
      <c r="T292" s="345">
        <f t="shared" si="27"/>
        <v>0.25145301746337062</v>
      </c>
      <c r="U292" s="346">
        <f t="shared" si="28"/>
        <v>7.9872135569445252E-2</v>
      </c>
      <c r="V292" s="347">
        <f t="shared" si="29"/>
        <v>0.13857107150661166</v>
      </c>
    </row>
    <row r="293" spans="1:22" ht="19.5" customHeight="1">
      <c r="A293" s="319">
        <v>291</v>
      </c>
      <c r="B293" s="340" t="s">
        <v>696</v>
      </c>
      <c r="C293" s="319">
        <v>33</v>
      </c>
      <c r="D293" s="340" t="s">
        <v>1145</v>
      </c>
      <c r="E293" s="319">
        <v>14106</v>
      </c>
      <c r="F293" s="340" t="s">
        <v>1518</v>
      </c>
      <c r="G293" s="341">
        <v>14106201</v>
      </c>
      <c r="H293" s="336">
        <v>57</v>
      </c>
      <c r="I293" s="333">
        <v>80</v>
      </c>
      <c r="J293" s="343" t="s">
        <v>1510</v>
      </c>
      <c r="K293" s="333">
        <v>230</v>
      </c>
      <c r="L293" s="333">
        <v>94</v>
      </c>
      <c r="M293" s="333">
        <v>4879</v>
      </c>
      <c r="N293" s="333">
        <v>4266</v>
      </c>
      <c r="O293" s="344">
        <v>0.56032908369574452</v>
      </c>
      <c r="P293" s="319">
        <f t="shared" si="24"/>
        <v>0.48620000000000002</v>
      </c>
      <c r="Q293" s="345">
        <v>0.81238299999999997</v>
      </c>
      <c r="R293" s="345">
        <f t="shared" si="25"/>
        <v>0.20894083884737902</v>
      </c>
      <c r="S293" s="345">
        <f t="shared" si="26"/>
        <v>1.1134286940090736</v>
      </c>
      <c r="T293" s="345">
        <f t="shared" si="27"/>
        <v>7.6713187080072937E-2</v>
      </c>
      <c r="U293" s="346">
        <f t="shared" si="28"/>
        <v>8.9298613459796158E-2</v>
      </c>
      <c r="V293" s="347">
        <f t="shared" si="29"/>
        <v>0.1593681571386803</v>
      </c>
    </row>
    <row r="294" spans="1:22" ht="19.5" customHeight="1">
      <c r="A294" s="319">
        <v>292</v>
      </c>
      <c r="B294" s="340" t="s">
        <v>696</v>
      </c>
      <c r="C294" s="319">
        <v>34</v>
      </c>
      <c r="D294" s="340" t="s">
        <v>705</v>
      </c>
      <c r="E294" s="319">
        <v>14109</v>
      </c>
      <c r="F294" s="340" t="s">
        <v>706</v>
      </c>
      <c r="G294" s="341">
        <v>14109202</v>
      </c>
      <c r="H294" s="336">
        <v>42</v>
      </c>
      <c r="I294" s="333">
        <v>80</v>
      </c>
      <c r="J294" s="343" t="s">
        <v>1510</v>
      </c>
      <c r="K294" s="333">
        <v>125</v>
      </c>
      <c r="L294" s="333">
        <v>114</v>
      </c>
      <c r="M294" s="333">
        <v>5235</v>
      </c>
      <c r="N294" s="333">
        <v>3644</v>
      </c>
      <c r="O294" s="344">
        <v>0.69310020604811817</v>
      </c>
      <c r="P294" s="319">
        <f t="shared" si="24"/>
        <v>0.48620000000000002</v>
      </c>
      <c r="Q294" s="345">
        <v>0.66004000000000018</v>
      </c>
      <c r="R294" s="345">
        <f t="shared" si="25"/>
        <v>0.47554762819618424</v>
      </c>
      <c r="S294" s="345">
        <f t="shared" si="26"/>
        <v>2.1981944152844846</v>
      </c>
      <c r="T294" s="345">
        <f t="shared" si="27"/>
        <v>0.27602596298564991</v>
      </c>
      <c r="U294" s="346">
        <f t="shared" si="28"/>
        <v>6.9929981282124395E-2</v>
      </c>
      <c r="V294" s="347">
        <f t="shared" si="29"/>
        <v>0.10089447481316942</v>
      </c>
    </row>
    <row r="295" spans="1:22" ht="19.5" customHeight="1">
      <c r="A295" s="319">
        <v>293</v>
      </c>
      <c r="B295" s="340" t="s">
        <v>696</v>
      </c>
      <c r="C295" s="319">
        <v>35</v>
      </c>
      <c r="D295" s="340" t="s">
        <v>705</v>
      </c>
      <c r="E295" s="319">
        <v>14109</v>
      </c>
      <c r="F295" s="340" t="s">
        <v>707</v>
      </c>
      <c r="G295" s="341">
        <v>14109203</v>
      </c>
      <c r="H295" s="336">
        <v>14</v>
      </c>
      <c r="I295" s="333">
        <v>55</v>
      </c>
      <c r="J295" s="343" t="s">
        <v>1450</v>
      </c>
      <c r="K295" s="333">
        <v>48</v>
      </c>
      <c r="L295" s="333">
        <v>55</v>
      </c>
      <c r="M295" s="333">
        <v>2857</v>
      </c>
      <c r="N295" s="333">
        <v>1920</v>
      </c>
      <c r="O295" s="344">
        <v>0.68420007352941192</v>
      </c>
      <c r="P295" s="319">
        <f t="shared" si="24"/>
        <v>0.71040000000000003</v>
      </c>
      <c r="Q295" s="345">
        <v>0.39288888888888873</v>
      </c>
      <c r="R295" s="345">
        <f t="shared" si="25"/>
        <v>1.2225028609805273</v>
      </c>
      <c r="S295" s="345">
        <f t="shared" si="26"/>
        <v>3.1241252012037233</v>
      </c>
      <c r="T295" s="345">
        <f t="shared" si="27"/>
        <v>1.4401111682805652</v>
      </c>
      <c r="U295" s="346">
        <f t="shared" si="28"/>
        <v>2.6202256213865904E-2</v>
      </c>
      <c r="V295" s="347">
        <f t="shared" si="29"/>
        <v>3.829619029226769E-2</v>
      </c>
    </row>
    <row r="296" spans="1:22" ht="19.5" customHeight="1">
      <c r="A296" s="319">
        <v>294</v>
      </c>
      <c r="B296" s="340" t="s">
        <v>696</v>
      </c>
      <c r="C296" s="319">
        <v>36</v>
      </c>
      <c r="D296" s="340" t="s">
        <v>705</v>
      </c>
      <c r="E296" s="319">
        <v>14109</v>
      </c>
      <c r="F296" s="340" t="s">
        <v>1150</v>
      </c>
      <c r="G296" s="341">
        <v>14109201</v>
      </c>
      <c r="H296" s="336">
        <v>10</v>
      </c>
      <c r="I296" s="333">
        <v>80</v>
      </c>
      <c r="J296" s="343">
        <v>80</v>
      </c>
      <c r="K296" s="333">
        <v>70</v>
      </c>
      <c r="L296" s="333">
        <v>72</v>
      </c>
      <c r="M296" s="333">
        <v>3663</v>
      </c>
      <c r="N296" s="333">
        <v>4376</v>
      </c>
      <c r="O296" s="344">
        <v>0.46229870592588029</v>
      </c>
      <c r="P296" s="319">
        <f t="shared" si="24"/>
        <v>0.48620000000000002</v>
      </c>
      <c r="Q296" s="345">
        <v>0.72973666666666459</v>
      </c>
      <c r="R296" s="345">
        <f t="shared" si="25"/>
        <v>0.56641225695281305</v>
      </c>
      <c r="S296" s="345">
        <f t="shared" si="26"/>
        <v>2.7466182777961072</v>
      </c>
      <c r="T296" s="345">
        <f t="shared" si="27"/>
        <v>0.36994072725166627</v>
      </c>
      <c r="U296" s="346">
        <f t="shared" si="28"/>
        <v>6.9979750200950923E-3</v>
      </c>
      <c r="V296" s="347">
        <f t="shared" si="29"/>
        <v>1.5137345033401559E-2</v>
      </c>
    </row>
    <row r="297" spans="1:22" ht="19.5" customHeight="1">
      <c r="A297" s="319">
        <v>295</v>
      </c>
      <c r="B297" s="340" t="s">
        <v>696</v>
      </c>
      <c r="C297" s="319">
        <v>37</v>
      </c>
      <c r="D297" s="340" t="s">
        <v>705</v>
      </c>
      <c r="E297" s="319">
        <v>14109</v>
      </c>
      <c r="F297" s="340" t="s">
        <v>708</v>
      </c>
      <c r="G297" s="341">
        <v>14109204</v>
      </c>
      <c r="H297" s="336">
        <v>18</v>
      </c>
      <c r="I297" s="333">
        <v>55</v>
      </c>
      <c r="J297" s="343" t="s">
        <v>1450</v>
      </c>
      <c r="K297" s="333">
        <v>55</v>
      </c>
      <c r="L297" s="333">
        <v>29</v>
      </c>
      <c r="M297" s="333">
        <v>1622</v>
      </c>
      <c r="N297" s="333">
        <v>1323</v>
      </c>
      <c r="O297" s="344">
        <v>0.70468224468475171</v>
      </c>
      <c r="P297" s="319">
        <f t="shared" si="24"/>
        <v>0.71040000000000003</v>
      </c>
      <c r="Q297" s="345">
        <v>0.24089499999999983</v>
      </c>
      <c r="R297" s="345">
        <f t="shared" si="25"/>
        <v>1.0988505871798466</v>
      </c>
      <c r="S297" s="345">
        <f t="shared" si="26"/>
        <v>1.5479167064302481</v>
      </c>
      <c r="T297" s="345">
        <f t="shared" si="27"/>
        <v>1.1857482077923645</v>
      </c>
      <c r="U297" s="346">
        <f t="shared" si="28"/>
        <v>3.641853915898402E-2</v>
      </c>
      <c r="V297" s="347">
        <f t="shared" si="29"/>
        <v>5.1680795753944818E-2</v>
      </c>
    </row>
    <row r="298" spans="1:22" ht="19.5" customHeight="1">
      <c r="A298" s="319">
        <v>296</v>
      </c>
      <c r="B298" s="340" t="s">
        <v>696</v>
      </c>
      <c r="C298" s="319">
        <v>38</v>
      </c>
      <c r="D298" s="340" t="s">
        <v>705</v>
      </c>
      <c r="E298" s="319">
        <v>14109</v>
      </c>
      <c r="F298" s="340" t="s">
        <v>709</v>
      </c>
      <c r="G298" s="341">
        <v>14109205</v>
      </c>
      <c r="H298" s="336">
        <v>40</v>
      </c>
      <c r="I298" s="333">
        <v>55</v>
      </c>
      <c r="J298" s="343" t="s">
        <v>471</v>
      </c>
      <c r="K298" s="333">
        <v>130</v>
      </c>
      <c r="L298" s="333">
        <v>100</v>
      </c>
      <c r="M298" s="333">
        <v>4977</v>
      </c>
      <c r="N298" s="333">
        <v>4050</v>
      </c>
      <c r="O298" s="344">
        <v>0.40123302463094679</v>
      </c>
      <c r="P298" s="319">
        <f t="shared" si="24"/>
        <v>0.71040000000000003</v>
      </c>
      <c r="Q298" s="345">
        <v>0.68971500000000008</v>
      </c>
      <c r="R298" s="345">
        <f t="shared" si="25"/>
        <v>0.26470449998014672</v>
      </c>
      <c r="S298" s="345">
        <f t="shared" si="26"/>
        <v>2.0094801272630374</v>
      </c>
      <c r="T298" s="345">
        <f t="shared" si="27"/>
        <v>0.10899567784382094</v>
      </c>
      <c r="U298" s="346">
        <f t="shared" si="28"/>
        <v>4.1561205187001439E-2</v>
      </c>
      <c r="V298" s="347">
        <f t="shared" si="29"/>
        <v>0.10358370980362182</v>
      </c>
    </row>
    <row r="299" spans="1:22" ht="19.5" customHeight="1">
      <c r="A299" s="319">
        <v>297</v>
      </c>
      <c r="B299" s="340" t="s">
        <v>696</v>
      </c>
      <c r="C299" s="319">
        <v>40</v>
      </c>
      <c r="D299" s="340" t="s">
        <v>229</v>
      </c>
      <c r="E299" s="319">
        <v>14102</v>
      </c>
      <c r="F299" s="340" t="s">
        <v>197</v>
      </c>
      <c r="G299" s="341">
        <v>14102201</v>
      </c>
      <c r="H299" s="352">
        <v>45</v>
      </c>
      <c r="I299" s="333">
        <v>55</v>
      </c>
      <c r="J299" s="343" t="s">
        <v>471</v>
      </c>
      <c r="K299" s="333">
        <v>280</v>
      </c>
      <c r="L299" s="333">
        <v>91</v>
      </c>
      <c r="M299" s="333">
        <v>6922</v>
      </c>
      <c r="N299" s="333">
        <v>5968</v>
      </c>
      <c r="O299" s="344">
        <v>0.40287349017359197</v>
      </c>
      <c r="P299" s="319">
        <f t="shared" si="24"/>
        <v>0.71040000000000003</v>
      </c>
      <c r="Q299" s="345">
        <v>1.4823999999999991</v>
      </c>
      <c r="R299" s="345">
        <f t="shared" si="25"/>
        <v>0.12340099588785514</v>
      </c>
      <c r="S299" s="345">
        <f t="shared" si="26"/>
        <v>1.2975765573918001</v>
      </c>
      <c r="T299" s="345">
        <f t="shared" si="27"/>
        <v>3.6862443806462579E-2</v>
      </c>
      <c r="U299" s="346">
        <f t="shared" si="28"/>
        <v>7.3357557062284293E-2</v>
      </c>
      <c r="V299" s="347">
        <f t="shared" si="29"/>
        <v>0.18208583799017317</v>
      </c>
    </row>
    <row r="300" spans="1:22" ht="19.5" customHeight="1">
      <c r="A300" s="319">
        <v>298</v>
      </c>
      <c r="B300" s="340" t="s">
        <v>696</v>
      </c>
      <c r="C300" s="319">
        <v>42</v>
      </c>
      <c r="D300" s="340" t="s">
        <v>1519</v>
      </c>
      <c r="E300" s="319">
        <v>14220</v>
      </c>
      <c r="F300" s="340" t="s">
        <v>1520</v>
      </c>
      <c r="G300" s="342">
        <v>14220201</v>
      </c>
      <c r="H300" s="336">
        <v>73</v>
      </c>
      <c r="I300" s="333">
        <v>55</v>
      </c>
      <c r="J300" s="343">
        <v>55</v>
      </c>
      <c r="K300" s="333">
        <v>74</v>
      </c>
      <c r="L300" s="333">
        <v>107</v>
      </c>
      <c r="M300" s="333">
        <v>4630</v>
      </c>
      <c r="N300" s="319">
        <v>2662</v>
      </c>
      <c r="O300" s="344">
        <v>0.66126567275902925</v>
      </c>
      <c r="P300" s="319">
        <f t="shared" si="24"/>
        <v>0.71040000000000003</v>
      </c>
      <c r="Q300" s="345">
        <v>0.21374666666666661</v>
      </c>
      <c r="R300" s="345">
        <f t="shared" si="25"/>
        <v>0.76639429590461627</v>
      </c>
      <c r="S300" s="345">
        <f t="shared" si="26"/>
        <v>3.2840419676447392</v>
      </c>
      <c r="T300" s="345">
        <f t="shared" si="27"/>
        <v>0.62316703261702933</v>
      </c>
      <c r="U300" s="346">
        <f t="shared" si="28"/>
        <v>0.14051507823652878</v>
      </c>
      <c r="V300" s="347">
        <f t="shared" si="29"/>
        <v>0.21249413666106581</v>
      </c>
    </row>
    <row r="301" spans="1:22" ht="19.5" customHeight="1">
      <c r="A301" s="319">
        <v>299</v>
      </c>
      <c r="B301" s="340" t="s">
        <v>696</v>
      </c>
      <c r="C301" s="319">
        <v>43</v>
      </c>
      <c r="D301" s="340" t="s">
        <v>1519</v>
      </c>
      <c r="E301" s="319">
        <v>14220</v>
      </c>
      <c r="F301" s="340" t="s">
        <v>1519</v>
      </c>
      <c r="G301" s="342">
        <v>14220202</v>
      </c>
      <c r="H301" s="336">
        <v>124</v>
      </c>
      <c r="I301" s="333">
        <v>55</v>
      </c>
      <c r="J301" s="343">
        <v>55</v>
      </c>
      <c r="K301" s="333">
        <v>82</v>
      </c>
      <c r="L301" s="333">
        <v>62</v>
      </c>
      <c r="M301" s="333">
        <v>2620</v>
      </c>
      <c r="N301" s="319">
        <v>1810</v>
      </c>
      <c r="O301" s="344">
        <v>0.47038263639801531</v>
      </c>
      <c r="P301" s="319">
        <f t="shared" si="24"/>
        <v>0.71040000000000003</v>
      </c>
      <c r="Q301" s="345">
        <v>0.29087666666666673</v>
      </c>
      <c r="R301" s="345">
        <f t="shared" si="25"/>
        <v>0.49197771892697034</v>
      </c>
      <c r="S301" s="345">
        <f t="shared" si="26"/>
        <v>1.6770533021307537</v>
      </c>
      <c r="T301" s="345">
        <f t="shared" si="27"/>
        <v>0.2920292045218621</v>
      </c>
      <c r="U301" s="346">
        <f t="shared" si="28"/>
        <v>0.13734341301971623</v>
      </c>
      <c r="V301" s="347">
        <f t="shared" si="29"/>
        <v>0.29198231905716604</v>
      </c>
    </row>
    <row r="302" spans="1:22" ht="19.5" customHeight="1">
      <c r="A302" s="319">
        <v>300</v>
      </c>
      <c r="B302" s="340" t="s">
        <v>696</v>
      </c>
      <c r="C302" s="319">
        <v>46</v>
      </c>
      <c r="D302" s="340" t="s">
        <v>1035</v>
      </c>
      <c r="E302" s="319">
        <v>14233</v>
      </c>
      <c r="F302" s="340" t="s">
        <v>1035</v>
      </c>
      <c r="G302" s="342">
        <v>14233201</v>
      </c>
      <c r="H302" s="336">
        <v>13.4</v>
      </c>
      <c r="I302" s="333">
        <v>55</v>
      </c>
      <c r="J302" s="343" t="s">
        <v>1450</v>
      </c>
      <c r="K302" s="333">
        <v>70</v>
      </c>
      <c r="L302" s="333">
        <v>48</v>
      </c>
      <c r="M302" s="333">
        <v>2895</v>
      </c>
      <c r="N302" s="319">
        <v>1435</v>
      </c>
      <c r="O302" s="344">
        <v>0.40659340659340609</v>
      </c>
      <c r="P302" s="319">
        <f t="shared" si="24"/>
        <v>0.71040000000000003</v>
      </c>
      <c r="Q302" s="345">
        <v>0.49139999999999961</v>
      </c>
      <c r="R302" s="345">
        <f t="shared" si="25"/>
        <v>0.4981616563893812</v>
      </c>
      <c r="S302" s="345">
        <f t="shared" si="26"/>
        <v>2.1707507273327136</v>
      </c>
      <c r="T302" s="345">
        <f t="shared" si="27"/>
        <v>0.29816435999516577</v>
      </c>
      <c r="U302" s="346">
        <f t="shared" si="28"/>
        <v>1.1043043144377793E-2</v>
      </c>
      <c r="V302" s="347">
        <f t="shared" si="29"/>
        <v>2.7159916922658931E-2</v>
      </c>
    </row>
    <row r="303" spans="1:22" ht="19.5" customHeight="1">
      <c r="A303" s="319">
        <v>301</v>
      </c>
      <c r="B303" s="340" t="s">
        <v>696</v>
      </c>
      <c r="C303" s="319">
        <v>47</v>
      </c>
      <c r="D303" s="340" t="s">
        <v>1035</v>
      </c>
      <c r="E303" s="319">
        <v>14233</v>
      </c>
      <c r="F303" s="340" t="s">
        <v>576</v>
      </c>
      <c r="G303" s="342">
        <v>14233202</v>
      </c>
      <c r="H303" s="336">
        <v>25.8</v>
      </c>
      <c r="I303" s="333">
        <v>55</v>
      </c>
      <c r="J303" s="343" t="s">
        <v>1450</v>
      </c>
      <c r="K303" s="333">
        <v>35</v>
      </c>
      <c r="L303" s="333">
        <v>40</v>
      </c>
      <c r="M303" s="333">
        <v>1709</v>
      </c>
      <c r="N303" s="319">
        <v>1136</v>
      </c>
      <c r="O303" s="344">
        <v>0.51168831168831164</v>
      </c>
      <c r="P303" s="319">
        <f t="shared" si="24"/>
        <v>0.71040000000000003</v>
      </c>
      <c r="Q303" s="345">
        <v>0.1925</v>
      </c>
      <c r="R303" s="345">
        <f t="shared" si="25"/>
        <v>1.2538496334282128</v>
      </c>
      <c r="S303" s="345">
        <f t="shared" si="26"/>
        <v>2.5629105305779674</v>
      </c>
      <c r="T303" s="345">
        <f t="shared" si="27"/>
        <v>1.5084810492840934</v>
      </c>
      <c r="U303" s="346">
        <f t="shared" si="28"/>
        <v>2.6892291701087336E-2</v>
      </c>
      <c r="V303" s="347">
        <f t="shared" si="29"/>
        <v>5.2556001547810281E-2</v>
      </c>
    </row>
    <row r="304" spans="1:22" ht="19.5" customHeight="1">
      <c r="A304" s="319">
        <v>302</v>
      </c>
      <c r="B304" s="340" t="s">
        <v>696</v>
      </c>
      <c r="C304" s="319">
        <v>48</v>
      </c>
      <c r="D304" s="340" t="s">
        <v>1035</v>
      </c>
      <c r="E304" s="319">
        <v>14233</v>
      </c>
      <c r="F304" s="340" t="s">
        <v>1036</v>
      </c>
      <c r="G304" s="342">
        <v>14233203</v>
      </c>
      <c r="H304" s="336">
        <v>32.6</v>
      </c>
      <c r="I304" s="333">
        <v>55</v>
      </c>
      <c r="J304" s="343" t="s">
        <v>1450</v>
      </c>
      <c r="K304" s="333">
        <v>30</v>
      </c>
      <c r="L304" s="333">
        <v>49</v>
      </c>
      <c r="M304" s="333">
        <v>2261</v>
      </c>
      <c r="N304" s="319">
        <v>1220</v>
      </c>
      <c r="O304" s="344">
        <v>0.55602455871066758</v>
      </c>
      <c r="P304" s="319">
        <f t="shared" si="24"/>
        <v>0.71040000000000003</v>
      </c>
      <c r="Q304" s="345">
        <v>0.1737333333333333</v>
      </c>
      <c r="R304" s="345">
        <f t="shared" si="25"/>
        <v>1.5895739041191577</v>
      </c>
      <c r="S304" s="345">
        <f t="shared" si="26"/>
        <v>3.9558401567639438</v>
      </c>
      <c r="T304" s="345">
        <f t="shared" si="27"/>
        <v>2.3393109381491284</v>
      </c>
      <c r="U304" s="346">
        <f t="shared" si="28"/>
        <v>3.871508536066065E-2</v>
      </c>
      <c r="V304" s="347">
        <f t="shared" si="29"/>
        <v>6.9628372981284797E-2</v>
      </c>
    </row>
    <row r="305" spans="1:22" ht="19.5" customHeight="1">
      <c r="A305" s="319">
        <v>303</v>
      </c>
      <c r="B305" s="340" t="s">
        <v>685</v>
      </c>
      <c r="C305" s="319">
        <v>1</v>
      </c>
      <c r="D305" s="340" t="s">
        <v>686</v>
      </c>
      <c r="E305" s="319">
        <v>14113</v>
      </c>
      <c r="F305" s="340" t="s">
        <v>1521</v>
      </c>
      <c r="G305" s="341">
        <v>14113201</v>
      </c>
      <c r="H305" s="342">
        <v>59.1</v>
      </c>
      <c r="I305" s="333">
        <v>55</v>
      </c>
      <c r="J305" s="343" t="s">
        <v>342</v>
      </c>
      <c r="K305" s="319">
        <v>155</v>
      </c>
      <c r="L305" s="319">
        <v>126</v>
      </c>
      <c r="M305" s="319">
        <v>6983</v>
      </c>
      <c r="N305" s="319">
        <v>4814</v>
      </c>
      <c r="O305" s="344">
        <v>0.73674397779750389</v>
      </c>
      <c r="P305" s="319">
        <f t="shared" si="24"/>
        <v>0.71040000000000003</v>
      </c>
      <c r="Q305" s="345">
        <v>1.5140639999999983</v>
      </c>
      <c r="R305" s="345">
        <f t="shared" si="25"/>
        <v>0.4076551201400882</v>
      </c>
      <c r="S305" s="345">
        <f t="shared" si="26"/>
        <v>2.3646658042843693</v>
      </c>
      <c r="T305" s="345">
        <f t="shared" si="27"/>
        <v>0.21447718160916146</v>
      </c>
      <c r="U305" s="346">
        <f t="shared" si="28"/>
        <v>0.17177665101898157</v>
      </c>
      <c r="V305" s="347">
        <f t="shared" si="29"/>
        <v>0.23315650510304525</v>
      </c>
    </row>
    <row r="306" spans="1:22" ht="19.5" customHeight="1">
      <c r="A306" s="319">
        <v>304</v>
      </c>
      <c r="B306" s="340" t="s">
        <v>685</v>
      </c>
      <c r="C306" s="319">
        <v>2</v>
      </c>
      <c r="D306" s="340" t="s">
        <v>686</v>
      </c>
      <c r="E306" s="319">
        <v>14113</v>
      </c>
      <c r="F306" s="340" t="s">
        <v>212</v>
      </c>
      <c r="G306" s="341">
        <v>14113202</v>
      </c>
      <c r="H306" s="342">
        <v>49.52</v>
      </c>
      <c r="I306" s="319">
        <v>34</v>
      </c>
      <c r="J306" s="343">
        <v>34</v>
      </c>
      <c r="K306" s="319">
        <v>40</v>
      </c>
      <c r="L306" s="319">
        <v>24</v>
      </c>
      <c r="M306" s="319">
        <v>1579</v>
      </c>
      <c r="N306" s="319">
        <v>760</v>
      </c>
      <c r="O306" s="344">
        <v>0.66534749729924347</v>
      </c>
      <c r="P306" s="319">
        <f t="shared" si="24"/>
        <v>1.1325000000000001</v>
      </c>
      <c r="Q306" s="345">
        <v>0.13884999999999992</v>
      </c>
      <c r="R306" s="345">
        <f t="shared" si="25"/>
        <v>1.4265813474097968</v>
      </c>
      <c r="S306" s="345">
        <f t="shared" si="26"/>
        <v>2.0719609489817339</v>
      </c>
      <c r="T306" s="345">
        <f t="shared" si="27"/>
        <v>1.9134237421040006</v>
      </c>
      <c r="U306" s="346">
        <f t="shared" si="28"/>
        <v>0.136326157928676</v>
      </c>
      <c r="V306" s="347">
        <f t="shared" si="29"/>
        <v>0.20489467305738224</v>
      </c>
    </row>
    <row r="307" spans="1:22" ht="19.5" customHeight="1">
      <c r="A307" s="319">
        <v>305</v>
      </c>
      <c r="B307" s="340" t="s">
        <v>685</v>
      </c>
      <c r="C307" s="319">
        <v>3</v>
      </c>
      <c r="D307" s="340" t="s">
        <v>1522</v>
      </c>
      <c r="E307" s="319">
        <v>14213</v>
      </c>
      <c r="F307" s="340" t="s">
        <v>1522</v>
      </c>
      <c r="G307" s="341">
        <v>14213201</v>
      </c>
      <c r="H307" s="342">
        <v>25.9</v>
      </c>
      <c r="I307" s="319">
        <v>80</v>
      </c>
      <c r="J307" s="343">
        <v>80</v>
      </c>
      <c r="K307" s="319">
        <v>50</v>
      </c>
      <c r="L307" s="319">
        <v>55</v>
      </c>
      <c r="M307" s="319">
        <v>4455</v>
      </c>
      <c r="N307" s="319">
        <v>766</v>
      </c>
      <c r="O307" s="344">
        <v>0.66545895214521489</v>
      </c>
      <c r="P307" s="319">
        <f t="shared" si="24"/>
        <v>0.48620000000000002</v>
      </c>
      <c r="Q307" s="345">
        <v>0.96960000000000102</v>
      </c>
      <c r="R307" s="345">
        <f t="shared" si="25"/>
        <v>1.1414562555064549</v>
      </c>
      <c r="S307" s="345">
        <f t="shared" si="26"/>
        <v>4.6766743648960745</v>
      </c>
      <c r="T307" s="345">
        <f t="shared" si="27"/>
        <v>1.2706291576891449</v>
      </c>
      <c r="U307" s="346">
        <f t="shared" si="28"/>
        <v>3.1761627767154972E-2</v>
      </c>
      <c r="V307" s="347">
        <f t="shared" si="29"/>
        <v>4.7728905990018188E-2</v>
      </c>
    </row>
    <row r="308" spans="1:22" ht="19.5" customHeight="1">
      <c r="A308" s="319">
        <v>306</v>
      </c>
      <c r="B308" s="340" t="s">
        <v>685</v>
      </c>
      <c r="C308" s="319">
        <v>4</v>
      </c>
      <c r="D308" s="340" t="s">
        <v>1522</v>
      </c>
      <c r="E308" s="319">
        <v>14213</v>
      </c>
      <c r="F308" s="340" t="s">
        <v>1523</v>
      </c>
      <c r="G308" s="341">
        <v>14213202</v>
      </c>
      <c r="H308" s="342">
        <v>58.5</v>
      </c>
      <c r="I308" s="319">
        <v>80</v>
      </c>
      <c r="J308" s="343" t="s">
        <v>509</v>
      </c>
      <c r="K308" s="319">
        <v>80</v>
      </c>
      <c r="L308" s="319">
        <v>100</v>
      </c>
      <c r="M308" s="319">
        <v>3588</v>
      </c>
      <c r="N308" s="319">
        <v>2346</v>
      </c>
      <c r="O308" s="344">
        <v>0.69967989684942244</v>
      </c>
      <c r="P308" s="319">
        <f t="shared" si="24"/>
        <v>0.48620000000000002</v>
      </c>
      <c r="Q308" s="345">
        <v>0.59459999999999968</v>
      </c>
      <c r="R308" s="345">
        <f t="shared" si="25"/>
        <v>0.75009697493013461</v>
      </c>
      <c r="S308" s="345">
        <f t="shared" si="26"/>
        <v>2.3540835607810204</v>
      </c>
      <c r="T308" s="345">
        <f t="shared" si="27"/>
        <v>0.60013577242549809</v>
      </c>
      <c r="U308" s="346">
        <f t="shared" si="28"/>
        <v>8.6742017010489447E-2</v>
      </c>
      <c r="V308" s="347">
        <f t="shared" si="29"/>
        <v>0.12397385919057945</v>
      </c>
    </row>
    <row r="309" spans="1:22" ht="19.5" customHeight="1">
      <c r="A309" s="319">
        <v>307</v>
      </c>
      <c r="B309" s="340" t="s">
        <v>685</v>
      </c>
      <c r="C309" s="319">
        <v>5</v>
      </c>
      <c r="D309" s="340" t="s">
        <v>1152</v>
      </c>
      <c r="E309" s="319">
        <v>14117</v>
      </c>
      <c r="F309" s="340" t="s">
        <v>1524</v>
      </c>
      <c r="G309" s="341">
        <v>14117201</v>
      </c>
      <c r="H309" s="342">
        <v>15</v>
      </c>
      <c r="I309" s="319">
        <v>80</v>
      </c>
      <c r="J309" s="343">
        <v>80</v>
      </c>
      <c r="K309" s="319">
        <v>75</v>
      </c>
      <c r="L309" s="319">
        <v>61</v>
      </c>
      <c r="M309" s="319">
        <v>2685</v>
      </c>
      <c r="N309" s="319">
        <v>1884</v>
      </c>
      <c r="O309" s="344">
        <v>0.40972452223753553</v>
      </c>
      <c r="P309" s="319">
        <f t="shared" si="24"/>
        <v>0.48620000000000002</v>
      </c>
      <c r="Q309" s="345">
        <v>0.33498166666666673</v>
      </c>
      <c r="R309" s="345">
        <f t="shared" si="25"/>
        <v>0.46853139720066161</v>
      </c>
      <c r="S309" s="345">
        <f t="shared" si="26"/>
        <v>1.8790678144026873</v>
      </c>
      <c r="T309" s="345">
        <f t="shared" si="27"/>
        <v>0.26932361557037565</v>
      </c>
      <c r="U309" s="346">
        <f t="shared" si="28"/>
        <v>8.7726819363337649E-3</v>
      </c>
      <c r="V309" s="347">
        <f t="shared" si="29"/>
        <v>2.141117131194762E-2</v>
      </c>
    </row>
    <row r="310" spans="1:22" ht="19.5" customHeight="1">
      <c r="A310" s="319">
        <v>308</v>
      </c>
      <c r="B310" s="340" t="s">
        <v>685</v>
      </c>
      <c r="C310" s="319">
        <v>10</v>
      </c>
      <c r="D310" s="340" t="s">
        <v>687</v>
      </c>
      <c r="E310" s="319">
        <v>14110</v>
      </c>
      <c r="F310" s="340" t="s">
        <v>676</v>
      </c>
      <c r="G310" s="319">
        <v>14110205</v>
      </c>
      <c r="H310" s="342">
        <v>48.4</v>
      </c>
      <c r="I310" s="319">
        <v>55</v>
      </c>
      <c r="J310" s="343" t="s">
        <v>399</v>
      </c>
      <c r="K310" s="319">
        <v>90</v>
      </c>
      <c r="L310" s="319">
        <v>85</v>
      </c>
      <c r="M310" s="319">
        <v>3550</v>
      </c>
      <c r="N310" s="319">
        <v>4476</v>
      </c>
      <c r="O310" s="344">
        <v>0.7008301895198864</v>
      </c>
      <c r="P310" s="319">
        <f t="shared" si="24"/>
        <v>0.71040000000000003</v>
      </c>
      <c r="Q310" s="345">
        <v>0.65463666666666687</v>
      </c>
      <c r="R310" s="345">
        <f t="shared" si="25"/>
        <v>0.66784902634692556</v>
      </c>
      <c r="S310" s="345">
        <f t="shared" si="26"/>
        <v>2.0703571511885603</v>
      </c>
      <c r="T310" s="345">
        <f t="shared" si="27"/>
        <v>0.49038766286341429</v>
      </c>
      <c r="U310" s="346">
        <f t="shared" si="28"/>
        <v>0.10844313804322335</v>
      </c>
      <c r="V310" s="347">
        <f t="shared" si="29"/>
        <v>0.15473525493745333</v>
      </c>
    </row>
    <row r="311" spans="1:22" ht="19.5" customHeight="1">
      <c r="A311" s="319">
        <v>309</v>
      </c>
      <c r="B311" s="340" t="s">
        <v>685</v>
      </c>
      <c r="C311" s="319">
        <v>11</v>
      </c>
      <c r="D311" s="340" t="s">
        <v>687</v>
      </c>
      <c r="E311" s="319">
        <v>14110</v>
      </c>
      <c r="F311" s="340" t="s">
        <v>1151</v>
      </c>
      <c r="G311" s="319">
        <v>14110201</v>
      </c>
      <c r="H311" s="342">
        <v>15.84</v>
      </c>
      <c r="I311" s="319">
        <v>55</v>
      </c>
      <c r="J311" s="343" t="s">
        <v>342</v>
      </c>
      <c r="K311" s="319">
        <v>30</v>
      </c>
      <c r="L311" s="319">
        <v>37</v>
      </c>
      <c r="M311" s="319">
        <v>1814</v>
      </c>
      <c r="N311" s="319">
        <v>713</v>
      </c>
      <c r="O311" s="344">
        <v>0.54049418395921522</v>
      </c>
      <c r="P311" s="319">
        <f t="shared" si="24"/>
        <v>0.71040000000000003</v>
      </c>
      <c r="Q311" s="345">
        <v>0.32496333333333288</v>
      </c>
      <c r="R311" s="345">
        <f t="shared" si="25"/>
        <v>1.5451753644515138</v>
      </c>
      <c r="S311" s="345">
        <f t="shared" si="26"/>
        <v>3.1737700328924343</v>
      </c>
      <c r="T311" s="345">
        <f t="shared" si="27"/>
        <v>2.2190885984165978</v>
      </c>
      <c r="U311" s="346">
        <f t="shared" si="28"/>
        <v>1.7844504325643742E-2</v>
      </c>
      <c r="V311" s="347">
        <f t="shared" si="29"/>
        <v>3.3015164372222475E-2</v>
      </c>
    </row>
    <row r="312" spans="1:22" ht="19.5" customHeight="1">
      <c r="A312" s="319">
        <v>310</v>
      </c>
      <c r="B312" s="340" t="s">
        <v>685</v>
      </c>
      <c r="C312" s="319">
        <v>12</v>
      </c>
      <c r="D312" s="340" t="s">
        <v>687</v>
      </c>
      <c r="E312" s="319">
        <v>14110</v>
      </c>
      <c r="F312" s="340" t="s">
        <v>688</v>
      </c>
      <c r="G312" s="341">
        <v>14110202</v>
      </c>
      <c r="H312" s="342">
        <v>14.98</v>
      </c>
      <c r="I312" s="319">
        <v>80</v>
      </c>
      <c r="J312" s="343" t="s">
        <v>1525</v>
      </c>
      <c r="K312" s="319">
        <v>70</v>
      </c>
      <c r="L312" s="319">
        <v>61</v>
      </c>
      <c r="M312" s="319">
        <v>2207</v>
      </c>
      <c r="N312" s="319">
        <v>1332</v>
      </c>
      <c r="O312" s="344">
        <v>0.5956860312505966</v>
      </c>
      <c r="P312" s="319">
        <f t="shared" si="24"/>
        <v>0.48620000000000002</v>
      </c>
      <c r="Q312" s="345">
        <v>0.34921999999999992</v>
      </c>
      <c r="R312" s="345">
        <f t="shared" si="25"/>
        <v>0.72983952814700259</v>
      </c>
      <c r="S312" s="345">
        <f t="shared" si="26"/>
        <v>1.6548693800425904</v>
      </c>
      <c r="T312" s="345">
        <f t="shared" si="27"/>
        <v>0.57210049510607197</v>
      </c>
      <c r="U312" s="346">
        <f t="shared" si="28"/>
        <v>1.6211543982225879E-2</v>
      </c>
      <c r="V312" s="347">
        <f t="shared" si="29"/>
        <v>2.7214913783005789E-2</v>
      </c>
    </row>
    <row r="313" spans="1:22" ht="19.5" customHeight="1">
      <c r="A313" s="319">
        <v>311</v>
      </c>
      <c r="B313" s="340" t="s">
        <v>685</v>
      </c>
      <c r="C313" s="319">
        <v>13</v>
      </c>
      <c r="D313" s="340" t="s">
        <v>687</v>
      </c>
      <c r="E313" s="319">
        <v>14110</v>
      </c>
      <c r="F313" s="340" t="s">
        <v>689</v>
      </c>
      <c r="G313" s="319">
        <v>14110204</v>
      </c>
      <c r="H313" s="342">
        <v>55.77</v>
      </c>
      <c r="I313" s="319">
        <v>55</v>
      </c>
      <c r="J313" s="343" t="s">
        <v>342</v>
      </c>
      <c r="K313" s="319">
        <v>95</v>
      </c>
      <c r="L313" s="319">
        <v>97</v>
      </c>
      <c r="M313" s="319">
        <v>3589</v>
      </c>
      <c r="N313" s="319">
        <v>3182</v>
      </c>
      <c r="O313" s="344">
        <v>0.49880566831877965</v>
      </c>
      <c r="P313" s="319">
        <f t="shared" si="24"/>
        <v>0.71040000000000003</v>
      </c>
      <c r="Q313" s="345">
        <v>0.42370000000000035</v>
      </c>
      <c r="R313" s="345">
        <f t="shared" si="25"/>
        <v>0.45031434284968141</v>
      </c>
      <c r="S313" s="345">
        <f t="shared" si="26"/>
        <v>1.982938660950087</v>
      </c>
      <c r="T313" s="345">
        <f t="shared" si="27"/>
        <v>0.25228927447084859</v>
      </c>
      <c r="U313" s="346">
        <f t="shared" si="28"/>
        <v>7.1627336672812042E-2</v>
      </c>
      <c r="V313" s="347">
        <f t="shared" si="29"/>
        <v>0.14359767986244298</v>
      </c>
    </row>
    <row r="314" spans="1:22" ht="19.5" customHeight="1">
      <c r="A314" s="319">
        <v>312</v>
      </c>
      <c r="B314" s="340" t="s">
        <v>685</v>
      </c>
      <c r="C314" s="319">
        <v>14</v>
      </c>
      <c r="D314" s="340" t="s">
        <v>198</v>
      </c>
      <c r="E314" s="319">
        <v>14111</v>
      </c>
      <c r="F314" s="340" t="s">
        <v>499</v>
      </c>
      <c r="G314" s="341">
        <v>14111204</v>
      </c>
      <c r="H314" s="342">
        <v>58.476999999999997</v>
      </c>
      <c r="I314" s="319">
        <v>55</v>
      </c>
      <c r="J314" s="343" t="s">
        <v>342</v>
      </c>
      <c r="K314" s="319">
        <v>38</v>
      </c>
      <c r="L314" s="319">
        <v>72</v>
      </c>
      <c r="M314" s="319">
        <v>2218</v>
      </c>
      <c r="N314" s="319">
        <v>1614</v>
      </c>
      <c r="O314" s="344">
        <v>0.37991051877328735</v>
      </c>
      <c r="P314" s="319">
        <f t="shared" si="24"/>
        <v>0.71040000000000003</v>
      </c>
      <c r="Q314" s="345">
        <v>0.14537499999999998</v>
      </c>
      <c r="R314" s="345">
        <f t="shared" si="25"/>
        <v>0.85744392289934945</v>
      </c>
      <c r="S314" s="345">
        <f t="shared" si="26"/>
        <v>3.0636374686453696</v>
      </c>
      <c r="T314" s="345">
        <f t="shared" si="27"/>
        <v>0.75965684931349042</v>
      </c>
      <c r="U314" s="346">
        <f t="shared" si="28"/>
        <v>3.6182776999499205E-2</v>
      </c>
      <c r="V314" s="347">
        <f t="shared" si="29"/>
        <v>9.5240261091826664E-2</v>
      </c>
    </row>
    <row r="315" spans="1:22" ht="19.5" customHeight="1">
      <c r="A315" s="319">
        <v>313</v>
      </c>
      <c r="B315" s="340" t="s">
        <v>685</v>
      </c>
      <c r="C315" s="319">
        <v>16</v>
      </c>
      <c r="D315" s="340" t="s">
        <v>198</v>
      </c>
      <c r="E315" s="319">
        <v>14111</v>
      </c>
      <c r="F315" s="340" t="s">
        <v>1526</v>
      </c>
      <c r="G315" s="341">
        <v>14111203</v>
      </c>
      <c r="H315" s="342">
        <v>27.358000000000001</v>
      </c>
      <c r="I315" s="319">
        <v>55</v>
      </c>
      <c r="J315" s="343" t="s">
        <v>342</v>
      </c>
      <c r="K315" s="319">
        <v>66</v>
      </c>
      <c r="L315" s="319">
        <v>57</v>
      </c>
      <c r="M315" s="319">
        <v>2810</v>
      </c>
      <c r="N315" s="319">
        <v>2146</v>
      </c>
      <c r="O315" s="344">
        <v>0.68458147199927954</v>
      </c>
      <c r="P315" s="319">
        <f t="shared" si="24"/>
        <v>0.71040000000000003</v>
      </c>
      <c r="Q315" s="345">
        <v>0.38055142857142893</v>
      </c>
      <c r="R315" s="345">
        <f t="shared" si="25"/>
        <v>0.88958860317648281</v>
      </c>
      <c r="S315" s="345">
        <f t="shared" si="26"/>
        <v>2.2347132886708785</v>
      </c>
      <c r="T315" s="345">
        <f t="shared" si="27"/>
        <v>0.81101202695648522</v>
      </c>
      <c r="U315" s="346">
        <f t="shared" si="28"/>
        <v>5.4516965095619874E-2</v>
      </c>
      <c r="V315" s="347">
        <f t="shared" si="29"/>
        <v>7.9635466815083836E-2</v>
      </c>
    </row>
    <row r="316" spans="1:22" ht="19.5" customHeight="1">
      <c r="A316" s="319">
        <v>314</v>
      </c>
      <c r="B316" s="340" t="s">
        <v>685</v>
      </c>
      <c r="C316" s="319">
        <v>17</v>
      </c>
      <c r="D316" s="340" t="s">
        <v>198</v>
      </c>
      <c r="E316" s="319">
        <v>14111</v>
      </c>
      <c r="F316" s="340" t="s">
        <v>198</v>
      </c>
      <c r="G316" s="341">
        <v>14111202</v>
      </c>
      <c r="H316" s="342">
        <v>29.076000000000001</v>
      </c>
      <c r="I316" s="319">
        <v>55</v>
      </c>
      <c r="J316" s="343" t="s">
        <v>342</v>
      </c>
      <c r="K316" s="319">
        <v>64</v>
      </c>
      <c r="L316" s="319">
        <v>61</v>
      </c>
      <c r="M316" s="319">
        <v>3052</v>
      </c>
      <c r="N316" s="319">
        <v>3098</v>
      </c>
      <c r="O316" s="344">
        <v>0.43803265222535726</v>
      </c>
      <c r="P316" s="319">
        <f t="shared" si="24"/>
        <v>0.71040000000000003</v>
      </c>
      <c r="Q316" s="345">
        <v>0.36623333333333336</v>
      </c>
      <c r="R316" s="345">
        <f t="shared" si="25"/>
        <v>0.58699515455989792</v>
      </c>
      <c r="S316" s="345">
        <f t="shared" si="26"/>
        <v>2.5030180558471553</v>
      </c>
      <c r="T316" s="345">
        <f t="shared" si="27"/>
        <v>0.39304968009341834</v>
      </c>
      <c r="U316" s="346">
        <f t="shared" si="28"/>
        <v>2.6404273064260981E-2</v>
      </c>
      <c r="V316" s="347">
        <f t="shared" si="29"/>
        <v>6.027923473311441E-2</v>
      </c>
    </row>
    <row r="317" spans="1:22" ht="19.5" customHeight="1">
      <c r="A317" s="319">
        <v>315</v>
      </c>
      <c r="B317" s="340" t="s">
        <v>685</v>
      </c>
      <c r="C317" s="319">
        <v>18</v>
      </c>
      <c r="D317" s="340" t="s">
        <v>198</v>
      </c>
      <c r="E317" s="319">
        <v>14111</v>
      </c>
      <c r="F317" s="340" t="s">
        <v>1527</v>
      </c>
      <c r="G317" s="341">
        <v>14111201</v>
      </c>
      <c r="H317" s="342">
        <v>18.875</v>
      </c>
      <c r="I317" s="319">
        <v>55</v>
      </c>
      <c r="J317" s="343" t="s">
        <v>342</v>
      </c>
      <c r="K317" s="319">
        <v>30</v>
      </c>
      <c r="L317" s="319">
        <v>43</v>
      </c>
      <c r="M317" s="319">
        <v>1530</v>
      </c>
      <c r="N317" s="319">
        <v>1182</v>
      </c>
      <c r="O317" s="344">
        <v>0.37613364280300821</v>
      </c>
      <c r="P317" s="319">
        <f t="shared" si="24"/>
        <v>0.71040000000000003</v>
      </c>
      <c r="Q317" s="345">
        <v>0.45741333333333339</v>
      </c>
      <c r="R317" s="345">
        <f t="shared" si="25"/>
        <v>1.0752982286382373</v>
      </c>
      <c r="S317" s="345">
        <f t="shared" si="26"/>
        <v>2.6768843166071803</v>
      </c>
      <c r="T317" s="345">
        <f t="shared" si="27"/>
        <v>1.1400726701376722</v>
      </c>
      <c r="U317" s="346">
        <f t="shared" si="28"/>
        <v>1.0924313750698255E-2</v>
      </c>
      <c r="V317" s="347">
        <f t="shared" si="29"/>
        <v>2.9043702842661234E-2</v>
      </c>
    </row>
    <row r="318" spans="1:22" ht="19.5" customHeight="1">
      <c r="A318" s="319">
        <v>316</v>
      </c>
      <c r="B318" s="340" t="s">
        <v>685</v>
      </c>
      <c r="C318" s="319">
        <v>20</v>
      </c>
      <c r="D318" s="340" t="s">
        <v>242</v>
      </c>
      <c r="E318" s="319">
        <v>14112</v>
      </c>
      <c r="F318" s="340" t="s">
        <v>690</v>
      </c>
      <c r="G318" s="341">
        <v>14112205</v>
      </c>
      <c r="H318" s="342">
        <v>33.753</v>
      </c>
      <c r="I318" s="319">
        <v>55</v>
      </c>
      <c r="J318" s="343" t="s">
        <v>342</v>
      </c>
      <c r="K318" s="319">
        <v>13</v>
      </c>
      <c r="L318" s="319">
        <v>40</v>
      </c>
      <c r="M318" s="319">
        <v>1160</v>
      </c>
      <c r="N318" s="319">
        <v>548</v>
      </c>
      <c r="O318" s="344">
        <v>0.34630308296811174</v>
      </c>
      <c r="P318" s="319">
        <f t="shared" si="24"/>
        <v>0.71040000000000003</v>
      </c>
      <c r="Q318" s="345">
        <v>0.16542499999999985</v>
      </c>
      <c r="R318" s="345">
        <f t="shared" si="25"/>
        <v>2.284657014535961</v>
      </c>
      <c r="S318" s="345">
        <f t="shared" si="26"/>
        <v>4.6835381708360924</v>
      </c>
      <c r="T318" s="345">
        <f t="shared" si="27"/>
        <v>4.6326575421618887</v>
      </c>
      <c r="U318" s="346">
        <f t="shared" si="28"/>
        <v>1.4906011137769419E-2</v>
      </c>
      <c r="V318" s="347">
        <f t="shared" si="29"/>
        <v>4.3043252777342424E-2</v>
      </c>
    </row>
    <row r="319" spans="1:22" ht="19.5" customHeight="1">
      <c r="A319" s="319">
        <v>317</v>
      </c>
      <c r="B319" s="340" t="s">
        <v>685</v>
      </c>
      <c r="C319" s="319">
        <v>22</v>
      </c>
      <c r="D319" s="340" t="s">
        <v>242</v>
      </c>
      <c r="E319" s="319">
        <v>14112</v>
      </c>
      <c r="F319" s="340" t="s">
        <v>242</v>
      </c>
      <c r="G319" s="341">
        <v>14112203</v>
      </c>
      <c r="H319" s="342">
        <v>30.52</v>
      </c>
      <c r="I319" s="319">
        <v>80</v>
      </c>
      <c r="J319" s="343" t="s">
        <v>509</v>
      </c>
      <c r="K319" s="319">
        <v>100</v>
      </c>
      <c r="L319" s="319">
        <v>60</v>
      </c>
      <c r="M319" s="319">
        <v>4152</v>
      </c>
      <c r="N319" s="319">
        <v>2859</v>
      </c>
      <c r="O319" s="344">
        <v>0.48045556022956021</v>
      </c>
      <c r="P319" s="319">
        <f t="shared" si="24"/>
        <v>0.48620000000000002</v>
      </c>
      <c r="Q319" s="345">
        <v>0.55468333333333308</v>
      </c>
      <c r="R319" s="345">
        <f t="shared" si="25"/>
        <v>0.41206073113072728</v>
      </c>
      <c r="S319" s="345">
        <f t="shared" si="26"/>
        <v>2.1792987612849046</v>
      </c>
      <c r="T319" s="345">
        <f t="shared" si="27"/>
        <v>0.21824738313813707</v>
      </c>
      <c r="U319" s="346">
        <f t="shared" si="28"/>
        <v>2.5714479397134987E-2</v>
      </c>
      <c r="V319" s="347">
        <f t="shared" si="29"/>
        <v>5.3521036128395906E-2</v>
      </c>
    </row>
    <row r="320" spans="1:22" ht="19.5" customHeight="1">
      <c r="A320" s="319">
        <v>318</v>
      </c>
      <c r="B320" s="340" t="s">
        <v>685</v>
      </c>
      <c r="C320" s="319">
        <v>23</v>
      </c>
      <c r="D320" s="340" t="s">
        <v>242</v>
      </c>
      <c r="E320" s="319">
        <v>14112</v>
      </c>
      <c r="F320" s="340" t="s">
        <v>600</v>
      </c>
      <c r="G320" s="341">
        <v>14112202</v>
      </c>
      <c r="H320" s="342">
        <v>40.706000000000003</v>
      </c>
      <c r="I320" s="319">
        <v>34</v>
      </c>
      <c r="J320" s="343">
        <v>34</v>
      </c>
      <c r="K320" s="319">
        <v>30</v>
      </c>
      <c r="L320" s="319">
        <v>72</v>
      </c>
      <c r="M320" s="319">
        <v>2451</v>
      </c>
      <c r="N320" s="319">
        <v>2614</v>
      </c>
      <c r="O320" s="344">
        <v>0.59983875381430107</v>
      </c>
      <c r="P320" s="319">
        <f t="shared" si="24"/>
        <v>1.1325000000000001</v>
      </c>
      <c r="Q320" s="345">
        <v>0.3227983333333333</v>
      </c>
      <c r="R320" s="345">
        <f t="shared" si="25"/>
        <v>1.7148307836501968</v>
      </c>
      <c r="S320" s="345">
        <f t="shared" si="26"/>
        <v>4.288263699349149</v>
      </c>
      <c r="T320" s="345">
        <f t="shared" si="27"/>
        <v>2.6954818499735178</v>
      </c>
      <c r="U320" s="346">
        <f t="shared" si="28"/>
        <v>8.8798323740616747E-2</v>
      </c>
      <c r="V320" s="347">
        <f t="shared" si="29"/>
        <v>0.14803699023439065</v>
      </c>
    </row>
    <row r="321" spans="1:22" ht="19.5" customHeight="1">
      <c r="A321" s="319">
        <v>319</v>
      </c>
      <c r="B321" s="340" t="s">
        <v>685</v>
      </c>
      <c r="C321" s="319">
        <v>25</v>
      </c>
      <c r="D321" s="340" t="s">
        <v>691</v>
      </c>
      <c r="E321" s="319">
        <v>14214</v>
      </c>
      <c r="F321" s="340" t="s">
        <v>692</v>
      </c>
      <c r="G321" s="341">
        <v>14214201</v>
      </c>
      <c r="H321" s="342">
        <v>82.2</v>
      </c>
      <c r="I321" s="319">
        <v>80</v>
      </c>
      <c r="J321" s="343" t="s">
        <v>399</v>
      </c>
      <c r="K321" s="319">
        <v>150</v>
      </c>
      <c r="L321" s="319">
        <v>136</v>
      </c>
      <c r="M321" s="319">
        <v>6689</v>
      </c>
      <c r="N321" s="319">
        <v>5052</v>
      </c>
      <c r="O321" s="344">
        <v>0.72077015459873073</v>
      </c>
      <c r="P321" s="319">
        <f t="shared" si="24"/>
        <v>0.48620000000000002</v>
      </c>
      <c r="Q321" s="345">
        <v>0.96011999999999953</v>
      </c>
      <c r="R321" s="345">
        <f t="shared" si="25"/>
        <v>0.41211036838905446</v>
      </c>
      <c r="S321" s="345">
        <f t="shared" si="26"/>
        <v>2.3406116593183568</v>
      </c>
      <c r="T321" s="345">
        <f t="shared" si="27"/>
        <v>0.21829003826482066</v>
      </c>
      <c r="U321" s="346">
        <f t="shared" si="28"/>
        <v>0.15585918987289357</v>
      </c>
      <c r="V321" s="347">
        <f t="shared" si="29"/>
        <v>0.21623979416803676</v>
      </c>
    </row>
    <row r="322" spans="1:22" ht="19.5" customHeight="1">
      <c r="A322" s="319">
        <v>320</v>
      </c>
      <c r="B322" s="340" t="s">
        <v>685</v>
      </c>
      <c r="C322" s="319">
        <v>26</v>
      </c>
      <c r="D322" s="340" t="s">
        <v>691</v>
      </c>
      <c r="E322" s="319">
        <v>14214</v>
      </c>
      <c r="F322" s="340" t="s">
        <v>693</v>
      </c>
      <c r="G322" s="341">
        <v>14214202</v>
      </c>
      <c r="H322" s="342">
        <v>65.099999999999994</v>
      </c>
      <c r="I322" s="319">
        <v>80</v>
      </c>
      <c r="J322" s="343" t="s">
        <v>399</v>
      </c>
      <c r="K322" s="319">
        <v>130</v>
      </c>
      <c r="L322" s="319">
        <v>112</v>
      </c>
      <c r="M322" s="319">
        <v>4656</v>
      </c>
      <c r="N322" s="319">
        <v>3801</v>
      </c>
      <c r="O322" s="344">
        <v>0.71929647376681149</v>
      </c>
      <c r="P322" s="319">
        <f t="shared" si="24"/>
        <v>0.48620000000000002</v>
      </c>
      <c r="Q322" s="345">
        <v>0.8389500000000002</v>
      </c>
      <c r="R322" s="345">
        <f t="shared" si="25"/>
        <v>0.47453973560889462</v>
      </c>
      <c r="S322" s="345">
        <f t="shared" si="26"/>
        <v>1.8798753209838661</v>
      </c>
      <c r="T322" s="345">
        <f t="shared" si="27"/>
        <v>0.27505831565918659</v>
      </c>
      <c r="U322" s="346">
        <f t="shared" si="28"/>
        <v>0.11682522719537171</v>
      </c>
      <c r="V322" s="347">
        <f t="shared" si="29"/>
        <v>0.16241595983862037</v>
      </c>
    </row>
    <row r="323" spans="1:22" ht="19.5" customHeight="1">
      <c r="A323" s="319">
        <v>321</v>
      </c>
      <c r="B323" s="340" t="s">
        <v>685</v>
      </c>
      <c r="C323" s="319">
        <v>27</v>
      </c>
      <c r="D323" s="340" t="s">
        <v>243</v>
      </c>
      <c r="E323" s="319">
        <v>14116</v>
      </c>
      <c r="F323" s="340" t="s">
        <v>1528</v>
      </c>
      <c r="G323" s="341">
        <v>14116201</v>
      </c>
      <c r="H323" s="342">
        <v>25.2</v>
      </c>
      <c r="I323" s="319">
        <v>100</v>
      </c>
      <c r="J323" s="343" t="s">
        <v>387</v>
      </c>
      <c r="K323" s="319">
        <v>260</v>
      </c>
      <c r="L323" s="319">
        <v>60</v>
      </c>
      <c r="M323" s="319">
        <v>4152</v>
      </c>
      <c r="N323" s="319">
        <v>5358</v>
      </c>
      <c r="O323" s="344">
        <v>0.53544228072225819</v>
      </c>
      <c r="P323" s="319">
        <f t="shared" ref="P323:P386" si="30">IF(I323=55,0.7104,IF(I323=80,0.4862,IF(I323=100,0.3878,IF(I323=34,1.1325,IF(I323=148,0.262,IF(I323=232,0.1683,IF(I323=400,0.00736)))))))</f>
        <v>0.38779999999999998</v>
      </c>
      <c r="Q323" s="345">
        <v>1.0952320000000006</v>
      </c>
      <c r="R323" s="345">
        <f t="shared" ref="R323:R386" si="31">(O323*1000000)/(1.732*11*K323*0.85*720)</f>
        <v>0.17662302513256642</v>
      </c>
      <c r="S323" s="345">
        <f t="shared" ref="S323:S386" si="32">M323/(1.732*K323*11)</f>
        <v>0.83819183126342489</v>
      </c>
      <c r="T323" s="345">
        <f t="shared" ref="T323:T386" si="33">(0.8*R323*R323)+(0.2*R323)</f>
        <v>6.0281159432096637E-2</v>
      </c>
      <c r="U323" s="346">
        <f t="shared" ref="U323:U386" si="34">(0.105*M323*M323*P323*H323*T323)/(2*2*S323*S323*12*1000000)</f>
        <v>3.1620289781439007E-2</v>
      </c>
      <c r="V323" s="347">
        <f t="shared" ref="V323:V386" si="35">U323/O323</f>
        <v>5.9054525426692851E-2</v>
      </c>
    </row>
    <row r="324" spans="1:22" ht="19.5" customHeight="1">
      <c r="A324" s="319">
        <v>322</v>
      </c>
      <c r="B324" s="340" t="s">
        <v>685</v>
      </c>
      <c r="C324" s="319">
        <v>28</v>
      </c>
      <c r="D324" s="340" t="s">
        <v>243</v>
      </c>
      <c r="E324" s="319">
        <v>14116</v>
      </c>
      <c r="F324" s="340" t="s">
        <v>694</v>
      </c>
      <c r="G324" s="341">
        <v>14116204</v>
      </c>
      <c r="H324" s="342">
        <v>3.7730000000000001</v>
      </c>
      <c r="I324" s="319">
        <v>100</v>
      </c>
      <c r="J324" s="343" t="s">
        <v>387</v>
      </c>
      <c r="K324" s="319">
        <v>50</v>
      </c>
      <c r="L324" s="319">
        <v>165</v>
      </c>
      <c r="M324" s="319">
        <v>10055</v>
      </c>
      <c r="N324" s="319">
        <v>539</v>
      </c>
      <c r="O324" s="344">
        <v>0.72416040925039082</v>
      </c>
      <c r="P324" s="319">
        <f t="shared" si="30"/>
        <v>0.38779999999999998</v>
      </c>
      <c r="Q324" s="345">
        <v>0.15618800000000019</v>
      </c>
      <c r="R324" s="345">
        <f t="shared" si="31"/>
        <v>1.2421463810266618</v>
      </c>
      <c r="S324" s="345">
        <f t="shared" si="32"/>
        <v>10.555322275876549</v>
      </c>
      <c r="T324" s="345">
        <f t="shared" si="33"/>
        <v>1.4827713817234387</v>
      </c>
      <c r="U324" s="346">
        <f t="shared" si="34"/>
        <v>4.3066345609729601E-3</v>
      </c>
      <c r="V324" s="347">
        <f t="shared" si="35"/>
        <v>5.9470726457290591E-3</v>
      </c>
    </row>
    <row r="325" spans="1:22" ht="19.5" customHeight="1">
      <c r="A325" s="319">
        <v>323</v>
      </c>
      <c r="B325" s="340" t="s">
        <v>685</v>
      </c>
      <c r="C325" s="319">
        <v>29</v>
      </c>
      <c r="D325" s="340" t="s">
        <v>243</v>
      </c>
      <c r="E325" s="319">
        <v>14116</v>
      </c>
      <c r="F325" s="340" t="s">
        <v>1529</v>
      </c>
      <c r="G325" s="341">
        <v>14116203</v>
      </c>
      <c r="H325" s="342">
        <v>11.5</v>
      </c>
      <c r="I325" s="319">
        <v>80</v>
      </c>
      <c r="J325" s="343" t="s">
        <v>399</v>
      </c>
      <c r="K325" s="319">
        <v>30</v>
      </c>
      <c r="L325" s="319">
        <v>23</v>
      </c>
      <c r="M325" s="319">
        <v>1164</v>
      </c>
      <c r="N325" s="319">
        <v>456</v>
      </c>
      <c r="O325" s="344">
        <v>0.62124246752585921</v>
      </c>
      <c r="P325" s="319">
        <f t="shared" si="30"/>
        <v>0.48620000000000002</v>
      </c>
      <c r="Q325" s="345">
        <v>0.4585699999999997</v>
      </c>
      <c r="R325" s="345">
        <f t="shared" si="31"/>
        <v>1.7760201398290383</v>
      </c>
      <c r="S325" s="345">
        <f t="shared" si="32"/>
        <v>2.0365315977325213</v>
      </c>
      <c r="T325" s="345">
        <f t="shared" si="33"/>
        <v>2.878602057628493</v>
      </c>
      <c r="U325" s="346">
        <f t="shared" si="34"/>
        <v>1.1501808782132476E-2</v>
      </c>
      <c r="V325" s="347">
        <f t="shared" si="35"/>
        <v>1.8514202398202458E-2</v>
      </c>
    </row>
    <row r="326" spans="1:22" ht="19.5" customHeight="1">
      <c r="A326" s="319">
        <v>324</v>
      </c>
      <c r="B326" s="340" t="s">
        <v>685</v>
      </c>
      <c r="C326" s="319">
        <v>31</v>
      </c>
      <c r="D326" s="340" t="s">
        <v>243</v>
      </c>
      <c r="E326" s="319">
        <v>14116</v>
      </c>
      <c r="F326" s="340" t="s">
        <v>695</v>
      </c>
      <c r="G326" s="341">
        <v>14116202</v>
      </c>
      <c r="H326" s="342">
        <v>90.4</v>
      </c>
      <c r="I326" s="319">
        <v>80</v>
      </c>
      <c r="J326" s="343" t="s">
        <v>399</v>
      </c>
      <c r="K326" s="319">
        <v>220</v>
      </c>
      <c r="L326" s="319">
        <v>170</v>
      </c>
      <c r="M326" s="319">
        <v>7944</v>
      </c>
      <c r="N326" s="319">
        <v>5209</v>
      </c>
      <c r="O326" s="344">
        <v>0.44290768098715333</v>
      </c>
      <c r="P326" s="319">
        <f t="shared" si="30"/>
        <v>0.48620000000000002</v>
      </c>
      <c r="Q326" s="345">
        <v>0.70668000000000275</v>
      </c>
      <c r="R326" s="345">
        <f t="shared" si="31"/>
        <v>0.17266270329293032</v>
      </c>
      <c r="S326" s="345">
        <f t="shared" si="32"/>
        <v>1.895291355715458</v>
      </c>
      <c r="T326" s="345">
        <f t="shared" si="33"/>
        <v>5.8382467945324062E-2</v>
      </c>
      <c r="U326" s="346">
        <f t="shared" si="34"/>
        <v>9.8614415182759221E-2</v>
      </c>
      <c r="V326" s="347">
        <f t="shared" si="35"/>
        <v>0.22265230298776317</v>
      </c>
    </row>
    <row r="327" spans="1:22" ht="19.5" customHeight="1">
      <c r="A327" s="319">
        <v>325</v>
      </c>
      <c r="B327" s="340" t="s">
        <v>685</v>
      </c>
      <c r="C327" s="319">
        <v>32</v>
      </c>
      <c r="D327" s="340" t="s">
        <v>1530</v>
      </c>
      <c r="E327" s="319">
        <v>14114</v>
      </c>
      <c r="F327" s="340" t="s">
        <v>1531</v>
      </c>
      <c r="G327" s="341">
        <v>14114202</v>
      </c>
      <c r="H327" s="342">
        <v>32.902999999999999</v>
      </c>
      <c r="I327" s="319">
        <v>80</v>
      </c>
      <c r="J327" s="343" t="s">
        <v>399</v>
      </c>
      <c r="K327" s="319">
        <v>104</v>
      </c>
      <c r="L327" s="319">
        <v>92</v>
      </c>
      <c r="M327" s="319">
        <v>3948</v>
      </c>
      <c r="N327" s="319">
        <v>4595</v>
      </c>
      <c r="O327" s="344">
        <v>0.39210648343310006</v>
      </c>
      <c r="P327" s="319">
        <f t="shared" si="30"/>
        <v>0.48620000000000002</v>
      </c>
      <c r="Q327" s="345">
        <v>0.47443999999999997</v>
      </c>
      <c r="R327" s="345">
        <f t="shared" si="31"/>
        <v>0.32335433608562125</v>
      </c>
      <c r="S327" s="345">
        <f t="shared" si="32"/>
        <v>1.992522489058286</v>
      </c>
      <c r="T327" s="345">
        <f t="shared" si="33"/>
        <v>0.14831728854942258</v>
      </c>
      <c r="U327" s="346">
        <f t="shared" si="34"/>
        <v>2.0376900053788793E-2</v>
      </c>
      <c r="V327" s="347">
        <f t="shared" si="35"/>
        <v>5.196777129359921E-2</v>
      </c>
    </row>
    <row r="328" spans="1:22" ht="19.5" customHeight="1">
      <c r="A328" s="319">
        <v>326</v>
      </c>
      <c r="B328" s="340" t="s">
        <v>685</v>
      </c>
      <c r="C328" s="319">
        <v>33</v>
      </c>
      <c r="D328" s="340" t="s">
        <v>1530</v>
      </c>
      <c r="E328" s="319">
        <v>14114</v>
      </c>
      <c r="F328" s="340" t="s">
        <v>1350</v>
      </c>
      <c r="G328" s="341">
        <v>14114201</v>
      </c>
      <c r="H328" s="342">
        <v>28.93</v>
      </c>
      <c r="I328" s="319">
        <v>80</v>
      </c>
      <c r="J328" s="343" t="s">
        <v>399</v>
      </c>
      <c r="K328" s="319">
        <v>110</v>
      </c>
      <c r="L328" s="319">
        <v>84</v>
      </c>
      <c r="M328" s="319">
        <v>4847</v>
      </c>
      <c r="N328" s="319">
        <v>4477</v>
      </c>
      <c r="O328" s="344">
        <v>0.39210648343310006</v>
      </c>
      <c r="P328" s="319">
        <f t="shared" si="30"/>
        <v>0.48620000000000002</v>
      </c>
      <c r="Q328" s="345">
        <v>0.47443999999999997</v>
      </c>
      <c r="R328" s="345">
        <f t="shared" si="31"/>
        <v>0.3057168268445874</v>
      </c>
      <c r="S328" s="345">
        <f t="shared" si="32"/>
        <v>2.3128089630294122</v>
      </c>
      <c r="T328" s="345">
        <f t="shared" si="33"/>
        <v>0.13591358794165626</v>
      </c>
      <c r="U328" s="346">
        <f t="shared" si="34"/>
        <v>1.8367110689421633E-2</v>
      </c>
      <c r="V328" s="347">
        <f t="shared" si="35"/>
        <v>4.6842149940005698E-2</v>
      </c>
    </row>
    <row r="329" spans="1:22" ht="19.5" customHeight="1">
      <c r="A329" s="319">
        <v>327</v>
      </c>
      <c r="B329" s="340" t="s">
        <v>1532</v>
      </c>
      <c r="C329" s="319">
        <v>2</v>
      </c>
      <c r="D329" s="340" t="s">
        <v>230</v>
      </c>
      <c r="E329" s="319">
        <v>14098</v>
      </c>
      <c r="F329" s="340" t="s">
        <v>1153</v>
      </c>
      <c r="G329" s="341">
        <v>14098202</v>
      </c>
      <c r="H329" s="353">
        <f>28.709+27</f>
        <v>55.709000000000003</v>
      </c>
      <c r="I329" s="319">
        <v>55</v>
      </c>
      <c r="J329" s="354" t="s">
        <v>471</v>
      </c>
      <c r="K329" s="324">
        <v>90</v>
      </c>
      <c r="L329" s="319">
        <v>98</v>
      </c>
      <c r="M329" s="319">
        <v>4647</v>
      </c>
      <c r="N329" s="324">
        <f>2920+1120+500</f>
        <v>4540</v>
      </c>
      <c r="O329" s="344">
        <v>0.39491299516894873</v>
      </c>
      <c r="P329" s="319">
        <f t="shared" si="30"/>
        <v>0.71040000000000003</v>
      </c>
      <c r="Q329" s="345">
        <v>0.61331333333333415</v>
      </c>
      <c r="R329" s="345">
        <f t="shared" si="31"/>
        <v>0.37632833639203078</v>
      </c>
      <c r="S329" s="345">
        <f t="shared" si="32"/>
        <v>2.710126670865701</v>
      </c>
      <c r="T329" s="345">
        <f t="shared" si="33"/>
        <v>0.18856408069568098</v>
      </c>
      <c r="U329" s="346">
        <f t="shared" si="34"/>
        <v>4.799560936049993E-2</v>
      </c>
      <c r="V329" s="347">
        <f t="shared" si="35"/>
        <v>0.12153464167459672</v>
      </c>
    </row>
    <row r="330" spans="1:22" ht="19.5" customHeight="1">
      <c r="A330" s="319">
        <v>328</v>
      </c>
      <c r="B330" s="340" t="s">
        <v>1532</v>
      </c>
      <c r="C330" s="319">
        <v>3</v>
      </c>
      <c r="D330" s="340" t="s">
        <v>230</v>
      </c>
      <c r="E330" s="319">
        <v>14098</v>
      </c>
      <c r="F330" s="340" t="s">
        <v>677</v>
      </c>
      <c r="G330" s="341">
        <v>14098204</v>
      </c>
      <c r="H330" s="353">
        <v>33.68</v>
      </c>
      <c r="I330" s="319">
        <v>55</v>
      </c>
      <c r="J330" s="354" t="s">
        <v>471</v>
      </c>
      <c r="K330" s="355">
        <v>80</v>
      </c>
      <c r="L330" s="319">
        <v>84</v>
      </c>
      <c r="M330" s="319">
        <v>3172</v>
      </c>
      <c r="N330" s="355">
        <f>1759+500</f>
        <v>2259</v>
      </c>
      <c r="O330" s="344">
        <v>0.55454945056658356</v>
      </c>
      <c r="P330" s="319">
        <f t="shared" si="30"/>
        <v>0.71040000000000003</v>
      </c>
      <c r="Q330" s="345">
        <v>0.86557833333333312</v>
      </c>
      <c r="R330" s="345">
        <f t="shared" si="31"/>
        <v>0.59450881351916585</v>
      </c>
      <c r="S330" s="345">
        <f t="shared" si="32"/>
        <v>2.0811463363426412</v>
      </c>
      <c r="T330" s="345">
        <f t="shared" si="33"/>
        <v>0.40165434618540624</v>
      </c>
      <c r="U330" s="346">
        <f t="shared" si="34"/>
        <v>4.8835617966277819E-2</v>
      </c>
      <c r="V330" s="347">
        <f t="shared" si="35"/>
        <v>8.8063594538561774E-2</v>
      </c>
    </row>
    <row r="331" spans="1:22" ht="19.5" customHeight="1">
      <c r="A331" s="319">
        <v>329</v>
      </c>
      <c r="B331" s="340" t="s">
        <v>1532</v>
      </c>
      <c r="C331" s="319">
        <v>4</v>
      </c>
      <c r="D331" s="340" t="s">
        <v>230</v>
      </c>
      <c r="E331" s="319">
        <v>14098</v>
      </c>
      <c r="F331" s="340" t="s">
        <v>1533</v>
      </c>
      <c r="G331" s="341">
        <v>14098203</v>
      </c>
      <c r="H331" s="342">
        <v>58.753999999999998</v>
      </c>
      <c r="I331" s="319">
        <v>55</v>
      </c>
      <c r="J331" s="343" t="s">
        <v>1534</v>
      </c>
      <c r="K331" s="319">
        <v>180</v>
      </c>
      <c r="L331" s="319">
        <v>96</v>
      </c>
      <c r="M331" s="319">
        <v>5858</v>
      </c>
      <c r="N331" s="319">
        <f>5109+500</f>
        <v>5609</v>
      </c>
      <c r="O331" s="344">
        <v>0.32691687950895837</v>
      </c>
      <c r="P331" s="319">
        <f t="shared" si="30"/>
        <v>0.71040000000000003</v>
      </c>
      <c r="Q331" s="345">
        <v>0.54925333333333637</v>
      </c>
      <c r="R331" s="345">
        <f t="shared" si="31"/>
        <v>0.1557660635495767</v>
      </c>
      <c r="S331" s="345">
        <f t="shared" si="32"/>
        <v>1.7081904495299416</v>
      </c>
      <c r="T331" s="345">
        <f t="shared" si="33"/>
        <v>5.0563665952899961E-2</v>
      </c>
      <c r="U331" s="346">
        <f t="shared" si="34"/>
        <v>5.4294165546053416E-2</v>
      </c>
      <c r="V331" s="347">
        <f t="shared" si="35"/>
        <v>0.16607941941574056</v>
      </c>
    </row>
    <row r="332" spans="1:22" ht="19.5" customHeight="1">
      <c r="A332" s="319">
        <v>330</v>
      </c>
      <c r="B332" s="340" t="s">
        <v>1532</v>
      </c>
      <c r="C332" s="319">
        <v>9</v>
      </c>
      <c r="D332" s="340" t="s">
        <v>678</v>
      </c>
      <c r="E332" s="319">
        <v>14099</v>
      </c>
      <c r="F332" s="340" t="s">
        <v>1082</v>
      </c>
      <c r="G332" s="341">
        <v>14099201</v>
      </c>
      <c r="H332" s="342">
        <f>27.5+0.9+30.3</f>
        <v>58.7</v>
      </c>
      <c r="I332" s="319">
        <v>80</v>
      </c>
      <c r="J332" s="343" t="s">
        <v>1510</v>
      </c>
      <c r="K332" s="319">
        <v>135</v>
      </c>
      <c r="L332" s="319">
        <v>135</v>
      </c>
      <c r="M332" s="319">
        <v>6772</v>
      </c>
      <c r="N332" s="319">
        <f>4189+82+1921+50</f>
        <v>6242</v>
      </c>
      <c r="O332" s="344">
        <v>0.47237590460666629</v>
      </c>
      <c r="P332" s="319">
        <f t="shared" si="30"/>
        <v>0.48620000000000002</v>
      </c>
      <c r="Q332" s="345">
        <v>0.78118666666666581</v>
      </c>
      <c r="R332" s="345">
        <f t="shared" si="31"/>
        <v>0.30009722058104776</v>
      </c>
      <c r="S332" s="345">
        <f t="shared" si="32"/>
        <v>2.6329499770608318</v>
      </c>
      <c r="T332" s="345">
        <f t="shared" si="33"/>
        <v>0.13206611755658559</v>
      </c>
      <c r="U332" s="346">
        <f t="shared" si="34"/>
        <v>5.4543274960069388E-2</v>
      </c>
      <c r="V332" s="347">
        <f t="shared" si="35"/>
        <v>0.11546582801569015</v>
      </c>
    </row>
    <row r="333" spans="1:22" ht="19.5" customHeight="1">
      <c r="A333" s="319">
        <v>331</v>
      </c>
      <c r="B333" s="340" t="s">
        <v>1532</v>
      </c>
      <c r="C333" s="319">
        <v>10</v>
      </c>
      <c r="D333" s="340" t="s">
        <v>678</v>
      </c>
      <c r="E333" s="319">
        <v>14099</v>
      </c>
      <c r="F333" s="340" t="s">
        <v>679</v>
      </c>
      <c r="G333" s="341">
        <v>14099203</v>
      </c>
      <c r="H333" s="342">
        <v>27.6</v>
      </c>
      <c r="I333" s="319">
        <v>55</v>
      </c>
      <c r="J333" s="343" t="s">
        <v>1450</v>
      </c>
      <c r="K333" s="319">
        <v>105</v>
      </c>
      <c r="L333" s="319">
        <v>52</v>
      </c>
      <c r="M333" s="319">
        <v>3629</v>
      </c>
      <c r="N333" s="319">
        <f>2522+500</f>
        <v>3022</v>
      </c>
      <c r="O333" s="344">
        <v>0.5863829074750041</v>
      </c>
      <c r="P333" s="319">
        <f t="shared" si="30"/>
        <v>0.71040000000000003</v>
      </c>
      <c r="Q333" s="345">
        <v>0.70011111111111124</v>
      </c>
      <c r="R333" s="345">
        <f t="shared" si="31"/>
        <v>0.4789608418454312</v>
      </c>
      <c r="S333" s="345">
        <f t="shared" si="32"/>
        <v>1.8140827609649783</v>
      </c>
      <c r="T333" s="345">
        <f t="shared" si="33"/>
        <v>0.27931495878611357</v>
      </c>
      <c r="U333" s="346">
        <f t="shared" si="34"/>
        <v>4.7941766840000254E-2</v>
      </c>
      <c r="V333" s="347">
        <f t="shared" si="35"/>
        <v>8.1758465720701251E-2</v>
      </c>
    </row>
    <row r="334" spans="1:22" ht="19.5" customHeight="1">
      <c r="A334" s="319">
        <v>332</v>
      </c>
      <c r="B334" s="340" t="s">
        <v>1532</v>
      </c>
      <c r="C334" s="319">
        <v>11</v>
      </c>
      <c r="D334" s="340" t="s">
        <v>678</v>
      </c>
      <c r="E334" s="319">
        <v>14099</v>
      </c>
      <c r="F334" s="340" t="s">
        <v>1535</v>
      </c>
      <c r="G334" s="341">
        <v>14099202</v>
      </c>
      <c r="H334" s="342">
        <v>19.7</v>
      </c>
      <c r="I334" s="319">
        <v>55</v>
      </c>
      <c r="J334" s="343" t="s">
        <v>1450</v>
      </c>
      <c r="K334" s="319">
        <v>35</v>
      </c>
      <c r="L334" s="319">
        <v>31</v>
      </c>
      <c r="M334" s="319">
        <v>1371</v>
      </c>
      <c r="N334" s="319">
        <f>1518+500</f>
        <v>2018</v>
      </c>
      <c r="O334" s="344">
        <v>0.5863829074750041</v>
      </c>
      <c r="P334" s="319">
        <f t="shared" si="30"/>
        <v>0.71040000000000003</v>
      </c>
      <c r="Q334" s="345">
        <v>0.70011111111111124</v>
      </c>
      <c r="R334" s="345">
        <f t="shared" si="31"/>
        <v>1.4368825255362938</v>
      </c>
      <c r="S334" s="345">
        <f t="shared" si="32"/>
        <v>2.0560271137638346</v>
      </c>
      <c r="T334" s="345">
        <f t="shared" si="33"/>
        <v>1.9390816188605051</v>
      </c>
      <c r="U334" s="346">
        <f t="shared" si="34"/>
        <v>2.6395540811517088E-2</v>
      </c>
      <c r="V334" s="347">
        <f t="shared" si="35"/>
        <v>4.5014171584873933E-2</v>
      </c>
    </row>
    <row r="335" spans="1:22" ht="19.5" customHeight="1">
      <c r="A335" s="319">
        <v>333</v>
      </c>
      <c r="B335" s="340" t="s">
        <v>1532</v>
      </c>
      <c r="C335" s="319">
        <v>12</v>
      </c>
      <c r="D335" s="340" t="s">
        <v>680</v>
      </c>
      <c r="E335" s="319">
        <v>14212</v>
      </c>
      <c r="F335" s="340" t="s">
        <v>676</v>
      </c>
      <c r="G335" s="341">
        <v>14212201</v>
      </c>
      <c r="H335" s="342">
        <v>84.6</v>
      </c>
      <c r="I335" s="319">
        <v>55</v>
      </c>
      <c r="J335" s="343" t="s">
        <v>1450</v>
      </c>
      <c r="K335" s="319">
        <v>180</v>
      </c>
      <c r="L335" s="319">
        <v>168</v>
      </c>
      <c r="M335" s="319">
        <v>8177</v>
      </c>
      <c r="N335" s="319">
        <f>5955+500</f>
        <v>6455</v>
      </c>
      <c r="O335" s="344">
        <v>0.49694940028592444</v>
      </c>
      <c r="P335" s="319">
        <f t="shared" si="30"/>
        <v>0.71040000000000003</v>
      </c>
      <c r="Q335" s="345">
        <v>0.79303999999999997</v>
      </c>
      <c r="R335" s="345">
        <f t="shared" si="31"/>
        <v>0.23678144726613959</v>
      </c>
      <c r="S335" s="345">
        <f t="shared" si="32"/>
        <v>2.3844099190519517</v>
      </c>
      <c r="T335" s="345">
        <f t="shared" si="33"/>
        <v>9.220865246878604E-2</v>
      </c>
      <c r="U335" s="346">
        <f t="shared" si="34"/>
        <v>0.14256706491685298</v>
      </c>
      <c r="V335" s="347">
        <f t="shared" si="35"/>
        <v>0.2868844691930923</v>
      </c>
    </row>
    <row r="336" spans="1:22" ht="19.5" customHeight="1">
      <c r="A336" s="319">
        <v>334</v>
      </c>
      <c r="B336" s="340" t="s">
        <v>1532</v>
      </c>
      <c r="C336" s="319">
        <v>13</v>
      </c>
      <c r="D336" s="340" t="s">
        <v>680</v>
      </c>
      <c r="E336" s="319">
        <v>14212</v>
      </c>
      <c r="F336" s="340" t="s">
        <v>681</v>
      </c>
      <c r="G336" s="341">
        <v>14212202</v>
      </c>
      <c r="H336" s="342">
        <v>56.7</v>
      </c>
      <c r="I336" s="319">
        <v>55</v>
      </c>
      <c r="J336" s="343" t="s">
        <v>1450</v>
      </c>
      <c r="K336" s="319">
        <v>90</v>
      </c>
      <c r="L336" s="319">
        <v>136</v>
      </c>
      <c r="M336" s="319">
        <v>7360</v>
      </c>
      <c r="N336" s="319">
        <f>3848+500</f>
        <v>4348</v>
      </c>
      <c r="O336" s="344">
        <v>0.28741392121019432</v>
      </c>
      <c r="P336" s="319">
        <f t="shared" si="30"/>
        <v>0.71040000000000003</v>
      </c>
      <c r="Q336" s="345">
        <v>0.42067500000000019</v>
      </c>
      <c r="R336" s="345">
        <f t="shared" si="31"/>
        <v>0.27388818334192722</v>
      </c>
      <c r="S336" s="345">
        <f t="shared" si="32"/>
        <v>4.2923460937317754</v>
      </c>
      <c r="T336" s="345">
        <f t="shared" si="33"/>
        <v>0.11478942624785837</v>
      </c>
      <c r="U336" s="346">
        <f t="shared" si="34"/>
        <v>2.973734032284088E-2</v>
      </c>
      <c r="V336" s="347">
        <f t="shared" si="35"/>
        <v>0.10346520515647911</v>
      </c>
    </row>
    <row r="337" spans="1:22" ht="19.5" customHeight="1">
      <c r="A337" s="319">
        <v>335</v>
      </c>
      <c r="B337" s="340" t="s">
        <v>1532</v>
      </c>
      <c r="C337" s="319">
        <v>14</v>
      </c>
      <c r="D337" s="340" t="s">
        <v>680</v>
      </c>
      <c r="E337" s="319">
        <v>14212</v>
      </c>
      <c r="F337" s="340" t="s">
        <v>682</v>
      </c>
      <c r="G337" s="341">
        <v>14212203</v>
      </c>
      <c r="H337" s="342">
        <v>28.09</v>
      </c>
      <c r="I337" s="319">
        <v>55</v>
      </c>
      <c r="J337" s="343" t="s">
        <v>1450</v>
      </c>
      <c r="K337" s="319">
        <v>60</v>
      </c>
      <c r="L337" s="319">
        <v>77</v>
      </c>
      <c r="M337" s="319">
        <v>4337</v>
      </c>
      <c r="N337" s="319">
        <f>2230+500</f>
        <v>2730</v>
      </c>
      <c r="O337" s="344">
        <v>0.4079085084738695</v>
      </c>
      <c r="P337" s="319">
        <f t="shared" si="30"/>
        <v>0.71040000000000003</v>
      </c>
      <c r="Q337" s="345">
        <v>0.31229166666666669</v>
      </c>
      <c r="R337" s="345">
        <f t="shared" si="31"/>
        <v>0.58306841863403425</v>
      </c>
      <c r="S337" s="345">
        <f t="shared" si="32"/>
        <v>3.7940023794527256</v>
      </c>
      <c r="T337" s="345">
        <f t="shared" si="33"/>
        <v>0.38858870837352161</v>
      </c>
      <c r="U337" s="346">
        <f t="shared" si="34"/>
        <v>2.2165451230009882E-2</v>
      </c>
      <c r="V337" s="347">
        <f t="shared" si="35"/>
        <v>5.4339271600238742E-2</v>
      </c>
    </row>
    <row r="338" spans="1:22" ht="19.5" customHeight="1">
      <c r="A338" s="319">
        <v>336</v>
      </c>
      <c r="B338" s="340" t="s">
        <v>1532</v>
      </c>
      <c r="C338" s="319">
        <v>16</v>
      </c>
      <c r="D338" s="340" t="s">
        <v>199</v>
      </c>
      <c r="E338" s="319">
        <v>14097</v>
      </c>
      <c r="F338" s="340" t="s">
        <v>193</v>
      </c>
      <c r="G338" s="341">
        <v>14097203</v>
      </c>
      <c r="H338" s="342">
        <v>26.4</v>
      </c>
      <c r="I338" s="319">
        <v>55</v>
      </c>
      <c r="J338" s="343" t="s">
        <v>1450</v>
      </c>
      <c r="K338" s="319">
        <v>55</v>
      </c>
      <c r="L338" s="319">
        <v>50</v>
      </c>
      <c r="M338" s="319">
        <v>2240</v>
      </c>
      <c r="N338" s="319">
        <f>2450+500</f>
        <v>2950</v>
      </c>
      <c r="O338" s="344">
        <v>0.54219873048527889</v>
      </c>
      <c r="P338" s="319">
        <f t="shared" si="30"/>
        <v>0.71040000000000003</v>
      </c>
      <c r="Q338" s="345">
        <v>0.74002666666666683</v>
      </c>
      <c r="R338" s="345">
        <f t="shared" si="31"/>
        <v>0.84548092116107243</v>
      </c>
      <c r="S338" s="345">
        <f t="shared" si="32"/>
        <v>2.1376901494474452</v>
      </c>
      <c r="T338" s="345">
        <f t="shared" si="33"/>
        <v>0.74096657467011506</v>
      </c>
      <c r="U338" s="346">
        <f t="shared" si="34"/>
        <v>3.3377982544763971E-2</v>
      </c>
      <c r="V338" s="347">
        <f t="shared" si="35"/>
        <v>6.1560421793850378E-2</v>
      </c>
    </row>
    <row r="339" spans="1:22" ht="19.5" customHeight="1">
      <c r="A339" s="319">
        <v>337</v>
      </c>
      <c r="B339" s="340" t="s">
        <v>1532</v>
      </c>
      <c r="C339" s="319">
        <v>17</v>
      </c>
      <c r="D339" s="340" t="s">
        <v>199</v>
      </c>
      <c r="E339" s="319">
        <v>14097</v>
      </c>
      <c r="F339" s="340" t="s">
        <v>199</v>
      </c>
      <c r="G339" s="341">
        <v>14097201</v>
      </c>
      <c r="H339" s="342">
        <f>71.41+39.5</f>
        <v>110.91</v>
      </c>
      <c r="I339" s="319">
        <v>55</v>
      </c>
      <c r="J339" s="343" t="s">
        <v>1450</v>
      </c>
      <c r="K339" s="319">
        <v>155</v>
      </c>
      <c r="L339" s="319">
        <v>197</v>
      </c>
      <c r="M339" s="319">
        <v>9132</v>
      </c>
      <c r="N339" s="319">
        <f>4120+2827+500</f>
        <v>7447</v>
      </c>
      <c r="O339" s="344">
        <v>0.35625238129943254</v>
      </c>
      <c r="P339" s="319">
        <f t="shared" si="30"/>
        <v>0.71040000000000003</v>
      </c>
      <c r="Q339" s="345">
        <v>0.85448199999999996</v>
      </c>
      <c r="R339" s="345">
        <f t="shared" si="31"/>
        <v>0.1971215397416238</v>
      </c>
      <c r="S339" s="345">
        <f t="shared" si="32"/>
        <v>3.0923855255226784</v>
      </c>
      <c r="T339" s="345">
        <f t="shared" si="33"/>
        <v>7.050982909241163E-2</v>
      </c>
      <c r="U339" s="346">
        <f t="shared" si="34"/>
        <v>0.10597804989241585</v>
      </c>
      <c r="V339" s="347">
        <f t="shared" si="35"/>
        <v>0.29748025685010254</v>
      </c>
    </row>
    <row r="340" spans="1:22" ht="19.5" customHeight="1">
      <c r="A340" s="319">
        <v>338</v>
      </c>
      <c r="B340" s="340" t="s">
        <v>1532</v>
      </c>
      <c r="C340" s="319">
        <v>18</v>
      </c>
      <c r="D340" s="340" t="s">
        <v>683</v>
      </c>
      <c r="E340" s="319">
        <v>14096</v>
      </c>
      <c r="F340" s="340" t="s">
        <v>684</v>
      </c>
      <c r="G340" s="341">
        <v>14096201</v>
      </c>
      <c r="H340" s="342">
        <v>24.6</v>
      </c>
      <c r="I340" s="319">
        <v>55</v>
      </c>
      <c r="J340" s="343" t="s">
        <v>1450</v>
      </c>
      <c r="K340" s="319">
        <v>50</v>
      </c>
      <c r="L340" s="319">
        <v>78</v>
      </c>
      <c r="M340" s="319">
        <v>4052</v>
      </c>
      <c r="N340" s="319">
        <f>2850+500</f>
        <v>3350</v>
      </c>
      <c r="O340" s="344">
        <v>0.43910729860191089</v>
      </c>
      <c r="P340" s="319">
        <f t="shared" si="30"/>
        <v>0.71040000000000003</v>
      </c>
      <c r="Q340" s="345">
        <v>0.586276666666666</v>
      </c>
      <c r="R340" s="345">
        <f t="shared" si="31"/>
        <v>0.75319712990849741</v>
      </c>
      <c r="S340" s="345">
        <f t="shared" si="32"/>
        <v>4.2536216670165867</v>
      </c>
      <c r="T340" s="345">
        <f t="shared" si="33"/>
        <v>0.60448415918361786</v>
      </c>
      <c r="U340" s="346">
        <f t="shared" si="34"/>
        <v>2.0969699180044345E-2</v>
      </c>
      <c r="V340" s="347">
        <f t="shared" si="35"/>
        <v>4.7755296363350151E-2</v>
      </c>
    </row>
    <row r="341" spans="1:22" ht="19.5" customHeight="1">
      <c r="A341" s="319">
        <v>339</v>
      </c>
      <c r="B341" s="340" t="s">
        <v>474</v>
      </c>
      <c r="C341" s="319">
        <v>1</v>
      </c>
      <c r="D341" s="340" t="s">
        <v>1536</v>
      </c>
      <c r="E341" s="319">
        <v>14118</v>
      </c>
      <c r="F341" s="340" t="s">
        <v>475</v>
      </c>
      <c r="G341" s="341">
        <v>14118203</v>
      </c>
      <c r="H341" s="342">
        <v>68.599999999999994</v>
      </c>
      <c r="I341" s="348">
        <v>55</v>
      </c>
      <c r="J341" s="343" t="s">
        <v>342</v>
      </c>
      <c r="K341" s="319">
        <v>170</v>
      </c>
      <c r="L341" s="319">
        <f>1+5+1+32+28+46+15+17</f>
        <v>145</v>
      </c>
      <c r="M341" s="319">
        <f>500+5*250+1*200+32*100+28*63+46*25+15*16+17*10</f>
        <v>8474</v>
      </c>
      <c r="N341" s="319">
        <v>3869</v>
      </c>
      <c r="O341" s="344">
        <v>0.50336388078646532</v>
      </c>
      <c r="P341" s="319">
        <f t="shared" si="30"/>
        <v>0.71040000000000003</v>
      </c>
      <c r="Q341" s="345">
        <v>0.91650666666666802</v>
      </c>
      <c r="R341" s="345">
        <f t="shared" si="31"/>
        <v>0.25394585755550569</v>
      </c>
      <c r="S341" s="345">
        <f t="shared" si="32"/>
        <v>2.6163688234059106</v>
      </c>
      <c r="T341" s="345">
        <f t="shared" si="33"/>
        <v>0.10237997036678209</v>
      </c>
      <c r="U341" s="346">
        <f t="shared" si="34"/>
        <v>0.11449041197684988</v>
      </c>
      <c r="V341" s="347">
        <f t="shared" si="35"/>
        <v>0.22745059061045039</v>
      </c>
    </row>
    <row r="342" spans="1:22" ht="19.5" customHeight="1">
      <c r="A342" s="319">
        <v>340</v>
      </c>
      <c r="B342" s="340" t="s">
        <v>474</v>
      </c>
      <c r="C342" s="319">
        <v>2</v>
      </c>
      <c r="D342" s="340" t="s">
        <v>1536</v>
      </c>
      <c r="E342" s="319">
        <v>14118</v>
      </c>
      <c r="F342" s="340" t="s">
        <v>476</v>
      </c>
      <c r="G342" s="341">
        <v>14118204</v>
      </c>
      <c r="H342" s="342">
        <f>17.6+128</f>
        <v>145.6</v>
      </c>
      <c r="I342" s="348">
        <v>100</v>
      </c>
      <c r="J342" s="343" t="s">
        <v>341</v>
      </c>
      <c r="K342" s="319">
        <v>130</v>
      </c>
      <c r="L342" s="319">
        <f>86+113</f>
        <v>199</v>
      </c>
      <c r="M342" s="319">
        <f>5223+6079</f>
        <v>11302</v>
      </c>
      <c r="N342" s="319">
        <v>6198</v>
      </c>
      <c r="O342" s="344">
        <v>0.52202927722533377</v>
      </c>
      <c r="P342" s="319">
        <f t="shared" si="30"/>
        <v>0.38779999999999998</v>
      </c>
      <c r="Q342" s="345">
        <v>1.0289283333333346</v>
      </c>
      <c r="R342" s="345">
        <f t="shared" si="31"/>
        <v>0.34439712167269942</v>
      </c>
      <c r="S342" s="345">
        <f t="shared" si="32"/>
        <v>4.5632196902404756</v>
      </c>
      <c r="T342" s="345">
        <f t="shared" si="33"/>
        <v>0.16376692626769201</v>
      </c>
      <c r="U342" s="346">
        <f t="shared" si="34"/>
        <v>0.12408271558330004</v>
      </c>
      <c r="V342" s="347">
        <f t="shared" si="35"/>
        <v>0.23769302028962597</v>
      </c>
    </row>
    <row r="343" spans="1:22" ht="19.5" customHeight="1">
      <c r="A343" s="319">
        <v>341</v>
      </c>
      <c r="B343" s="340" t="s">
        <v>474</v>
      </c>
      <c r="C343" s="319">
        <v>4</v>
      </c>
      <c r="D343" s="340" t="s">
        <v>1536</v>
      </c>
      <c r="E343" s="319">
        <v>14118</v>
      </c>
      <c r="F343" s="340" t="s">
        <v>477</v>
      </c>
      <c r="G343" s="341">
        <v>14118202</v>
      </c>
      <c r="H343" s="342">
        <f>7.6+1.5</f>
        <v>9.1</v>
      </c>
      <c r="I343" s="348">
        <v>55</v>
      </c>
      <c r="J343" s="343" t="s">
        <v>399</v>
      </c>
      <c r="K343" s="319">
        <v>50</v>
      </c>
      <c r="L343" s="319">
        <f>20+5</f>
        <v>25</v>
      </c>
      <c r="M343" s="319">
        <f>1955+725</f>
        <v>2680</v>
      </c>
      <c r="N343" s="319">
        <v>376</v>
      </c>
      <c r="O343" s="344">
        <v>0.43374170579029536</v>
      </c>
      <c r="P343" s="319">
        <f t="shared" si="30"/>
        <v>0.71040000000000003</v>
      </c>
      <c r="Q343" s="345">
        <v>0.27689999999999904</v>
      </c>
      <c r="R343" s="345">
        <f t="shared" si="31"/>
        <v>0.74399357278513867</v>
      </c>
      <c r="S343" s="345">
        <f t="shared" si="32"/>
        <v>2.8133529288263701</v>
      </c>
      <c r="T343" s="345">
        <f t="shared" si="33"/>
        <v>0.59161986363350405</v>
      </c>
      <c r="U343" s="346">
        <f t="shared" si="34"/>
        <v>7.5920019005986999E-3</v>
      </c>
      <c r="V343" s="347">
        <f t="shared" si="35"/>
        <v>1.7503509114406599E-2</v>
      </c>
    </row>
    <row r="344" spans="1:22" ht="19.5" customHeight="1">
      <c r="A344" s="319">
        <v>342</v>
      </c>
      <c r="B344" s="340" t="s">
        <v>474</v>
      </c>
      <c r="C344" s="319">
        <v>5</v>
      </c>
      <c r="D344" s="340" t="s">
        <v>1536</v>
      </c>
      <c r="E344" s="319">
        <v>14118</v>
      </c>
      <c r="F344" s="340" t="s">
        <v>1156</v>
      </c>
      <c r="G344" s="341">
        <v>14118205</v>
      </c>
      <c r="H344" s="342">
        <v>38.4</v>
      </c>
      <c r="I344" s="348">
        <v>55</v>
      </c>
      <c r="J344" s="343" t="s">
        <v>342</v>
      </c>
      <c r="K344" s="319">
        <v>50</v>
      </c>
      <c r="L344" s="319">
        <f>15+1+1+11+13+34+10+7</f>
        <v>92</v>
      </c>
      <c r="M344" s="319">
        <v>4854</v>
      </c>
      <c r="N344" s="319">
        <v>1607</v>
      </c>
      <c r="O344" s="344">
        <v>0.43149349454087355</v>
      </c>
      <c r="P344" s="319">
        <f t="shared" si="30"/>
        <v>0.71040000000000003</v>
      </c>
      <c r="Q344" s="345">
        <v>0.47626666666666662</v>
      </c>
      <c r="R344" s="345">
        <f t="shared" si="31"/>
        <v>0.74013723456009883</v>
      </c>
      <c r="S344" s="345">
        <f t="shared" si="32"/>
        <v>5.0955280285534332</v>
      </c>
      <c r="T344" s="345">
        <f t="shared" si="33"/>
        <v>0.58626994769783636</v>
      </c>
      <c r="U344" s="346">
        <f t="shared" si="34"/>
        <v>3.1746878210685697E-2</v>
      </c>
      <c r="V344" s="347">
        <f t="shared" si="35"/>
        <v>7.3574407522564514E-2</v>
      </c>
    </row>
    <row r="345" spans="1:22" ht="19.5" customHeight="1">
      <c r="A345" s="319">
        <v>343</v>
      </c>
      <c r="B345" s="340" t="s">
        <v>474</v>
      </c>
      <c r="C345" s="319">
        <v>6</v>
      </c>
      <c r="D345" s="340" t="s">
        <v>263</v>
      </c>
      <c r="E345" s="319">
        <v>14189</v>
      </c>
      <c r="F345" s="340" t="s">
        <v>478</v>
      </c>
      <c r="G345" s="341">
        <v>14189201</v>
      </c>
      <c r="H345" s="342">
        <v>4.5</v>
      </c>
      <c r="I345" s="348">
        <v>80</v>
      </c>
      <c r="J345" s="343" t="s">
        <v>399</v>
      </c>
      <c r="K345" s="319">
        <v>110</v>
      </c>
      <c r="L345" s="319">
        <v>40</v>
      </c>
      <c r="M345" s="319">
        <v>4427</v>
      </c>
      <c r="N345" s="319">
        <v>2092</v>
      </c>
      <c r="O345" s="344">
        <v>0.56704782427076628</v>
      </c>
      <c r="P345" s="319">
        <f t="shared" si="30"/>
        <v>0.48620000000000002</v>
      </c>
      <c r="Q345" s="345">
        <v>0.8179249999999999</v>
      </c>
      <c r="R345" s="345">
        <f t="shared" si="31"/>
        <v>0.44211475410292039</v>
      </c>
      <c r="S345" s="345">
        <f t="shared" si="32"/>
        <v>2.1124005115187141</v>
      </c>
      <c r="T345" s="345">
        <f t="shared" si="33"/>
        <v>0.2447953154569727</v>
      </c>
      <c r="U345" s="346">
        <f t="shared" si="34"/>
        <v>5.1457081262920026E-3</v>
      </c>
      <c r="V345" s="347">
        <f t="shared" si="35"/>
        <v>9.0745575700065095E-3</v>
      </c>
    </row>
    <row r="346" spans="1:22" ht="19.5" customHeight="1">
      <c r="A346" s="319">
        <v>344</v>
      </c>
      <c r="B346" s="340" t="s">
        <v>474</v>
      </c>
      <c r="C346" s="319">
        <v>9</v>
      </c>
      <c r="D346" s="340" t="s">
        <v>260</v>
      </c>
      <c r="E346" s="319">
        <v>14131</v>
      </c>
      <c r="F346" s="340" t="s">
        <v>479</v>
      </c>
      <c r="G346" s="341">
        <v>14131201</v>
      </c>
      <c r="H346" s="342">
        <v>61.2</v>
      </c>
      <c r="I346" s="348">
        <v>80</v>
      </c>
      <c r="J346" s="343" t="s">
        <v>399</v>
      </c>
      <c r="K346" s="319">
        <v>230</v>
      </c>
      <c r="L346" s="319">
        <v>133</v>
      </c>
      <c r="M346" s="319">
        <v>8361</v>
      </c>
      <c r="N346" s="319">
        <v>4798</v>
      </c>
      <c r="O346" s="344">
        <v>0.45669652549312434</v>
      </c>
      <c r="P346" s="319">
        <f t="shared" si="30"/>
        <v>0.48620000000000002</v>
      </c>
      <c r="Q346" s="345">
        <v>1.1601166666666638</v>
      </c>
      <c r="R346" s="345">
        <f t="shared" si="31"/>
        <v>0.17029734474220282</v>
      </c>
      <c r="S346" s="345">
        <f t="shared" si="32"/>
        <v>1.9080502788706424</v>
      </c>
      <c r="T346" s="345">
        <f t="shared" si="33"/>
        <v>5.7260417449436302E-2</v>
      </c>
      <c r="U346" s="346">
        <f t="shared" si="34"/>
        <v>7.1565838809120097E-2</v>
      </c>
      <c r="V346" s="347">
        <f t="shared" si="35"/>
        <v>0.1567032697081413</v>
      </c>
    </row>
    <row r="347" spans="1:22" ht="19.5" customHeight="1">
      <c r="A347" s="319">
        <v>345</v>
      </c>
      <c r="B347" s="340" t="s">
        <v>474</v>
      </c>
      <c r="C347" s="319">
        <v>10</v>
      </c>
      <c r="D347" s="340" t="s">
        <v>260</v>
      </c>
      <c r="E347" s="319">
        <v>14131</v>
      </c>
      <c r="F347" s="340" t="s">
        <v>1537</v>
      </c>
      <c r="G347" s="341">
        <v>14131205</v>
      </c>
      <c r="H347" s="342">
        <v>30.6</v>
      </c>
      <c r="I347" s="348">
        <v>80</v>
      </c>
      <c r="J347" s="343" t="s">
        <v>399</v>
      </c>
      <c r="K347" s="319">
        <v>180</v>
      </c>
      <c r="L347" s="319">
        <v>61</v>
      </c>
      <c r="M347" s="319">
        <v>3334</v>
      </c>
      <c r="N347" s="319">
        <v>2006</v>
      </c>
      <c r="O347" s="344">
        <v>0.50310538917880399</v>
      </c>
      <c r="P347" s="319">
        <f t="shared" si="30"/>
        <v>0.48620000000000002</v>
      </c>
      <c r="Q347" s="345">
        <v>1.2838999999999996</v>
      </c>
      <c r="R347" s="345">
        <f t="shared" si="31"/>
        <v>0.23971459087909425</v>
      </c>
      <c r="S347" s="345">
        <f t="shared" si="32"/>
        <v>0.97219306226234647</v>
      </c>
      <c r="T347" s="345">
        <f t="shared" si="33"/>
        <v>9.3913386240084079E-2</v>
      </c>
      <c r="U347" s="346">
        <f t="shared" si="34"/>
        <v>3.594496778985555E-2</v>
      </c>
      <c r="V347" s="347">
        <f t="shared" si="35"/>
        <v>7.1446199072776551E-2</v>
      </c>
    </row>
    <row r="348" spans="1:22" ht="19.5" customHeight="1">
      <c r="A348" s="319">
        <v>346</v>
      </c>
      <c r="B348" s="340" t="s">
        <v>474</v>
      </c>
      <c r="C348" s="319">
        <v>12</v>
      </c>
      <c r="D348" s="340" t="s">
        <v>260</v>
      </c>
      <c r="E348" s="319">
        <v>14131</v>
      </c>
      <c r="F348" s="340" t="s">
        <v>403</v>
      </c>
      <c r="G348" s="341">
        <v>14131204</v>
      </c>
      <c r="H348" s="342">
        <v>54.8</v>
      </c>
      <c r="I348" s="348">
        <v>55</v>
      </c>
      <c r="J348" s="343" t="s">
        <v>399</v>
      </c>
      <c r="K348" s="319">
        <v>160</v>
      </c>
      <c r="L348" s="319">
        <v>98</v>
      </c>
      <c r="M348" s="319">
        <v>6608</v>
      </c>
      <c r="N348" s="319">
        <v>2596</v>
      </c>
      <c r="O348" s="344">
        <v>0.65124444047958885</v>
      </c>
      <c r="P348" s="319">
        <f t="shared" si="30"/>
        <v>0.71040000000000003</v>
      </c>
      <c r="Q348" s="345">
        <v>1.1676666666666666</v>
      </c>
      <c r="R348" s="345">
        <f t="shared" si="31"/>
        <v>0.34908569400339406</v>
      </c>
      <c r="S348" s="345">
        <f t="shared" si="32"/>
        <v>2.16775141717405</v>
      </c>
      <c r="T348" s="345">
        <f t="shared" si="33"/>
        <v>0.16730579620694386</v>
      </c>
      <c r="U348" s="346">
        <f t="shared" si="34"/>
        <v>0.13239258776383869</v>
      </c>
      <c r="V348" s="347">
        <f t="shared" si="35"/>
        <v>0.20329169745593875</v>
      </c>
    </row>
    <row r="349" spans="1:22" ht="19.5" customHeight="1">
      <c r="A349" s="319">
        <v>347</v>
      </c>
      <c r="B349" s="340" t="s">
        <v>474</v>
      </c>
      <c r="C349" s="319">
        <v>17</v>
      </c>
      <c r="D349" s="340" t="s">
        <v>264</v>
      </c>
      <c r="E349" s="319">
        <v>14121</v>
      </c>
      <c r="F349" s="340" t="s">
        <v>1157</v>
      </c>
      <c r="G349" s="341">
        <v>14121201</v>
      </c>
      <c r="H349" s="342">
        <v>14.4</v>
      </c>
      <c r="I349" s="348">
        <v>80</v>
      </c>
      <c r="J349" s="343" t="s">
        <v>374</v>
      </c>
      <c r="K349" s="319">
        <v>54</v>
      </c>
      <c r="L349" s="319">
        <v>40</v>
      </c>
      <c r="M349" s="319">
        <v>3612</v>
      </c>
      <c r="N349" s="319">
        <v>1007</v>
      </c>
      <c r="O349" s="344">
        <v>0.43879560418802893</v>
      </c>
      <c r="P349" s="319">
        <f t="shared" si="30"/>
        <v>0.48620000000000002</v>
      </c>
      <c r="Q349" s="345">
        <v>0.3088166666666663</v>
      </c>
      <c r="R349" s="345">
        <f t="shared" si="31"/>
        <v>0.69690970652734863</v>
      </c>
      <c r="S349" s="345">
        <f t="shared" si="32"/>
        <v>3.5108591690577833</v>
      </c>
      <c r="T349" s="345">
        <f t="shared" si="33"/>
        <v>0.52792845254709797</v>
      </c>
      <c r="U349" s="346">
        <f t="shared" si="34"/>
        <v>8.557940100893828E-3</v>
      </c>
      <c r="V349" s="347">
        <f t="shared" si="35"/>
        <v>1.9503249392686835E-2</v>
      </c>
    </row>
    <row r="350" spans="1:22" ht="19.5" customHeight="1">
      <c r="A350" s="319">
        <v>348</v>
      </c>
      <c r="B350" s="340" t="s">
        <v>474</v>
      </c>
      <c r="C350" s="319">
        <v>18</v>
      </c>
      <c r="D350" s="340" t="s">
        <v>264</v>
      </c>
      <c r="E350" s="319">
        <v>14121</v>
      </c>
      <c r="F350" s="340" t="s">
        <v>1538</v>
      </c>
      <c r="G350" s="341">
        <v>14121204</v>
      </c>
      <c r="H350" s="342">
        <v>78.2</v>
      </c>
      <c r="I350" s="348">
        <v>55</v>
      </c>
      <c r="J350" s="343" t="s">
        <v>342</v>
      </c>
      <c r="K350" s="319">
        <v>162</v>
      </c>
      <c r="L350" s="319">
        <v>128</v>
      </c>
      <c r="M350" s="319">
        <v>7729</v>
      </c>
      <c r="N350" s="319">
        <v>3474</v>
      </c>
      <c r="O350" s="344">
        <v>0.58685289396106377</v>
      </c>
      <c r="P350" s="319">
        <f t="shared" si="30"/>
        <v>0.71040000000000003</v>
      </c>
      <c r="Q350" s="345">
        <v>0.85652500000000009</v>
      </c>
      <c r="R350" s="345">
        <f t="shared" si="31"/>
        <v>0.31068639871019621</v>
      </c>
      <c r="S350" s="345">
        <f t="shared" si="32"/>
        <v>2.5041925542310453</v>
      </c>
      <c r="T350" s="345">
        <f t="shared" si="33"/>
        <v>0.13935811041684806</v>
      </c>
      <c r="U350" s="346">
        <f t="shared" si="34"/>
        <v>0.16132482078030577</v>
      </c>
      <c r="V350" s="347">
        <f t="shared" si="35"/>
        <v>0.27489822822788923</v>
      </c>
    </row>
    <row r="351" spans="1:22" ht="19.5" customHeight="1">
      <c r="A351" s="319">
        <v>349</v>
      </c>
      <c r="B351" s="340" t="s">
        <v>474</v>
      </c>
      <c r="C351" s="319">
        <v>19</v>
      </c>
      <c r="D351" s="340" t="s">
        <v>264</v>
      </c>
      <c r="E351" s="319">
        <v>14121</v>
      </c>
      <c r="F351" s="340" t="s">
        <v>482</v>
      </c>
      <c r="G351" s="341">
        <v>14121202</v>
      </c>
      <c r="H351" s="342">
        <v>23.6</v>
      </c>
      <c r="I351" s="348">
        <v>55</v>
      </c>
      <c r="J351" s="343" t="s">
        <v>342</v>
      </c>
      <c r="K351" s="319">
        <v>127</v>
      </c>
      <c r="L351" s="319">
        <v>100</v>
      </c>
      <c r="M351" s="319">
        <v>7615</v>
      </c>
      <c r="N351" s="319">
        <v>2214</v>
      </c>
      <c r="O351" s="344">
        <v>0.48300839713894839</v>
      </c>
      <c r="P351" s="319">
        <f t="shared" si="30"/>
        <v>0.71040000000000003</v>
      </c>
      <c r="Q351" s="345">
        <v>0.69438333333333357</v>
      </c>
      <c r="R351" s="345">
        <f t="shared" si="31"/>
        <v>0.32618122927957838</v>
      </c>
      <c r="S351" s="345">
        <f t="shared" si="32"/>
        <v>3.1472092127472102</v>
      </c>
      <c r="T351" s="345">
        <f t="shared" si="33"/>
        <v>0.15035160132338521</v>
      </c>
      <c r="U351" s="346">
        <f t="shared" si="34"/>
        <v>3.2281942747584752E-2</v>
      </c>
      <c r="V351" s="347">
        <f t="shared" si="35"/>
        <v>6.6835158433690992E-2</v>
      </c>
    </row>
    <row r="352" spans="1:22" ht="19.5" customHeight="1">
      <c r="A352" s="319">
        <v>350</v>
      </c>
      <c r="B352" s="340" t="s">
        <v>474</v>
      </c>
      <c r="C352" s="319">
        <v>20</v>
      </c>
      <c r="D352" s="340" t="s">
        <v>264</v>
      </c>
      <c r="E352" s="319">
        <v>14121</v>
      </c>
      <c r="F352" s="340" t="s">
        <v>483</v>
      </c>
      <c r="G352" s="341">
        <v>14121203</v>
      </c>
      <c r="H352" s="342">
        <v>58</v>
      </c>
      <c r="I352" s="348">
        <v>55</v>
      </c>
      <c r="J352" s="343" t="s">
        <v>342</v>
      </c>
      <c r="K352" s="319">
        <v>176</v>
      </c>
      <c r="L352" s="319">
        <v>120</v>
      </c>
      <c r="M352" s="319">
        <v>13195</v>
      </c>
      <c r="N352" s="319">
        <v>1162</v>
      </c>
      <c r="O352" s="344">
        <v>0.16498950391100564</v>
      </c>
      <c r="P352" s="319">
        <f t="shared" si="30"/>
        <v>0.71040000000000003</v>
      </c>
      <c r="Q352" s="345">
        <v>0.60768666666666582</v>
      </c>
      <c r="R352" s="345">
        <f t="shared" si="31"/>
        <v>8.0399186396871339E-2</v>
      </c>
      <c r="S352" s="345">
        <f t="shared" si="32"/>
        <v>3.9351034489340178</v>
      </c>
      <c r="T352" s="345">
        <f t="shared" si="33"/>
        <v>2.125106061799736E-2</v>
      </c>
      <c r="U352" s="346">
        <f t="shared" si="34"/>
        <v>2.153605241000316E-2</v>
      </c>
      <c r="V352" s="347">
        <f t="shared" si="35"/>
        <v>0.13052983310756289</v>
      </c>
    </row>
    <row r="353" spans="1:22" ht="19.5" customHeight="1">
      <c r="A353" s="319">
        <v>351</v>
      </c>
      <c r="B353" s="340" t="s">
        <v>474</v>
      </c>
      <c r="C353" s="319">
        <v>21</v>
      </c>
      <c r="D353" s="340" t="s">
        <v>484</v>
      </c>
      <c r="E353" s="319">
        <v>14122</v>
      </c>
      <c r="F353" s="340" t="s">
        <v>1539</v>
      </c>
      <c r="G353" s="341">
        <v>14122202</v>
      </c>
      <c r="H353" s="342">
        <v>128</v>
      </c>
      <c r="I353" s="348">
        <v>80</v>
      </c>
      <c r="J353" s="343" t="s">
        <v>399</v>
      </c>
      <c r="K353" s="319">
        <v>145</v>
      </c>
      <c r="L353" s="319">
        <v>172</v>
      </c>
      <c r="M353" s="319">
        <v>7664</v>
      </c>
      <c r="N353" s="319">
        <v>5126</v>
      </c>
      <c r="O353" s="344">
        <v>0.52894103715730734</v>
      </c>
      <c r="P353" s="319">
        <f t="shared" si="30"/>
        <v>0.48620000000000002</v>
      </c>
      <c r="Q353" s="345">
        <v>1.1414533333333312</v>
      </c>
      <c r="R353" s="345">
        <f t="shared" si="31"/>
        <v>0.31285800041017203</v>
      </c>
      <c r="S353" s="345">
        <f t="shared" si="32"/>
        <v>2.7742584722755148</v>
      </c>
      <c r="T353" s="345">
        <f t="shared" si="33"/>
        <v>0.14087570281855538</v>
      </c>
      <c r="U353" s="346">
        <f t="shared" si="34"/>
        <v>0.14636129104567072</v>
      </c>
      <c r="V353" s="347">
        <f t="shared" si="35"/>
        <v>0.27670625034552349</v>
      </c>
    </row>
    <row r="354" spans="1:22" ht="19.5" customHeight="1">
      <c r="A354" s="319">
        <v>352</v>
      </c>
      <c r="B354" s="340" t="s">
        <v>474</v>
      </c>
      <c r="C354" s="319">
        <v>25</v>
      </c>
      <c r="D354" s="340" t="s">
        <v>485</v>
      </c>
      <c r="E354" s="319">
        <v>14123</v>
      </c>
      <c r="F354" s="340" t="s">
        <v>485</v>
      </c>
      <c r="G354" s="341">
        <v>14123201</v>
      </c>
      <c r="H354" s="342">
        <v>83.6</v>
      </c>
      <c r="I354" s="348">
        <v>55</v>
      </c>
      <c r="J354" s="343" t="s">
        <v>399</v>
      </c>
      <c r="K354" s="319">
        <v>110</v>
      </c>
      <c r="L354" s="319">
        <v>169</v>
      </c>
      <c r="M354" s="319">
        <v>6470</v>
      </c>
      <c r="N354" s="319">
        <v>4253</v>
      </c>
      <c r="O354" s="344">
        <v>0.39622346913881434</v>
      </c>
      <c r="P354" s="319">
        <f t="shared" si="30"/>
        <v>0.71040000000000003</v>
      </c>
      <c r="Q354" s="345">
        <v>3.4158333333333332E-2</v>
      </c>
      <c r="R354" s="345">
        <f t="shared" si="31"/>
        <v>0.30892675032020944</v>
      </c>
      <c r="S354" s="345">
        <f t="shared" si="32"/>
        <v>3.0872444792243234</v>
      </c>
      <c r="T354" s="345">
        <f t="shared" si="33"/>
        <v>0.13813393971476592</v>
      </c>
      <c r="U354" s="346">
        <f t="shared" si="34"/>
        <v>7.8817781475177429E-2</v>
      </c>
      <c r="V354" s="347">
        <f t="shared" si="35"/>
        <v>0.19892254652781338</v>
      </c>
    </row>
    <row r="355" spans="1:22" ht="19.5" customHeight="1">
      <c r="A355" s="319">
        <v>353</v>
      </c>
      <c r="B355" s="340" t="s">
        <v>474</v>
      </c>
      <c r="C355" s="319">
        <v>26</v>
      </c>
      <c r="D355" s="340" t="s">
        <v>322</v>
      </c>
      <c r="E355" s="319">
        <v>14120</v>
      </c>
      <c r="F355" s="340" t="s">
        <v>486</v>
      </c>
      <c r="G355" s="341">
        <v>14120201</v>
      </c>
      <c r="H355" s="342">
        <v>77</v>
      </c>
      <c r="I355" s="348">
        <v>55</v>
      </c>
      <c r="J355" s="343">
        <v>55</v>
      </c>
      <c r="K355" s="319">
        <v>70</v>
      </c>
      <c r="L355" s="319">
        <v>117</v>
      </c>
      <c r="M355" s="319">
        <v>4588</v>
      </c>
      <c r="N355" s="319">
        <v>4016</v>
      </c>
      <c r="O355" s="344">
        <v>0.34155816275877066</v>
      </c>
      <c r="P355" s="319">
        <f t="shared" si="30"/>
        <v>0.71040000000000003</v>
      </c>
      <c r="Q355" s="345">
        <v>0.42975666666666684</v>
      </c>
      <c r="R355" s="345">
        <f t="shared" si="31"/>
        <v>0.41847992946765711</v>
      </c>
      <c r="S355" s="345">
        <f t="shared" si="32"/>
        <v>3.4402087519870435</v>
      </c>
      <c r="T355" s="345">
        <f t="shared" si="33"/>
        <v>0.22379634698733564</v>
      </c>
      <c r="U355" s="346">
        <f t="shared" si="34"/>
        <v>4.7629054320237021E-2</v>
      </c>
      <c r="V355" s="347">
        <f t="shared" si="35"/>
        <v>0.13944639453361735</v>
      </c>
    </row>
    <row r="356" spans="1:22" ht="19.5" customHeight="1">
      <c r="A356" s="319">
        <v>354</v>
      </c>
      <c r="B356" s="340" t="s">
        <v>474</v>
      </c>
      <c r="C356" s="319">
        <v>27</v>
      </c>
      <c r="D356" s="340" t="s">
        <v>322</v>
      </c>
      <c r="E356" s="319">
        <v>14120</v>
      </c>
      <c r="F356" s="340" t="s">
        <v>487</v>
      </c>
      <c r="G356" s="341">
        <v>14120205</v>
      </c>
      <c r="H356" s="342">
        <v>38</v>
      </c>
      <c r="I356" s="348">
        <v>55</v>
      </c>
      <c r="J356" s="343">
        <v>55</v>
      </c>
      <c r="K356" s="319">
        <v>30</v>
      </c>
      <c r="L356" s="319">
        <v>45</v>
      </c>
      <c r="M356" s="319">
        <v>1333</v>
      </c>
      <c r="N356" s="319">
        <v>1043</v>
      </c>
      <c r="O356" s="344">
        <v>0.35634511857917878</v>
      </c>
      <c r="P356" s="319">
        <f t="shared" si="30"/>
        <v>0.71040000000000003</v>
      </c>
      <c r="Q356" s="345">
        <v>0.1709636363636369</v>
      </c>
      <c r="R356" s="345">
        <f t="shared" si="31"/>
        <v>1.0187264078176446</v>
      </c>
      <c r="S356" s="345">
        <f t="shared" si="32"/>
        <v>2.3322135908740989</v>
      </c>
      <c r="T356" s="345">
        <f t="shared" si="33"/>
        <v>1.0339880767515626</v>
      </c>
      <c r="U356" s="346">
        <f t="shared" si="34"/>
        <v>1.9946825896409989E-2</v>
      </c>
      <c r="V356" s="347">
        <f t="shared" si="35"/>
        <v>5.5976144631760594E-2</v>
      </c>
    </row>
    <row r="357" spans="1:22" ht="19.5" customHeight="1">
      <c r="A357" s="319">
        <v>355</v>
      </c>
      <c r="B357" s="340" t="s">
        <v>474</v>
      </c>
      <c r="C357" s="319">
        <v>29</v>
      </c>
      <c r="D357" s="340" t="s">
        <v>322</v>
      </c>
      <c r="E357" s="319">
        <v>14120</v>
      </c>
      <c r="F357" s="340" t="s">
        <v>1540</v>
      </c>
      <c r="G357" s="341">
        <v>14120202</v>
      </c>
      <c r="H357" s="342">
        <v>62</v>
      </c>
      <c r="I357" s="348">
        <v>55</v>
      </c>
      <c r="J357" s="343">
        <v>55</v>
      </c>
      <c r="K357" s="319">
        <v>70</v>
      </c>
      <c r="L357" s="319">
        <v>80</v>
      </c>
      <c r="M357" s="319">
        <v>3802</v>
      </c>
      <c r="N357" s="319">
        <v>2660</v>
      </c>
      <c r="O357" s="344">
        <v>0.44318135525764724</v>
      </c>
      <c r="P357" s="319">
        <f t="shared" si="30"/>
        <v>0.71040000000000003</v>
      </c>
      <c r="Q357" s="345">
        <v>0.39783333333333459</v>
      </c>
      <c r="R357" s="345">
        <f t="shared" si="31"/>
        <v>0.54298951836377551</v>
      </c>
      <c r="S357" s="345">
        <f t="shared" si="32"/>
        <v>2.8508443058096642</v>
      </c>
      <c r="T357" s="345">
        <f t="shared" si="33"/>
        <v>0.34446799731509503</v>
      </c>
      <c r="U357" s="346">
        <f t="shared" si="34"/>
        <v>5.9029459929245978E-2</v>
      </c>
      <c r="V357" s="347">
        <f t="shared" si="35"/>
        <v>0.13319481794293603</v>
      </c>
    </row>
    <row r="358" spans="1:22" ht="19.5" customHeight="1">
      <c r="A358" s="319">
        <v>356</v>
      </c>
      <c r="B358" s="340" t="s">
        <v>474</v>
      </c>
      <c r="C358" s="319">
        <v>30</v>
      </c>
      <c r="D358" s="340" t="s">
        <v>322</v>
      </c>
      <c r="E358" s="319">
        <v>14120</v>
      </c>
      <c r="F358" s="340" t="s">
        <v>322</v>
      </c>
      <c r="G358" s="341">
        <v>14120203</v>
      </c>
      <c r="H358" s="342">
        <v>28</v>
      </c>
      <c r="I358" s="348">
        <v>34</v>
      </c>
      <c r="J358" s="343">
        <v>34</v>
      </c>
      <c r="K358" s="319">
        <v>45</v>
      </c>
      <c r="L358" s="319">
        <v>49</v>
      </c>
      <c r="M358" s="319">
        <v>1601</v>
      </c>
      <c r="N358" s="319">
        <v>1638</v>
      </c>
      <c r="O358" s="344">
        <v>0.4511984061789906</v>
      </c>
      <c r="P358" s="319">
        <f t="shared" si="30"/>
        <v>1.1325000000000001</v>
      </c>
      <c r="Q358" s="345">
        <v>0.31245666666666694</v>
      </c>
      <c r="R358" s="345">
        <f t="shared" si="31"/>
        <v>0.85992989674818521</v>
      </c>
      <c r="S358" s="345">
        <f t="shared" si="32"/>
        <v>1.8674038304523295</v>
      </c>
      <c r="T358" s="345">
        <f t="shared" si="33"/>
        <v>0.76356952120671262</v>
      </c>
      <c r="U358" s="346">
        <f t="shared" si="34"/>
        <v>3.8931313952409834E-2</v>
      </c>
      <c r="V358" s="347">
        <f t="shared" si="35"/>
        <v>8.6284245288237485E-2</v>
      </c>
    </row>
    <row r="359" spans="1:22" ht="19.5" customHeight="1">
      <c r="A359" s="319">
        <v>357</v>
      </c>
      <c r="B359" s="340" t="s">
        <v>474</v>
      </c>
      <c r="C359" s="319">
        <v>35</v>
      </c>
      <c r="D359" s="340" t="s">
        <v>488</v>
      </c>
      <c r="E359" s="319">
        <v>14190</v>
      </c>
      <c r="F359" s="340" t="s">
        <v>1541</v>
      </c>
      <c r="G359" s="341">
        <v>14190201</v>
      </c>
      <c r="H359" s="342">
        <v>102</v>
      </c>
      <c r="I359" s="334">
        <v>55</v>
      </c>
      <c r="J359" s="343" t="s">
        <v>1542</v>
      </c>
      <c r="K359" s="319">
        <v>98</v>
      </c>
      <c r="L359" s="319">
        <v>150</v>
      </c>
      <c r="M359" s="319">
        <v>4987</v>
      </c>
      <c r="N359" s="319">
        <v>4552</v>
      </c>
      <c r="O359" s="344">
        <v>0.54239784524516388</v>
      </c>
      <c r="P359" s="319">
        <f t="shared" si="30"/>
        <v>0.71040000000000003</v>
      </c>
      <c r="Q359" s="345">
        <v>0.53331666666666655</v>
      </c>
      <c r="R359" s="345">
        <f t="shared" si="31"/>
        <v>0.47467885366509599</v>
      </c>
      <c r="S359" s="345">
        <f t="shared" si="32"/>
        <v>2.6709928145098054</v>
      </c>
      <c r="T359" s="345">
        <f t="shared" si="33"/>
        <v>0.27519178202646688</v>
      </c>
      <c r="U359" s="346">
        <f t="shared" si="34"/>
        <v>0.15206173584966406</v>
      </c>
      <c r="V359" s="347">
        <f t="shared" si="35"/>
        <v>0.28035092171306863</v>
      </c>
    </row>
    <row r="360" spans="1:22" ht="19.5" customHeight="1">
      <c r="A360" s="319">
        <v>358</v>
      </c>
      <c r="B360" s="340" t="s">
        <v>474</v>
      </c>
      <c r="C360" s="319">
        <v>36</v>
      </c>
      <c r="D360" s="340" t="s">
        <v>488</v>
      </c>
      <c r="E360" s="319">
        <v>14190</v>
      </c>
      <c r="F360" s="340" t="s">
        <v>489</v>
      </c>
      <c r="G360" s="341">
        <v>14190202</v>
      </c>
      <c r="H360" s="342">
        <v>42</v>
      </c>
      <c r="I360" s="334">
        <v>55</v>
      </c>
      <c r="J360" s="343" t="s">
        <v>1542</v>
      </c>
      <c r="K360" s="319">
        <v>77</v>
      </c>
      <c r="L360" s="319">
        <v>105</v>
      </c>
      <c r="M360" s="319">
        <v>4599</v>
      </c>
      <c r="N360" s="319">
        <v>3782</v>
      </c>
      <c r="O360" s="344">
        <v>0.39911939676469982</v>
      </c>
      <c r="P360" s="319">
        <f t="shared" si="30"/>
        <v>0.71040000000000003</v>
      </c>
      <c r="Q360" s="345">
        <v>0.38790833333333347</v>
      </c>
      <c r="R360" s="345">
        <f t="shared" si="31"/>
        <v>0.44454948798128913</v>
      </c>
      <c r="S360" s="345">
        <f t="shared" si="32"/>
        <v>3.134960777203061</v>
      </c>
      <c r="T360" s="345">
        <f t="shared" si="33"/>
        <v>0.24700929540779892</v>
      </c>
      <c r="U360" s="346">
        <f t="shared" si="34"/>
        <v>3.4695743440813241E-2</v>
      </c>
      <c r="V360" s="347">
        <f t="shared" si="35"/>
        <v>8.6930737323368076E-2</v>
      </c>
    </row>
    <row r="361" spans="1:22" ht="19.5" customHeight="1">
      <c r="A361" s="319">
        <v>359</v>
      </c>
      <c r="B361" s="340" t="s">
        <v>474</v>
      </c>
      <c r="C361" s="319">
        <v>37</v>
      </c>
      <c r="D361" s="340" t="s">
        <v>268</v>
      </c>
      <c r="E361" s="319">
        <v>14124</v>
      </c>
      <c r="F361" s="340" t="s">
        <v>1040</v>
      </c>
      <c r="G361" s="341">
        <v>14124201</v>
      </c>
      <c r="H361" s="342">
        <v>6.3</v>
      </c>
      <c r="I361" s="348">
        <v>55</v>
      </c>
      <c r="J361" s="343">
        <v>55</v>
      </c>
      <c r="K361" s="319">
        <v>80</v>
      </c>
      <c r="L361" s="319">
        <v>36</v>
      </c>
      <c r="M361" s="319">
        <v>6038</v>
      </c>
      <c r="N361" s="319">
        <v>1535</v>
      </c>
      <c r="O361" s="344">
        <v>0.5715668352510922</v>
      </c>
      <c r="P361" s="319">
        <f t="shared" si="30"/>
        <v>0.71040000000000003</v>
      </c>
      <c r="Q361" s="345">
        <v>1.1210999999999984</v>
      </c>
      <c r="R361" s="345">
        <f t="shared" si="31"/>
        <v>0.61275242582037714</v>
      </c>
      <c r="S361" s="345">
        <f t="shared" si="32"/>
        <v>3.9615263489397434</v>
      </c>
      <c r="T361" s="345">
        <f t="shared" si="33"/>
        <v>0.42292291344308086</v>
      </c>
      <c r="U361" s="346">
        <f t="shared" si="34"/>
        <v>9.6186450574343059E-3</v>
      </c>
      <c r="V361" s="347">
        <f t="shared" si="35"/>
        <v>1.6828556984431729E-2</v>
      </c>
    </row>
    <row r="362" spans="1:22" ht="19.5" customHeight="1">
      <c r="A362" s="319">
        <v>360</v>
      </c>
      <c r="B362" s="340" t="s">
        <v>474</v>
      </c>
      <c r="C362" s="319">
        <v>38</v>
      </c>
      <c r="D362" s="340" t="s">
        <v>268</v>
      </c>
      <c r="E362" s="319">
        <v>14124</v>
      </c>
      <c r="F362" s="340" t="s">
        <v>1543</v>
      </c>
      <c r="G362" s="341">
        <v>14124202</v>
      </c>
      <c r="H362" s="342">
        <v>22.15</v>
      </c>
      <c r="I362" s="348">
        <v>55</v>
      </c>
      <c r="J362" s="343">
        <v>55</v>
      </c>
      <c r="K362" s="319">
        <v>80</v>
      </c>
      <c r="L362" s="319">
        <v>59</v>
      </c>
      <c r="M362" s="319">
        <v>6180</v>
      </c>
      <c r="N362" s="319">
        <v>2747</v>
      </c>
      <c r="O362" s="344">
        <v>0.58831333339413772</v>
      </c>
      <c r="P362" s="319">
        <f t="shared" si="30"/>
        <v>0.71040000000000003</v>
      </c>
      <c r="Q362" s="345">
        <v>0.91368333333333418</v>
      </c>
      <c r="R362" s="345">
        <f t="shared" si="31"/>
        <v>0.63070563221423592</v>
      </c>
      <c r="S362" s="345">
        <f t="shared" si="32"/>
        <v>4.0546924207432289</v>
      </c>
      <c r="T362" s="345">
        <f t="shared" si="33"/>
        <v>0.44437280204825447</v>
      </c>
      <c r="U362" s="346">
        <f t="shared" si="34"/>
        <v>3.5533119353401012E-2</v>
      </c>
      <c r="V362" s="347">
        <f t="shared" si="35"/>
        <v>6.0398290054724579E-2</v>
      </c>
    </row>
    <row r="363" spans="1:22" ht="19.5" customHeight="1">
      <c r="A363" s="319">
        <v>361</v>
      </c>
      <c r="B363" s="340" t="s">
        <v>474</v>
      </c>
      <c r="C363" s="319">
        <v>39</v>
      </c>
      <c r="D363" s="340" t="s">
        <v>268</v>
      </c>
      <c r="E363" s="319">
        <v>14124</v>
      </c>
      <c r="F363" s="340" t="s">
        <v>1544</v>
      </c>
      <c r="G363" s="341">
        <v>14124203</v>
      </c>
      <c r="H363" s="342">
        <v>15</v>
      </c>
      <c r="I363" s="348">
        <v>55</v>
      </c>
      <c r="J363" s="343">
        <v>55</v>
      </c>
      <c r="K363" s="319">
        <v>5</v>
      </c>
      <c r="L363" s="319">
        <v>23</v>
      </c>
      <c r="M363" s="319">
        <v>1095</v>
      </c>
      <c r="N363" s="319">
        <v>269</v>
      </c>
      <c r="O363" s="344">
        <v>0.45386761632580164</v>
      </c>
      <c r="P363" s="319">
        <f t="shared" si="30"/>
        <v>0.71040000000000003</v>
      </c>
      <c r="Q363" s="345">
        <v>0.24882222222222219</v>
      </c>
      <c r="R363" s="345">
        <f t="shared" si="31"/>
        <v>7.7851538123697521</v>
      </c>
      <c r="S363" s="345">
        <f t="shared" si="32"/>
        <v>11.494856183077891</v>
      </c>
      <c r="T363" s="345">
        <f t="shared" si="33"/>
        <v>50.043926668278182</v>
      </c>
      <c r="U363" s="346">
        <f t="shared" si="34"/>
        <v>1.0585583613195228E-2</v>
      </c>
      <c r="V363" s="347">
        <f t="shared" si="35"/>
        <v>2.3323064330715623E-2</v>
      </c>
    </row>
    <row r="364" spans="1:22" ht="19.5" customHeight="1">
      <c r="A364" s="319">
        <v>362</v>
      </c>
      <c r="B364" s="340" t="s">
        <v>474</v>
      </c>
      <c r="C364" s="319">
        <v>41</v>
      </c>
      <c r="D364" s="340" t="s">
        <v>268</v>
      </c>
      <c r="E364" s="319">
        <v>14124</v>
      </c>
      <c r="F364" s="340" t="s">
        <v>1545</v>
      </c>
      <c r="G364" s="341">
        <v>14124205</v>
      </c>
      <c r="H364" s="342">
        <v>47.2</v>
      </c>
      <c r="I364" s="348">
        <v>55</v>
      </c>
      <c r="J364" s="343">
        <v>55</v>
      </c>
      <c r="K364" s="319">
        <v>35</v>
      </c>
      <c r="L364" s="319">
        <v>76</v>
      </c>
      <c r="M364" s="319">
        <v>3092</v>
      </c>
      <c r="N364" s="319">
        <v>1193</v>
      </c>
      <c r="O364" s="344">
        <v>0.37507360699937459</v>
      </c>
      <c r="P364" s="319">
        <f t="shared" si="30"/>
        <v>0.71040000000000003</v>
      </c>
      <c r="Q364" s="345">
        <v>0.65137313432835919</v>
      </c>
      <c r="R364" s="345">
        <f t="shared" si="31"/>
        <v>0.91908666643773562</v>
      </c>
      <c r="S364" s="345">
        <f t="shared" si="32"/>
        <v>4.6369335052937828</v>
      </c>
      <c r="T364" s="345">
        <f t="shared" si="33"/>
        <v>0.85959357362645072</v>
      </c>
      <c r="U364" s="346">
        <f t="shared" si="34"/>
        <v>2.8035183787038748E-2</v>
      </c>
      <c r="V364" s="347">
        <f t="shared" si="35"/>
        <v>7.4745818590977245E-2</v>
      </c>
    </row>
    <row r="365" spans="1:22" ht="19.5" customHeight="1">
      <c r="A365" s="319">
        <v>363</v>
      </c>
      <c r="B365" s="340" t="s">
        <v>474</v>
      </c>
      <c r="C365" s="319">
        <v>42</v>
      </c>
      <c r="D365" s="340" t="s">
        <v>490</v>
      </c>
      <c r="E365" s="319">
        <v>14191</v>
      </c>
      <c r="F365" s="340" t="s">
        <v>491</v>
      </c>
      <c r="G365" s="341">
        <v>14191201</v>
      </c>
      <c r="H365" s="342">
        <v>30.2</v>
      </c>
      <c r="I365" s="348">
        <v>55</v>
      </c>
      <c r="J365" s="343" t="s">
        <v>342</v>
      </c>
      <c r="K365" s="319">
        <v>40</v>
      </c>
      <c r="L365" s="319">
        <v>50</v>
      </c>
      <c r="M365" s="319">
        <v>2056</v>
      </c>
      <c r="N365" s="319">
        <v>2019</v>
      </c>
      <c r="O365" s="344">
        <v>0.45465893964481652</v>
      </c>
      <c r="P365" s="319">
        <f t="shared" si="30"/>
        <v>0.71040000000000003</v>
      </c>
      <c r="Q365" s="345">
        <v>0.23100749999999984</v>
      </c>
      <c r="R365" s="345">
        <f t="shared" si="31"/>
        <v>0.97484091450440535</v>
      </c>
      <c r="S365" s="345">
        <f t="shared" si="32"/>
        <v>2.6978794877178247</v>
      </c>
      <c r="T365" s="345">
        <f t="shared" si="33"/>
        <v>0.95522002977430942</v>
      </c>
      <c r="U365" s="346">
        <f t="shared" si="34"/>
        <v>2.6035295199073355E-2</v>
      </c>
      <c r="V365" s="347">
        <f t="shared" si="35"/>
        <v>5.7263352655976263E-2</v>
      </c>
    </row>
    <row r="366" spans="1:22" ht="19.5" customHeight="1">
      <c r="A366" s="319">
        <v>364</v>
      </c>
      <c r="B366" s="340" t="s">
        <v>474</v>
      </c>
      <c r="C366" s="319">
        <v>43</v>
      </c>
      <c r="D366" s="340" t="s">
        <v>490</v>
      </c>
      <c r="E366" s="319">
        <v>14191</v>
      </c>
      <c r="F366" s="340" t="s">
        <v>1546</v>
      </c>
      <c r="G366" s="341">
        <v>14191202</v>
      </c>
      <c r="H366" s="342">
        <v>92.7</v>
      </c>
      <c r="I366" s="348">
        <v>55</v>
      </c>
      <c r="J366" s="343" t="s">
        <v>342</v>
      </c>
      <c r="K366" s="319">
        <v>50</v>
      </c>
      <c r="L366" s="319">
        <v>112</v>
      </c>
      <c r="M366" s="319">
        <v>2011</v>
      </c>
      <c r="N366" s="319">
        <v>2971</v>
      </c>
      <c r="O366" s="344">
        <v>0.51370339745616334</v>
      </c>
      <c r="P366" s="319">
        <f t="shared" si="30"/>
        <v>0.71040000000000003</v>
      </c>
      <c r="Q366" s="345">
        <v>0.20559499999999983</v>
      </c>
      <c r="R366" s="345">
        <f t="shared" si="31"/>
        <v>0.88115120340781006</v>
      </c>
      <c r="S366" s="345">
        <f t="shared" si="32"/>
        <v>2.1110644551753097</v>
      </c>
      <c r="T366" s="345">
        <f t="shared" si="33"/>
        <v>0.79737219529518755</v>
      </c>
      <c r="U366" s="346">
        <f t="shared" si="34"/>
        <v>0.10423486074248205</v>
      </c>
      <c r="V366" s="347">
        <f t="shared" si="35"/>
        <v>0.20290864584242288</v>
      </c>
    </row>
    <row r="367" spans="1:22" ht="19.5" customHeight="1">
      <c r="A367" s="319">
        <v>365</v>
      </c>
      <c r="B367" s="340" t="s">
        <v>474</v>
      </c>
      <c r="C367" s="319">
        <v>44</v>
      </c>
      <c r="D367" s="340" t="s">
        <v>490</v>
      </c>
      <c r="E367" s="319">
        <v>14191</v>
      </c>
      <c r="F367" s="340" t="s">
        <v>1547</v>
      </c>
      <c r="G367" s="341">
        <v>14191203</v>
      </c>
      <c r="H367" s="342">
        <v>78.3</v>
      </c>
      <c r="I367" s="348">
        <v>55</v>
      </c>
      <c r="J367" s="343" t="s">
        <v>342</v>
      </c>
      <c r="K367" s="319">
        <v>50</v>
      </c>
      <c r="L367" s="319">
        <v>83</v>
      </c>
      <c r="M367" s="319">
        <v>1831</v>
      </c>
      <c r="N367" s="319">
        <v>2895</v>
      </c>
      <c r="O367" s="344">
        <v>0.38268441912061335</v>
      </c>
      <c r="P367" s="319">
        <f t="shared" si="30"/>
        <v>0.71040000000000003</v>
      </c>
      <c r="Q367" s="345">
        <v>0.1652666666666667</v>
      </c>
      <c r="R367" s="345">
        <f t="shared" si="31"/>
        <v>0.65641542980513823</v>
      </c>
      <c r="S367" s="345">
        <f t="shared" si="32"/>
        <v>1.9221079151795089</v>
      </c>
      <c r="T367" s="345">
        <f t="shared" si="33"/>
        <v>0.47598805915003906</v>
      </c>
      <c r="U367" s="346">
        <f t="shared" si="34"/>
        <v>5.2556929989132188E-2</v>
      </c>
      <c r="V367" s="347">
        <f t="shared" si="35"/>
        <v>0.13733752241574135</v>
      </c>
    </row>
    <row r="368" spans="1:22" ht="19.5" customHeight="1">
      <c r="A368" s="319">
        <v>366</v>
      </c>
      <c r="B368" s="340" t="s">
        <v>474</v>
      </c>
      <c r="C368" s="319">
        <v>46</v>
      </c>
      <c r="D368" s="340" t="s">
        <v>492</v>
      </c>
      <c r="E368" s="319">
        <v>14125</v>
      </c>
      <c r="F368" s="340" t="s">
        <v>493</v>
      </c>
      <c r="G368" s="341">
        <v>14125201</v>
      </c>
      <c r="H368" s="342">
        <v>75</v>
      </c>
      <c r="I368" s="348">
        <v>34</v>
      </c>
      <c r="J368" s="343">
        <v>34</v>
      </c>
      <c r="K368" s="319">
        <v>90</v>
      </c>
      <c r="L368" s="319">
        <v>126</v>
      </c>
      <c r="M368" s="319">
        <v>4688</v>
      </c>
      <c r="N368" s="319">
        <v>2951</v>
      </c>
      <c r="O368" s="344">
        <v>0.35475802930928568</v>
      </c>
      <c r="P368" s="319">
        <f t="shared" si="30"/>
        <v>1.1325000000000001</v>
      </c>
      <c r="Q368" s="345">
        <v>0.1626333333333336</v>
      </c>
      <c r="R368" s="345">
        <f t="shared" si="31"/>
        <v>0.33806306863759561</v>
      </c>
      <c r="S368" s="345">
        <f t="shared" si="32"/>
        <v>2.7340378379639354</v>
      </c>
      <c r="T368" s="345">
        <f t="shared" si="33"/>
        <v>0.15904192442885329</v>
      </c>
      <c r="U368" s="346">
        <f t="shared" si="34"/>
        <v>8.6881102312961228E-2</v>
      </c>
      <c r="V368" s="347">
        <f t="shared" si="35"/>
        <v>0.2449024268234854</v>
      </c>
    </row>
    <row r="369" spans="1:22" ht="19.5" customHeight="1">
      <c r="A369" s="319">
        <v>367</v>
      </c>
      <c r="B369" s="340" t="s">
        <v>474</v>
      </c>
      <c r="C369" s="319">
        <v>47</v>
      </c>
      <c r="D369" s="340" t="s">
        <v>325</v>
      </c>
      <c r="E369" s="319">
        <v>14126</v>
      </c>
      <c r="F369" s="340" t="s">
        <v>494</v>
      </c>
      <c r="G369" s="341">
        <v>14126202</v>
      </c>
      <c r="H369" s="342">
        <v>10.6</v>
      </c>
      <c r="I369" s="348">
        <v>34</v>
      </c>
      <c r="J369" s="343">
        <v>34</v>
      </c>
      <c r="K369" s="319">
        <v>40</v>
      </c>
      <c r="L369" s="319">
        <v>22</v>
      </c>
      <c r="M369" s="319">
        <v>1473</v>
      </c>
      <c r="N369" s="319">
        <v>1320</v>
      </c>
      <c r="O369" s="344">
        <v>0.39509241939966672</v>
      </c>
      <c r="P369" s="319">
        <f t="shared" si="30"/>
        <v>1.1325000000000001</v>
      </c>
      <c r="Q369" s="345">
        <v>0.23986666666666678</v>
      </c>
      <c r="R369" s="345">
        <f t="shared" si="31"/>
        <v>0.84712346301210628</v>
      </c>
      <c r="S369" s="345">
        <f t="shared" si="32"/>
        <v>1.9328679403737139</v>
      </c>
      <c r="T369" s="345">
        <f t="shared" si="33"/>
        <v>0.74351922187092012</v>
      </c>
      <c r="U369" s="346">
        <f t="shared" si="34"/>
        <v>1.1339279665145367E-2</v>
      </c>
      <c r="V369" s="347">
        <f t="shared" si="35"/>
        <v>2.8700322021807265E-2</v>
      </c>
    </row>
    <row r="370" spans="1:22" ht="19.5" customHeight="1">
      <c r="A370" s="319">
        <v>368</v>
      </c>
      <c r="B370" s="340" t="s">
        <v>474</v>
      </c>
      <c r="C370" s="319">
        <v>48</v>
      </c>
      <c r="D370" s="340" t="s">
        <v>325</v>
      </c>
      <c r="E370" s="319">
        <v>14126</v>
      </c>
      <c r="F370" s="340" t="s">
        <v>495</v>
      </c>
      <c r="G370" s="341">
        <v>14126201</v>
      </c>
      <c r="H370" s="342">
        <v>40</v>
      </c>
      <c r="I370" s="348">
        <v>34</v>
      </c>
      <c r="J370" s="343">
        <v>34</v>
      </c>
      <c r="K370" s="319">
        <v>140</v>
      </c>
      <c r="L370" s="319">
        <v>96</v>
      </c>
      <c r="M370" s="319">
        <v>5042</v>
      </c>
      <c r="N370" s="319">
        <v>2944</v>
      </c>
      <c r="O370" s="344">
        <v>0.60661310050522166</v>
      </c>
      <c r="P370" s="319">
        <f t="shared" si="30"/>
        <v>1.1325000000000001</v>
      </c>
      <c r="Q370" s="345">
        <v>0.73268166666666668</v>
      </c>
      <c r="R370" s="345">
        <f t="shared" si="31"/>
        <v>0.37161373258245073</v>
      </c>
      <c r="S370" s="345">
        <f t="shared" si="32"/>
        <v>1.8903152274976758</v>
      </c>
      <c r="T370" s="345">
        <f t="shared" si="33"/>
        <v>0.18480015951157913</v>
      </c>
      <c r="U370" s="346">
        <f t="shared" si="34"/>
        <v>0.13028242164696877</v>
      </c>
      <c r="V370" s="347">
        <f t="shared" si="35"/>
        <v>0.21477020779548317</v>
      </c>
    </row>
    <row r="371" spans="1:22" ht="19.5" customHeight="1">
      <c r="A371" s="319">
        <v>369</v>
      </c>
      <c r="B371" s="340" t="s">
        <v>474</v>
      </c>
      <c r="C371" s="319">
        <v>49</v>
      </c>
      <c r="D371" s="340" t="s">
        <v>325</v>
      </c>
      <c r="E371" s="319">
        <v>14126</v>
      </c>
      <c r="F371" s="340" t="s">
        <v>496</v>
      </c>
      <c r="G371" s="341">
        <v>14126203</v>
      </c>
      <c r="H371" s="342">
        <v>26</v>
      </c>
      <c r="I371" s="348">
        <v>34</v>
      </c>
      <c r="J371" s="343">
        <v>34</v>
      </c>
      <c r="K371" s="319">
        <v>20</v>
      </c>
      <c r="L371" s="319">
        <v>73</v>
      </c>
      <c r="M371" s="319">
        <v>2073</v>
      </c>
      <c r="N371" s="319">
        <v>907</v>
      </c>
      <c r="O371" s="344">
        <v>0.64153223382045932</v>
      </c>
      <c r="P371" s="319">
        <f t="shared" si="30"/>
        <v>1.1325000000000001</v>
      </c>
      <c r="Q371" s="345">
        <v>0.19958333333333333</v>
      </c>
      <c r="R371" s="345">
        <f t="shared" si="31"/>
        <v>2.7510373819555913</v>
      </c>
      <c r="S371" s="345">
        <f t="shared" si="32"/>
        <v>5.4403737140457693</v>
      </c>
      <c r="T371" s="345">
        <f t="shared" si="33"/>
        <v>6.6047728179247782</v>
      </c>
      <c r="U371" s="346">
        <f t="shared" si="34"/>
        <v>6.1767303358109121E-2</v>
      </c>
      <c r="V371" s="347">
        <f t="shared" si="35"/>
        <v>9.6280903907621049E-2</v>
      </c>
    </row>
    <row r="372" spans="1:22" ht="19.5" customHeight="1">
      <c r="A372" s="319">
        <v>370</v>
      </c>
      <c r="B372" s="340" t="s">
        <v>474</v>
      </c>
      <c r="C372" s="319">
        <v>51</v>
      </c>
      <c r="D372" s="340" t="s">
        <v>1548</v>
      </c>
      <c r="E372" s="319">
        <v>14127</v>
      </c>
      <c r="F372" s="340" t="s">
        <v>1549</v>
      </c>
      <c r="G372" s="341">
        <v>14127202</v>
      </c>
      <c r="H372" s="342">
        <v>65</v>
      </c>
      <c r="I372" s="348">
        <v>34</v>
      </c>
      <c r="J372" s="343">
        <v>34</v>
      </c>
      <c r="K372" s="319">
        <v>50</v>
      </c>
      <c r="L372" s="319">
        <v>77</v>
      </c>
      <c r="M372" s="319">
        <v>3424</v>
      </c>
      <c r="N372" s="319">
        <v>1656</v>
      </c>
      <c r="O372" s="344">
        <v>0.51195101863892656</v>
      </c>
      <c r="P372" s="319">
        <f t="shared" si="30"/>
        <v>1.1325000000000001</v>
      </c>
      <c r="Q372" s="345">
        <v>0.38450000000000123</v>
      </c>
      <c r="R372" s="345">
        <f t="shared" si="31"/>
        <v>0.87814536246675168</v>
      </c>
      <c r="S372" s="345">
        <f t="shared" si="32"/>
        <v>3.5943732941423474</v>
      </c>
      <c r="T372" s="345">
        <f t="shared" si="33"/>
        <v>0.79254049459084064</v>
      </c>
      <c r="U372" s="346">
        <f t="shared" si="34"/>
        <v>0.1158089822468133</v>
      </c>
      <c r="V372" s="347">
        <f t="shared" si="35"/>
        <v>0.22621105932107169</v>
      </c>
    </row>
    <row r="373" spans="1:22" ht="19.5" customHeight="1">
      <c r="A373" s="319">
        <v>371</v>
      </c>
      <c r="B373" s="340" t="s">
        <v>474</v>
      </c>
      <c r="C373" s="319">
        <v>52</v>
      </c>
      <c r="D373" s="340" t="s">
        <v>1548</v>
      </c>
      <c r="E373" s="319">
        <v>14127</v>
      </c>
      <c r="F373" s="340" t="s">
        <v>1550</v>
      </c>
      <c r="G373" s="341">
        <v>14127201</v>
      </c>
      <c r="H373" s="342">
        <v>18.100000000000001</v>
      </c>
      <c r="I373" s="348">
        <v>34</v>
      </c>
      <c r="J373" s="343">
        <v>34</v>
      </c>
      <c r="K373" s="319">
        <v>40</v>
      </c>
      <c r="L373" s="319">
        <v>24</v>
      </c>
      <c r="M373" s="319">
        <v>1497</v>
      </c>
      <c r="N373" s="319">
        <v>1120</v>
      </c>
      <c r="O373" s="344">
        <v>0.51195101863892656</v>
      </c>
      <c r="P373" s="319">
        <f t="shared" si="30"/>
        <v>1.1325000000000001</v>
      </c>
      <c r="Q373" s="345">
        <v>0.38450000000000123</v>
      </c>
      <c r="R373" s="345">
        <f t="shared" si="31"/>
        <v>1.0976817030834398</v>
      </c>
      <c r="S373" s="345">
        <f t="shared" si="32"/>
        <v>1.9643606970396807</v>
      </c>
      <c r="T373" s="345">
        <f t="shared" si="33"/>
        <v>1.1834604376440168</v>
      </c>
      <c r="U373" s="346">
        <f t="shared" si="34"/>
        <v>3.0819083528218306E-2</v>
      </c>
      <c r="V373" s="347">
        <f t="shared" si="35"/>
        <v>6.0199281583917831E-2</v>
      </c>
    </row>
    <row r="374" spans="1:22" ht="19.5" customHeight="1">
      <c r="A374" s="319">
        <v>372</v>
      </c>
      <c r="B374" s="340" t="s">
        <v>474</v>
      </c>
      <c r="C374" s="319">
        <v>57</v>
      </c>
      <c r="D374" s="340" t="s">
        <v>1551</v>
      </c>
      <c r="E374" s="319">
        <v>14129</v>
      </c>
      <c r="F374" s="340" t="s">
        <v>1552</v>
      </c>
      <c r="G374" s="341">
        <v>14129203</v>
      </c>
      <c r="H374" s="342">
        <v>36.700000000000003</v>
      </c>
      <c r="I374" s="348">
        <v>55</v>
      </c>
      <c r="J374" s="343" t="s">
        <v>342</v>
      </c>
      <c r="K374" s="319">
        <v>70</v>
      </c>
      <c r="L374" s="319">
        <v>65</v>
      </c>
      <c r="M374" s="319">
        <v>2968</v>
      </c>
      <c r="N374" s="319">
        <v>1778</v>
      </c>
      <c r="O374" s="344">
        <v>0.62574235824560698</v>
      </c>
      <c r="P374" s="319">
        <f t="shared" si="30"/>
        <v>0.71040000000000003</v>
      </c>
      <c r="Q374" s="345">
        <v>0.45164545454545452</v>
      </c>
      <c r="R374" s="345">
        <f t="shared" si="31"/>
        <v>0.76666479239873742</v>
      </c>
      <c r="S374" s="345">
        <f t="shared" si="32"/>
        <v>2.2254881377283229</v>
      </c>
      <c r="T374" s="345">
        <f t="shared" si="33"/>
        <v>0.62355288160278677</v>
      </c>
      <c r="U374" s="346">
        <f t="shared" si="34"/>
        <v>6.3251028963784761E-2</v>
      </c>
      <c r="V374" s="347">
        <f t="shared" si="35"/>
        <v>0.10108158434586655</v>
      </c>
    </row>
    <row r="375" spans="1:22" ht="19.5" customHeight="1">
      <c r="A375" s="319">
        <v>373</v>
      </c>
      <c r="B375" s="340" t="s">
        <v>474</v>
      </c>
      <c r="C375" s="319">
        <v>59</v>
      </c>
      <c r="D375" s="340" t="s">
        <v>1551</v>
      </c>
      <c r="E375" s="319">
        <v>14129</v>
      </c>
      <c r="F375" s="340" t="s">
        <v>1553</v>
      </c>
      <c r="G375" s="341">
        <v>14129201</v>
      </c>
      <c r="H375" s="342">
        <v>89.3</v>
      </c>
      <c r="I375" s="348">
        <v>100</v>
      </c>
      <c r="J375" s="343" t="s">
        <v>387</v>
      </c>
      <c r="K375" s="319">
        <v>200</v>
      </c>
      <c r="L375" s="319">
        <v>142</v>
      </c>
      <c r="M375" s="319">
        <v>8216</v>
      </c>
      <c r="N375" s="319">
        <v>2636</v>
      </c>
      <c r="O375" s="344">
        <v>0.58092276314106661</v>
      </c>
      <c r="P375" s="319">
        <f t="shared" si="30"/>
        <v>0.38779999999999998</v>
      </c>
      <c r="Q375" s="345">
        <v>1.3031666666666668</v>
      </c>
      <c r="R375" s="345">
        <f t="shared" si="31"/>
        <v>0.2491130068262894</v>
      </c>
      <c r="S375" s="345">
        <f t="shared" si="32"/>
        <v>2.1562040730631957</v>
      </c>
      <c r="T375" s="345">
        <f t="shared" si="33"/>
        <v>9.9468433501285813E-2</v>
      </c>
      <c r="U375" s="346">
        <f t="shared" si="34"/>
        <v>0.10940413600905761</v>
      </c>
      <c r="V375" s="347">
        <f t="shared" si="35"/>
        <v>0.18832819601956413</v>
      </c>
    </row>
    <row r="376" spans="1:22" ht="19.5" customHeight="1">
      <c r="A376" s="319">
        <v>374</v>
      </c>
      <c r="B376" s="340" t="s">
        <v>528</v>
      </c>
      <c r="C376" s="319">
        <v>2</v>
      </c>
      <c r="D376" s="340" t="s">
        <v>1215</v>
      </c>
      <c r="E376" s="319">
        <v>14132</v>
      </c>
      <c r="F376" s="340" t="s">
        <v>1158</v>
      </c>
      <c r="G376" s="341">
        <v>14132202</v>
      </c>
      <c r="H376" s="342">
        <v>9</v>
      </c>
      <c r="I376" s="356">
        <v>100</v>
      </c>
      <c r="J376" s="343" t="s">
        <v>340</v>
      </c>
      <c r="K376" s="319">
        <v>242</v>
      </c>
      <c r="L376" s="319">
        <v>74</v>
      </c>
      <c r="M376" s="319">
        <v>11204</v>
      </c>
      <c r="N376" s="319">
        <v>3390</v>
      </c>
      <c r="O376" s="344">
        <v>0.28970603606708001</v>
      </c>
      <c r="P376" s="319">
        <f t="shared" si="30"/>
        <v>0.38779999999999998</v>
      </c>
      <c r="Q376" s="345">
        <v>1.2663272727272727</v>
      </c>
      <c r="R376" s="345">
        <f t="shared" si="31"/>
        <v>0.10267156523481652</v>
      </c>
      <c r="S376" s="345">
        <f t="shared" si="32"/>
        <v>2.4300609206989829</v>
      </c>
      <c r="T376" s="345">
        <f t="shared" si="33"/>
        <v>2.8967473293177056E-2</v>
      </c>
      <c r="U376" s="346">
        <f t="shared" si="34"/>
        <v>4.7013314300435507E-3</v>
      </c>
      <c r="V376" s="347">
        <f t="shared" si="35"/>
        <v>1.6227937442611588E-2</v>
      </c>
    </row>
    <row r="377" spans="1:22" ht="19.5" customHeight="1">
      <c r="A377" s="319">
        <v>375</v>
      </c>
      <c r="B377" s="340" t="s">
        <v>528</v>
      </c>
      <c r="C377" s="319">
        <v>3</v>
      </c>
      <c r="D377" s="340" t="s">
        <v>1215</v>
      </c>
      <c r="E377" s="319">
        <v>14132</v>
      </c>
      <c r="F377" s="340" t="s">
        <v>1159</v>
      </c>
      <c r="G377" s="341">
        <v>14132203</v>
      </c>
      <c r="H377" s="342">
        <v>12</v>
      </c>
      <c r="I377" s="356">
        <v>100</v>
      </c>
      <c r="J377" s="343" t="s">
        <v>340</v>
      </c>
      <c r="K377" s="319">
        <v>265</v>
      </c>
      <c r="L377" s="319">
        <v>85</v>
      </c>
      <c r="M377" s="319">
        <v>12122</v>
      </c>
      <c r="N377" s="319">
        <v>3534</v>
      </c>
      <c r="O377" s="344">
        <v>0.45810709285281037</v>
      </c>
      <c r="P377" s="319">
        <f t="shared" si="30"/>
        <v>0.38779999999999998</v>
      </c>
      <c r="Q377" s="345">
        <v>1.3189333333333331</v>
      </c>
      <c r="R377" s="345">
        <f t="shared" si="31"/>
        <v>0.14826175856216375</v>
      </c>
      <c r="S377" s="345">
        <f t="shared" si="32"/>
        <v>2.4009760773889925</v>
      </c>
      <c r="T377" s="345">
        <f t="shared" si="33"/>
        <v>4.7237590953989023E-2</v>
      </c>
      <c r="U377" s="346">
        <f t="shared" si="34"/>
        <v>1.2257382737463027E-2</v>
      </c>
      <c r="V377" s="347">
        <f t="shared" si="35"/>
        <v>2.6756587987170326E-2</v>
      </c>
    </row>
    <row r="378" spans="1:22" ht="19.5" customHeight="1">
      <c r="A378" s="319">
        <v>376</v>
      </c>
      <c r="B378" s="340" t="s">
        <v>528</v>
      </c>
      <c r="C378" s="319">
        <v>4</v>
      </c>
      <c r="D378" s="340" t="s">
        <v>1215</v>
      </c>
      <c r="E378" s="319">
        <v>14132</v>
      </c>
      <c r="F378" s="340" t="s">
        <v>1160</v>
      </c>
      <c r="G378" s="341">
        <v>14132206</v>
      </c>
      <c r="H378" s="342">
        <v>5</v>
      </c>
      <c r="I378" s="356">
        <v>100</v>
      </c>
      <c r="J378" s="343" t="s">
        <v>340</v>
      </c>
      <c r="K378" s="319">
        <v>135</v>
      </c>
      <c r="L378" s="319">
        <v>34</v>
      </c>
      <c r="M378" s="319">
        <v>4111</v>
      </c>
      <c r="N378" s="319">
        <v>1814</v>
      </c>
      <c r="O378" s="344">
        <v>0.4389752582591796</v>
      </c>
      <c r="P378" s="319">
        <f t="shared" si="30"/>
        <v>0.38779999999999998</v>
      </c>
      <c r="Q378" s="345">
        <v>0.48884999999999995</v>
      </c>
      <c r="R378" s="345">
        <f t="shared" si="31"/>
        <v>0.27887801562850578</v>
      </c>
      <c r="S378" s="345">
        <f t="shared" si="32"/>
        <v>1.5983546006640694</v>
      </c>
      <c r="T378" s="345">
        <f t="shared" si="33"/>
        <v>0.11799396120641564</v>
      </c>
      <c r="U378" s="346">
        <f t="shared" si="34"/>
        <v>3.3108105820886407E-3</v>
      </c>
      <c r="V378" s="347">
        <f t="shared" si="35"/>
        <v>7.5421348237669312E-3</v>
      </c>
    </row>
    <row r="379" spans="1:22" ht="19.5" customHeight="1">
      <c r="A379" s="319">
        <v>377</v>
      </c>
      <c r="B379" s="340" t="s">
        <v>528</v>
      </c>
      <c r="C379" s="319">
        <v>5</v>
      </c>
      <c r="D379" s="340" t="s">
        <v>1215</v>
      </c>
      <c r="E379" s="319">
        <v>14132</v>
      </c>
      <c r="F379" s="340" t="s">
        <v>1554</v>
      </c>
      <c r="G379" s="341">
        <v>14132205</v>
      </c>
      <c r="H379" s="342">
        <v>15</v>
      </c>
      <c r="I379" s="356">
        <v>80</v>
      </c>
      <c r="J379" s="343" t="s">
        <v>399</v>
      </c>
      <c r="K379" s="319">
        <v>140</v>
      </c>
      <c r="L379" s="319">
        <v>105</v>
      </c>
      <c r="M379" s="319">
        <v>8313</v>
      </c>
      <c r="N379" s="319">
        <v>1202</v>
      </c>
      <c r="O379" s="344">
        <v>0.43618579273197844</v>
      </c>
      <c r="P379" s="319">
        <f t="shared" si="30"/>
        <v>0.48620000000000002</v>
      </c>
      <c r="Q379" s="345">
        <v>0.71477499999999994</v>
      </c>
      <c r="R379" s="345">
        <f t="shared" si="31"/>
        <v>0.26720924820378233</v>
      </c>
      <c r="S379" s="345">
        <f t="shared" si="32"/>
        <v>3.1166581686212176</v>
      </c>
      <c r="T379" s="345">
        <f t="shared" si="33"/>
        <v>0.11056247550126092</v>
      </c>
      <c r="U379" s="346">
        <f t="shared" si="34"/>
        <v>1.2548714721934653E-2</v>
      </c>
      <c r="V379" s="347">
        <f t="shared" si="35"/>
        <v>2.8769196363177787E-2</v>
      </c>
    </row>
    <row r="380" spans="1:22" ht="19.5" customHeight="1">
      <c r="A380" s="319">
        <v>378</v>
      </c>
      <c r="B380" s="340" t="s">
        <v>528</v>
      </c>
      <c r="C380" s="319">
        <v>7</v>
      </c>
      <c r="D380" s="340" t="s">
        <v>1215</v>
      </c>
      <c r="E380" s="319">
        <v>14132</v>
      </c>
      <c r="F380" s="340" t="s">
        <v>1227</v>
      </c>
      <c r="G380" s="342">
        <v>14132207</v>
      </c>
      <c r="H380" s="342">
        <v>4</v>
      </c>
      <c r="I380" s="356">
        <v>80</v>
      </c>
      <c r="J380" s="343" t="s">
        <v>340</v>
      </c>
      <c r="K380" s="319">
        <v>65</v>
      </c>
      <c r="L380" s="319">
        <v>20</v>
      </c>
      <c r="M380" s="319">
        <v>2654</v>
      </c>
      <c r="N380" s="319">
        <v>1396</v>
      </c>
      <c r="O380" s="344">
        <v>0.61100214220798887</v>
      </c>
      <c r="P380" s="319">
        <f t="shared" si="30"/>
        <v>0.48620000000000002</v>
      </c>
      <c r="Q380" s="345">
        <v>0.38511666666666661</v>
      </c>
      <c r="R380" s="345">
        <f t="shared" si="31"/>
        <v>0.80618995252809866</v>
      </c>
      <c r="S380" s="345">
        <f t="shared" si="32"/>
        <v>2.1431224664481019</v>
      </c>
      <c r="T380" s="345">
        <f t="shared" si="33"/>
        <v>0.68119178215142606</v>
      </c>
      <c r="U380" s="346">
        <f t="shared" si="34"/>
        <v>4.4442682708124093E-3</v>
      </c>
      <c r="V380" s="347">
        <f t="shared" si="35"/>
        <v>7.2737359884731028E-3</v>
      </c>
    </row>
    <row r="381" spans="1:22" ht="19.5" customHeight="1">
      <c r="A381" s="319">
        <v>379</v>
      </c>
      <c r="B381" s="340" t="s">
        <v>528</v>
      </c>
      <c r="C381" s="319">
        <v>8</v>
      </c>
      <c r="D381" s="340" t="s">
        <v>326</v>
      </c>
      <c r="E381" s="319">
        <v>14187</v>
      </c>
      <c r="F381" s="340" t="s">
        <v>1555</v>
      </c>
      <c r="G381" s="341">
        <v>14187204</v>
      </c>
      <c r="H381" s="342">
        <v>4.5</v>
      </c>
      <c r="I381" s="356">
        <v>80</v>
      </c>
      <c r="J381" s="343" t="s">
        <v>374</v>
      </c>
      <c r="K381" s="319">
        <v>90</v>
      </c>
      <c r="L381" s="319">
        <v>34</v>
      </c>
      <c r="M381" s="319">
        <v>3803</v>
      </c>
      <c r="N381" s="319">
        <v>1505</v>
      </c>
      <c r="O381" s="344">
        <v>0.50017176215695702</v>
      </c>
      <c r="P381" s="319">
        <f t="shared" si="30"/>
        <v>0.48620000000000002</v>
      </c>
      <c r="Q381" s="345">
        <v>0.55386666666666651</v>
      </c>
      <c r="R381" s="345">
        <f t="shared" si="31"/>
        <v>0.47663361161936818</v>
      </c>
      <c r="S381" s="345">
        <f t="shared" si="32"/>
        <v>2.21790654816059</v>
      </c>
      <c r="T381" s="345">
        <f t="shared" si="33"/>
        <v>0.27707040210413181</v>
      </c>
      <c r="U381" s="346">
        <f t="shared" si="34"/>
        <v>3.8988078293880298E-3</v>
      </c>
      <c r="V381" s="347">
        <f t="shared" si="35"/>
        <v>7.7949379080791839E-3</v>
      </c>
    </row>
    <row r="382" spans="1:22" ht="19.5" customHeight="1">
      <c r="A382" s="319">
        <v>380</v>
      </c>
      <c r="B382" s="340" t="s">
        <v>528</v>
      </c>
      <c r="C382" s="319">
        <v>9</v>
      </c>
      <c r="D382" s="340" t="s">
        <v>326</v>
      </c>
      <c r="E382" s="319">
        <v>14187</v>
      </c>
      <c r="F382" s="340" t="s">
        <v>530</v>
      </c>
      <c r="G382" s="341">
        <v>14187201</v>
      </c>
      <c r="H382" s="342">
        <v>5</v>
      </c>
      <c r="I382" s="356">
        <v>80</v>
      </c>
      <c r="J382" s="343" t="s">
        <v>432</v>
      </c>
      <c r="K382" s="319">
        <v>150</v>
      </c>
      <c r="L382" s="319">
        <v>66</v>
      </c>
      <c r="M382" s="319">
        <v>10159</v>
      </c>
      <c r="N382" s="319">
        <v>2538</v>
      </c>
      <c r="O382" s="344">
        <v>0.47807902353809306</v>
      </c>
      <c r="P382" s="319">
        <f t="shared" si="30"/>
        <v>0.48620000000000002</v>
      </c>
      <c r="Q382" s="345">
        <v>1.1067166666666666</v>
      </c>
      <c r="R382" s="345">
        <f t="shared" si="31"/>
        <v>0.27334833615446974</v>
      </c>
      <c r="S382" s="345">
        <f t="shared" si="32"/>
        <v>3.5548323885506332</v>
      </c>
      <c r="T382" s="345">
        <f t="shared" si="33"/>
        <v>0.11444511753362754</v>
      </c>
      <c r="U382" s="346">
        <f t="shared" si="34"/>
        <v>4.9704299078395069E-3</v>
      </c>
      <c r="V382" s="347">
        <f t="shared" si="35"/>
        <v>1.0396670138453514E-2</v>
      </c>
    </row>
    <row r="383" spans="1:22" ht="19.5" customHeight="1">
      <c r="A383" s="319">
        <v>381</v>
      </c>
      <c r="B383" s="340" t="s">
        <v>528</v>
      </c>
      <c r="C383" s="319">
        <v>10</v>
      </c>
      <c r="D383" s="340" t="s">
        <v>326</v>
      </c>
      <c r="E383" s="319">
        <v>14187</v>
      </c>
      <c r="F383" s="340" t="s">
        <v>531</v>
      </c>
      <c r="G383" s="341">
        <v>14187202</v>
      </c>
      <c r="H383" s="342">
        <f>0.9+40+30.12+5.5+13.89+0.5</f>
        <v>90.91</v>
      </c>
      <c r="I383" s="356">
        <v>100</v>
      </c>
      <c r="J383" s="343" t="s">
        <v>340</v>
      </c>
      <c r="K383" s="319">
        <v>220</v>
      </c>
      <c r="L383" s="319">
        <v>224</v>
      </c>
      <c r="M383" s="319">
        <v>14577</v>
      </c>
      <c r="N383" s="319">
        <v>10328</v>
      </c>
      <c r="O383" s="344">
        <v>0.48369083941243807</v>
      </c>
      <c r="P383" s="319">
        <f t="shared" si="30"/>
        <v>0.38779999999999998</v>
      </c>
      <c r="Q383" s="345">
        <v>1.8483166666666664</v>
      </c>
      <c r="R383" s="345">
        <f t="shared" si="31"/>
        <v>0.18856157044926161</v>
      </c>
      <c r="S383" s="345">
        <f t="shared" si="32"/>
        <v>3.4778023781802907</v>
      </c>
      <c r="T383" s="345">
        <f t="shared" si="33"/>
        <v>6.6156686770085807E-2</v>
      </c>
      <c r="U383" s="346">
        <f t="shared" si="34"/>
        <v>8.963296822619185E-2</v>
      </c>
      <c r="V383" s="347">
        <f t="shared" si="35"/>
        <v>0.18531045230270066</v>
      </c>
    </row>
    <row r="384" spans="1:22" ht="19.5" customHeight="1">
      <c r="A384" s="319">
        <v>382</v>
      </c>
      <c r="B384" s="340" t="s">
        <v>528</v>
      </c>
      <c r="C384" s="319">
        <v>11</v>
      </c>
      <c r="D384" s="340" t="s">
        <v>326</v>
      </c>
      <c r="E384" s="319">
        <v>14187</v>
      </c>
      <c r="F384" s="340" t="s">
        <v>196</v>
      </c>
      <c r="G384" s="341">
        <v>14187203</v>
      </c>
      <c r="H384" s="342">
        <v>2.1</v>
      </c>
      <c r="I384" s="356">
        <v>80</v>
      </c>
      <c r="J384" s="343">
        <v>80</v>
      </c>
      <c r="K384" s="319">
        <v>20</v>
      </c>
      <c r="L384" s="319">
        <v>4</v>
      </c>
      <c r="M384" s="319">
        <v>1063</v>
      </c>
      <c r="N384" s="319">
        <v>2</v>
      </c>
      <c r="O384" s="344">
        <v>4.3659988038260836E-2</v>
      </c>
      <c r="P384" s="319">
        <f t="shared" si="30"/>
        <v>0.48620000000000002</v>
      </c>
      <c r="Q384" s="345">
        <v>8.359999999999855E-2</v>
      </c>
      <c r="R384" s="345">
        <f t="shared" si="31"/>
        <v>0.18722404402613985</v>
      </c>
      <c r="S384" s="345">
        <f t="shared" si="32"/>
        <v>2.7897333613268946</v>
      </c>
      <c r="T384" s="345">
        <f t="shared" si="33"/>
        <v>6.5487082934429536E-2</v>
      </c>
      <c r="U384" s="346">
        <f t="shared" si="34"/>
        <v>2.1236311816079042E-5</v>
      </c>
      <c r="V384" s="347">
        <f t="shared" si="35"/>
        <v>4.8640214462424702E-4</v>
      </c>
    </row>
    <row r="385" spans="1:22" ht="19.5" customHeight="1">
      <c r="A385" s="319">
        <v>383</v>
      </c>
      <c r="B385" s="340" t="s">
        <v>528</v>
      </c>
      <c r="C385" s="319">
        <v>12</v>
      </c>
      <c r="D385" s="340" t="s">
        <v>1556</v>
      </c>
      <c r="E385" s="319">
        <v>14133</v>
      </c>
      <c r="F385" s="340" t="s">
        <v>1557</v>
      </c>
      <c r="G385" s="341">
        <v>14133201</v>
      </c>
      <c r="H385" s="342">
        <v>4</v>
      </c>
      <c r="I385" s="356">
        <v>80</v>
      </c>
      <c r="J385" s="343" t="s">
        <v>1558</v>
      </c>
      <c r="K385" s="319">
        <v>90</v>
      </c>
      <c r="L385" s="319">
        <v>39</v>
      </c>
      <c r="M385" s="319">
        <v>5990</v>
      </c>
      <c r="N385" s="319">
        <f>1865</f>
        <v>1865</v>
      </c>
      <c r="O385" s="344">
        <v>0.45149970909090903</v>
      </c>
      <c r="P385" s="319">
        <f t="shared" si="30"/>
        <v>0.48620000000000002</v>
      </c>
      <c r="Q385" s="345">
        <v>0.6875</v>
      </c>
      <c r="R385" s="345">
        <f t="shared" si="31"/>
        <v>0.43025207193036819</v>
      </c>
      <c r="S385" s="345">
        <f t="shared" si="32"/>
        <v>3.4933631931322466</v>
      </c>
      <c r="T385" s="345">
        <f t="shared" si="33"/>
        <v>0.23414389070637343</v>
      </c>
      <c r="U385" s="346">
        <f t="shared" si="34"/>
        <v>2.9286805482786646E-3</v>
      </c>
      <c r="V385" s="347">
        <f t="shared" si="35"/>
        <v>6.4865613184458938E-3</v>
      </c>
    </row>
    <row r="386" spans="1:22" ht="19.5" customHeight="1">
      <c r="A386" s="319">
        <v>384</v>
      </c>
      <c r="B386" s="340" t="s">
        <v>528</v>
      </c>
      <c r="C386" s="319">
        <v>16</v>
      </c>
      <c r="D386" s="340" t="s">
        <v>532</v>
      </c>
      <c r="E386" s="319">
        <v>14134</v>
      </c>
      <c r="F386" s="340" t="s">
        <v>1161</v>
      </c>
      <c r="G386" s="341">
        <v>14134202</v>
      </c>
      <c r="H386" s="342">
        <v>54</v>
      </c>
      <c r="I386" s="356">
        <v>55</v>
      </c>
      <c r="J386" s="343" t="s">
        <v>1450</v>
      </c>
      <c r="K386" s="319">
        <v>58</v>
      </c>
      <c r="L386" s="319">
        <v>89</v>
      </c>
      <c r="M386" s="319">
        <v>3279</v>
      </c>
      <c r="N386" s="319">
        <v>3041</v>
      </c>
      <c r="O386" s="344">
        <v>0.5059984955933593</v>
      </c>
      <c r="P386" s="319">
        <f t="shared" si="30"/>
        <v>0.71040000000000003</v>
      </c>
      <c r="Q386" s="345">
        <v>0.4065833333333333</v>
      </c>
      <c r="R386" s="345">
        <f t="shared" si="31"/>
        <v>0.74821986961286491</v>
      </c>
      <c r="S386" s="345">
        <f t="shared" si="32"/>
        <v>2.9673778479225636</v>
      </c>
      <c r="T386" s="345">
        <f t="shared" si="33"/>
        <v>0.59751035254936702</v>
      </c>
      <c r="U386" s="346">
        <f t="shared" si="34"/>
        <v>6.1224795251279454E-2</v>
      </c>
      <c r="V386" s="347">
        <f t="shared" si="35"/>
        <v>0.12099797881707965</v>
      </c>
    </row>
    <row r="387" spans="1:22" ht="19.5" customHeight="1">
      <c r="A387" s="319">
        <v>385</v>
      </c>
      <c r="B387" s="340" t="s">
        <v>528</v>
      </c>
      <c r="C387" s="319">
        <v>17</v>
      </c>
      <c r="D387" s="340" t="s">
        <v>532</v>
      </c>
      <c r="E387" s="319">
        <v>14134</v>
      </c>
      <c r="F387" s="340" t="s">
        <v>1559</v>
      </c>
      <c r="G387" s="341">
        <v>14134203</v>
      </c>
      <c r="H387" s="342">
        <v>88</v>
      </c>
      <c r="I387" s="356">
        <v>55</v>
      </c>
      <c r="J387" s="343" t="s">
        <v>1450</v>
      </c>
      <c r="K387" s="319">
        <v>90</v>
      </c>
      <c r="L387" s="319">
        <v>155</v>
      </c>
      <c r="M387" s="319">
        <v>6014</v>
      </c>
      <c r="N387" s="319">
        <v>5615</v>
      </c>
      <c r="O387" s="344">
        <v>0.47357104592691918</v>
      </c>
      <c r="P387" s="319">
        <f t="shared" ref="P387:P450" si="36">IF(I387=55,0.7104,IF(I387=80,0.4862,IF(I387=100,0.3878,IF(I387=34,1.1325,IF(I387=148,0.262,IF(I387=232,0.1683,IF(I387=400,0.00736)))))))</f>
        <v>0.71040000000000003</v>
      </c>
      <c r="Q387" s="345">
        <v>0.4971666666666667</v>
      </c>
      <c r="R387" s="345">
        <f t="shared" ref="R387:R450" si="37">(O387*1000000)/(1.732*11*K387*0.85*720)</f>
        <v>0.45128472868021857</v>
      </c>
      <c r="S387" s="345">
        <f t="shared" ref="S387:S450" si="38">M387/(1.732*K387*11)</f>
        <v>3.5073599738726764</v>
      </c>
      <c r="T387" s="345">
        <f t="shared" ref="T387:T450" si="39">(0.8*R387*R387)+(0.2*R387)</f>
        <v>0.25318327080802649</v>
      </c>
      <c r="U387" s="346">
        <f t="shared" ref="U387:U450" si="40">(0.105*M387*M387*P387*H387*T387)/(2*2*S387*S387*12*1000000)</f>
        <v>0.10179697138586913</v>
      </c>
      <c r="V387" s="347">
        <f t="shared" ref="V387:V450" si="41">U387/O387</f>
        <v>0.21495607102968514</v>
      </c>
    </row>
    <row r="388" spans="1:22" ht="19.5" customHeight="1">
      <c r="A388" s="319">
        <v>386</v>
      </c>
      <c r="B388" s="340" t="s">
        <v>528</v>
      </c>
      <c r="C388" s="319">
        <v>19</v>
      </c>
      <c r="D388" s="340" t="s">
        <v>283</v>
      </c>
      <c r="E388" s="319">
        <v>14135</v>
      </c>
      <c r="F388" s="340" t="s">
        <v>281</v>
      </c>
      <c r="G388" s="341">
        <v>14135205</v>
      </c>
      <c r="H388" s="342">
        <v>5</v>
      </c>
      <c r="I388" s="356">
        <v>34</v>
      </c>
      <c r="J388" s="343">
        <v>34</v>
      </c>
      <c r="K388" s="319">
        <v>21</v>
      </c>
      <c r="L388" s="319">
        <v>5</v>
      </c>
      <c r="M388" s="319">
        <v>500</v>
      </c>
      <c r="N388" s="319">
        <v>277</v>
      </c>
      <c r="O388" s="344">
        <v>0.52859829898593402</v>
      </c>
      <c r="P388" s="319">
        <f t="shared" si="36"/>
        <v>1.1325000000000001</v>
      </c>
      <c r="Q388" s="345">
        <v>4.4465454545454572E-2</v>
      </c>
      <c r="R388" s="345">
        <f t="shared" si="37"/>
        <v>2.1588102505457001</v>
      </c>
      <c r="S388" s="345">
        <f t="shared" si="38"/>
        <v>1.2497125661097948</v>
      </c>
      <c r="T388" s="345">
        <f t="shared" si="39"/>
        <v>4.1601314083980911</v>
      </c>
      <c r="U388" s="346">
        <f t="shared" si="40"/>
        <v>8.2486535069721915E-3</v>
      </c>
      <c r="V388" s="347">
        <f t="shared" si="41"/>
        <v>1.5604767406169213E-2</v>
      </c>
    </row>
    <row r="389" spans="1:22" ht="19.5" customHeight="1">
      <c r="A389" s="319">
        <v>387</v>
      </c>
      <c r="B389" s="340" t="s">
        <v>528</v>
      </c>
      <c r="C389" s="319">
        <v>21</v>
      </c>
      <c r="D389" s="340" t="s">
        <v>283</v>
      </c>
      <c r="E389" s="319">
        <v>14135</v>
      </c>
      <c r="F389" s="340" t="s">
        <v>533</v>
      </c>
      <c r="G389" s="341">
        <v>14135201</v>
      </c>
      <c r="H389" s="342">
        <v>21</v>
      </c>
      <c r="I389" s="356">
        <v>55</v>
      </c>
      <c r="J389" s="343" t="s">
        <v>1450</v>
      </c>
      <c r="K389" s="319">
        <v>22</v>
      </c>
      <c r="L389" s="319">
        <v>38</v>
      </c>
      <c r="M389" s="319">
        <v>1824</v>
      </c>
      <c r="N389" s="319">
        <v>1691</v>
      </c>
      <c r="O389" s="344">
        <v>0.34244464338582581</v>
      </c>
      <c r="P389" s="319">
        <f t="shared" si="36"/>
        <v>0.71040000000000003</v>
      </c>
      <c r="Q389" s="345">
        <v>0.11821833333333337</v>
      </c>
      <c r="R389" s="345">
        <f t="shared" si="37"/>
        <v>1.3349828958350167</v>
      </c>
      <c r="S389" s="345">
        <f t="shared" si="38"/>
        <v>4.3517263756608706</v>
      </c>
      <c r="T389" s="345">
        <f t="shared" si="39"/>
        <v>1.692740044904641</v>
      </c>
      <c r="U389" s="346">
        <f t="shared" si="40"/>
        <v>9.7048110651373649E-3</v>
      </c>
      <c r="V389" s="347">
        <f t="shared" si="41"/>
        <v>2.8339795212399162E-2</v>
      </c>
    </row>
    <row r="390" spans="1:22" ht="19.5" customHeight="1">
      <c r="A390" s="319">
        <v>388</v>
      </c>
      <c r="B390" s="340" t="s">
        <v>528</v>
      </c>
      <c r="C390" s="319">
        <v>22</v>
      </c>
      <c r="D390" s="340" t="s">
        <v>283</v>
      </c>
      <c r="E390" s="319">
        <v>14135</v>
      </c>
      <c r="F390" s="340" t="s">
        <v>1164</v>
      </c>
      <c r="G390" s="341">
        <v>14135204</v>
      </c>
      <c r="H390" s="342">
        <v>32</v>
      </c>
      <c r="I390" s="356">
        <v>55</v>
      </c>
      <c r="J390" s="343" t="s">
        <v>1450</v>
      </c>
      <c r="K390" s="319">
        <v>48</v>
      </c>
      <c r="L390" s="319">
        <v>89</v>
      </c>
      <c r="M390" s="319">
        <v>3517</v>
      </c>
      <c r="N390" s="319">
        <v>3799</v>
      </c>
      <c r="O390" s="344">
        <v>0.49892123699374047</v>
      </c>
      <c r="P390" s="319">
        <f t="shared" si="36"/>
        <v>0.71040000000000003</v>
      </c>
      <c r="Q390" s="345">
        <v>0.3417425</v>
      </c>
      <c r="R390" s="345">
        <f t="shared" si="37"/>
        <v>0.89145363063538463</v>
      </c>
      <c r="S390" s="345">
        <f t="shared" si="38"/>
        <v>3.8458342081321297</v>
      </c>
      <c r="T390" s="345">
        <f t="shared" si="39"/>
        <v>0.814042386585484</v>
      </c>
      <c r="U390" s="346">
        <f t="shared" si="40"/>
        <v>3.385412801386372E-2</v>
      </c>
      <c r="V390" s="347">
        <f t="shared" si="41"/>
        <v>6.7854654209254392E-2</v>
      </c>
    </row>
    <row r="391" spans="1:22" ht="19.5" customHeight="1">
      <c r="A391" s="319">
        <v>389</v>
      </c>
      <c r="B391" s="340" t="s">
        <v>528</v>
      </c>
      <c r="C391" s="319">
        <v>23</v>
      </c>
      <c r="D391" s="340" t="s">
        <v>283</v>
      </c>
      <c r="E391" s="319">
        <v>14135</v>
      </c>
      <c r="F391" s="340" t="s">
        <v>519</v>
      </c>
      <c r="G391" s="341">
        <v>14135202</v>
      </c>
      <c r="H391" s="342">
        <v>165</v>
      </c>
      <c r="I391" s="356">
        <v>80</v>
      </c>
      <c r="J391" s="343" t="s">
        <v>1560</v>
      </c>
      <c r="K391" s="319">
        <v>53</v>
      </c>
      <c r="L391" s="319">
        <v>138</v>
      </c>
      <c r="M391" s="319">
        <v>3663</v>
      </c>
      <c r="N391" s="319">
        <v>4572</v>
      </c>
      <c r="O391" s="344">
        <v>0.50123488915556058</v>
      </c>
      <c r="P391" s="319">
        <f t="shared" si="36"/>
        <v>0.48620000000000002</v>
      </c>
      <c r="Q391" s="345">
        <v>0.22430083333333309</v>
      </c>
      <c r="R391" s="345">
        <f t="shared" si="37"/>
        <v>0.81109818291758762</v>
      </c>
      <c r="S391" s="345">
        <f t="shared" si="38"/>
        <v>3.6276090461458019</v>
      </c>
      <c r="T391" s="345">
        <f t="shared" si="39"/>
        <v>0.68852384644928755</v>
      </c>
      <c r="U391" s="346">
        <f t="shared" si="40"/>
        <v>0.12319663100905334</v>
      </c>
      <c r="V391" s="347">
        <f t="shared" si="41"/>
        <v>0.24578622453158622</v>
      </c>
    </row>
    <row r="392" spans="1:22" ht="19.5" customHeight="1">
      <c r="A392" s="319">
        <v>390</v>
      </c>
      <c r="B392" s="340" t="s">
        <v>528</v>
      </c>
      <c r="C392" s="319">
        <v>24</v>
      </c>
      <c r="D392" s="340" t="s">
        <v>534</v>
      </c>
      <c r="E392" s="319">
        <v>14136</v>
      </c>
      <c r="F392" s="340" t="s">
        <v>1214</v>
      </c>
      <c r="G392" s="341">
        <v>14136205</v>
      </c>
      <c r="H392" s="342">
        <v>70</v>
      </c>
      <c r="I392" s="356">
        <v>55</v>
      </c>
      <c r="J392" s="343" t="s">
        <v>1450</v>
      </c>
      <c r="K392" s="319">
        <v>130</v>
      </c>
      <c r="L392" s="319">
        <v>140</v>
      </c>
      <c r="M392" s="319">
        <v>5244</v>
      </c>
      <c r="N392" s="319">
        <v>5592</v>
      </c>
      <c r="O392" s="344">
        <v>0.48743216197274958</v>
      </c>
      <c r="P392" s="319">
        <f t="shared" si="36"/>
        <v>0.71040000000000003</v>
      </c>
      <c r="Q392" s="345">
        <v>0.46346740259739988</v>
      </c>
      <c r="R392" s="345">
        <f t="shared" si="37"/>
        <v>0.32157244989471123</v>
      </c>
      <c r="S392" s="345">
        <f t="shared" si="38"/>
        <v>2.1172822558503852</v>
      </c>
      <c r="T392" s="345">
        <f t="shared" si="39"/>
        <v>0.14704156240397151</v>
      </c>
      <c r="U392" s="346">
        <f t="shared" si="40"/>
        <v>9.8119881147760366E-2</v>
      </c>
      <c r="V392" s="347">
        <f t="shared" si="41"/>
        <v>0.20129956289844875</v>
      </c>
    </row>
    <row r="393" spans="1:22" ht="19.5" customHeight="1">
      <c r="A393" s="319">
        <v>391</v>
      </c>
      <c r="B393" s="340" t="s">
        <v>528</v>
      </c>
      <c r="C393" s="319">
        <v>25</v>
      </c>
      <c r="D393" s="340" t="s">
        <v>534</v>
      </c>
      <c r="E393" s="319">
        <v>14136</v>
      </c>
      <c r="F393" s="340" t="s">
        <v>535</v>
      </c>
      <c r="G393" s="341">
        <v>14136206</v>
      </c>
      <c r="H393" s="342">
        <v>64</v>
      </c>
      <c r="I393" s="356">
        <v>55</v>
      </c>
      <c r="J393" s="343" t="s">
        <v>1450</v>
      </c>
      <c r="K393" s="319">
        <v>65</v>
      </c>
      <c r="L393" s="319">
        <v>116</v>
      </c>
      <c r="M393" s="319">
        <v>3309</v>
      </c>
      <c r="N393" s="319">
        <v>3896</v>
      </c>
      <c r="O393" s="344">
        <v>0.49919757102807638</v>
      </c>
      <c r="P393" s="319">
        <f t="shared" si="36"/>
        <v>0.71040000000000003</v>
      </c>
      <c r="Q393" s="345">
        <v>0.26071636363636358</v>
      </c>
      <c r="R393" s="345">
        <f t="shared" si="37"/>
        <v>0.65866882992412035</v>
      </c>
      <c r="S393" s="345">
        <f t="shared" si="38"/>
        <v>2.6720392771201089</v>
      </c>
      <c r="T393" s="345">
        <f t="shared" si="39"/>
        <v>0.478809467995712</v>
      </c>
      <c r="U393" s="346">
        <f t="shared" si="40"/>
        <v>7.303004646978091E-2</v>
      </c>
      <c r="V393" s="347">
        <f t="shared" si="41"/>
        <v>0.14629487543254388</v>
      </c>
    </row>
    <row r="394" spans="1:22" ht="19.5" customHeight="1">
      <c r="A394" s="319">
        <v>392</v>
      </c>
      <c r="B394" s="340" t="s">
        <v>528</v>
      </c>
      <c r="C394" s="319">
        <v>26</v>
      </c>
      <c r="D394" s="340" t="s">
        <v>534</v>
      </c>
      <c r="E394" s="319">
        <v>14136</v>
      </c>
      <c r="F394" s="340" t="s">
        <v>1561</v>
      </c>
      <c r="G394" s="341">
        <v>14136202</v>
      </c>
      <c r="H394" s="342">
        <f>31.618+1.882</f>
        <v>33.5</v>
      </c>
      <c r="I394" s="356">
        <v>80</v>
      </c>
      <c r="J394" s="343" t="s">
        <v>509</v>
      </c>
      <c r="K394" s="319">
        <v>60</v>
      </c>
      <c r="L394" s="319">
        <v>136</v>
      </c>
      <c r="M394" s="319">
        <v>5112</v>
      </c>
      <c r="N394" s="319">
        <v>3191</v>
      </c>
      <c r="O394" s="344">
        <v>0.57210621997406552</v>
      </c>
      <c r="P394" s="319">
        <f t="shared" si="36"/>
        <v>0.48620000000000002</v>
      </c>
      <c r="Q394" s="345">
        <v>0.43367773809523352</v>
      </c>
      <c r="R394" s="345">
        <f t="shared" si="37"/>
        <v>0.81777423623499179</v>
      </c>
      <c r="S394" s="345">
        <f t="shared" si="38"/>
        <v>4.4719714465672888</v>
      </c>
      <c r="T394" s="345">
        <f t="shared" si="39"/>
        <v>0.69855860840677764</v>
      </c>
      <c r="U394" s="346">
        <f t="shared" si="40"/>
        <v>3.2523278537256867E-2</v>
      </c>
      <c r="V394" s="347">
        <f t="shared" si="41"/>
        <v>5.684832187059808E-2</v>
      </c>
    </row>
    <row r="395" spans="1:22" ht="19.5" customHeight="1">
      <c r="A395" s="319">
        <v>393</v>
      </c>
      <c r="B395" s="340" t="s">
        <v>528</v>
      </c>
      <c r="C395" s="319">
        <v>27</v>
      </c>
      <c r="D395" s="340" t="s">
        <v>534</v>
      </c>
      <c r="E395" s="319">
        <v>14136</v>
      </c>
      <c r="F395" s="340" t="s">
        <v>536</v>
      </c>
      <c r="G395" s="341">
        <v>14136203</v>
      </c>
      <c r="H395" s="342">
        <v>62</v>
      </c>
      <c r="I395" s="356">
        <v>55</v>
      </c>
      <c r="J395" s="343" t="s">
        <v>1450</v>
      </c>
      <c r="K395" s="319">
        <v>60</v>
      </c>
      <c r="L395" s="319">
        <v>135</v>
      </c>
      <c r="M395" s="319">
        <v>4529</v>
      </c>
      <c r="N395" s="319">
        <v>3169</v>
      </c>
      <c r="O395" s="344">
        <v>0.47303088306743091</v>
      </c>
      <c r="P395" s="319">
        <f t="shared" si="36"/>
        <v>0.71040000000000003</v>
      </c>
      <c r="Q395" s="345">
        <v>0.27069297405952747</v>
      </c>
      <c r="R395" s="345">
        <f t="shared" si="37"/>
        <v>0.67615497893654741</v>
      </c>
      <c r="S395" s="345">
        <f t="shared" si="38"/>
        <v>3.9619637483378818</v>
      </c>
      <c r="T395" s="345">
        <f t="shared" si="39"/>
        <v>0.50097944021985585</v>
      </c>
      <c r="U395" s="346">
        <f t="shared" si="40"/>
        <v>6.3073401611191113E-2</v>
      </c>
      <c r="V395" s="347">
        <f t="shared" si="41"/>
        <v>0.13333886616912485</v>
      </c>
    </row>
    <row r="396" spans="1:22" ht="19.5" customHeight="1">
      <c r="A396" s="319">
        <v>394</v>
      </c>
      <c r="B396" s="340" t="s">
        <v>528</v>
      </c>
      <c r="C396" s="319">
        <v>28</v>
      </c>
      <c r="D396" s="340" t="s">
        <v>534</v>
      </c>
      <c r="E396" s="319">
        <v>14136</v>
      </c>
      <c r="F396" s="340" t="s">
        <v>537</v>
      </c>
      <c r="G396" s="341">
        <v>14136201</v>
      </c>
      <c r="H396" s="342">
        <f>35+28</f>
        <v>63</v>
      </c>
      <c r="I396" s="356">
        <v>55</v>
      </c>
      <c r="J396" s="343" t="s">
        <v>1450</v>
      </c>
      <c r="K396" s="319">
        <v>90</v>
      </c>
      <c r="L396" s="319">
        <v>158</v>
      </c>
      <c r="M396" s="319">
        <v>5110</v>
      </c>
      <c r="N396" s="319">
        <v>3666</v>
      </c>
      <c r="O396" s="344">
        <v>0.55573485697622527</v>
      </c>
      <c r="P396" s="319">
        <f t="shared" si="36"/>
        <v>0.71040000000000003</v>
      </c>
      <c r="Q396" s="345">
        <v>0.36579000000000023</v>
      </c>
      <c r="R396" s="345">
        <f t="shared" si="37"/>
        <v>0.52958189970794411</v>
      </c>
      <c r="S396" s="345">
        <f t="shared" si="38"/>
        <v>2.9801478993164907</v>
      </c>
      <c r="T396" s="345">
        <f t="shared" si="39"/>
        <v>0.33028197074020882</v>
      </c>
      <c r="U396" s="346">
        <f t="shared" si="40"/>
        <v>9.5069803392215116E-2</v>
      </c>
      <c r="V396" s="347">
        <f t="shared" si="41"/>
        <v>0.17107043439652783</v>
      </c>
    </row>
    <row r="397" spans="1:22" ht="19.5" customHeight="1">
      <c r="A397" s="319">
        <v>395</v>
      </c>
      <c r="B397" s="340" t="s">
        <v>528</v>
      </c>
      <c r="C397" s="319">
        <v>29</v>
      </c>
      <c r="D397" s="340" t="s">
        <v>534</v>
      </c>
      <c r="E397" s="319">
        <v>14136</v>
      </c>
      <c r="F397" s="340" t="s">
        <v>534</v>
      </c>
      <c r="G397" s="341">
        <v>14136204</v>
      </c>
      <c r="H397" s="342">
        <v>8</v>
      </c>
      <c r="I397" s="356">
        <v>55</v>
      </c>
      <c r="J397" s="343" t="s">
        <v>1510</v>
      </c>
      <c r="K397" s="319">
        <v>45</v>
      </c>
      <c r="L397" s="319">
        <v>30</v>
      </c>
      <c r="M397" s="319">
        <v>2409</v>
      </c>
      <c r="N397" s="319">
        <v>1982</v>
      </c>
      <c r="O397" s="344">
        <v>0.47000226349822816</v>
      </c>
      <c r="P397" s="319">
        <f t="shared" si="36"/>
        <v>0.71040000000000003</v>
      </c>
      <c r="Q397" s="345">
        <v>0.25534642857142503</v>
      </c>
      <c r="R397" s="345">
        <f t="shared" si="37"/>
        <v>0.89576778726720652</v>
      </c>
      <c r="S397" s="345">
        <f t="shared" si="38"/>
        <v>2.8098537336412628</v>
      </c>
      <c r="T397" s="345">
        <f t="shared" si="39"/>
        <v>0.82107350041791116</v>
      </c>
      <c r="U397" s="346">
        <f t="shared" si="40"/>
        <v>7.5029009044592331E-3</v>
      </c>
      <c r="V397" s="347">
        <f t="shared" si="41"/>
        <v>1.5963542065978834E-2</v>
      </c>
    </row>
    <row r="398" spans="1:22" ht="19.5" customHeight="1">
      <c r="A398" s="319">
        <v>396</v>
      </c>
      <c r="B398" s="340" t="s">
        <v>528</v>
      </c>
      <c r="C398" s="319">
        <v>31</v>
      </c>
      <c r="D398" s="340" t="s">
        <v>282</v>
      </c>
      <c r="E398" s="319">
        <v>14137</v>
      </c>
      <c r="F398" s="340" t="s">
        <v>538</v>
      </c>
      <c r="G398" s="341">
        <v>14137201</v>
      </c>
      <c r="H398" s="342">
        <v>7.79</v>
      </c>
      <c r="I398" s="356">
        <v>34</v>
      </c>
      <c r="J398" s="343">
        <v>34</v>
      </c>
      <c r="K398" s="319">
        <v>30</v>
      </c>
      <c r="L398" s="319">
        <v>23</v>
      </c>
      <c r="M398" s="319">
        <v>1910</v>
      </c>
      <c r="N398" s="319">
        <v>1466</v>
      </c>
      <c r="O398" s="344">
        <v>0.26115592515592517</v>
      </c>
      <c r="P398" s="319">
        <f t="shared" si="36"/>
        <v>1.1325000000000001</v>
      </c>
      <c r="Q398" s="345">
        <v>0.21163999999999997</v>
      </c>
      <c r="R398" s="345">
        <f t="shared" si="37"/>
        <v>0.74659767636265406</v>
      </c>
      <c r="S398" s="345">
        <f t="shared" si="38"/>
        <v>3.341731401777591</v>
      </c>
      <c r="T398" s="345">
        <f t="shared" si="39"/>
        <v>0.59524600755262225</v>
      </c>
      <c r="U398" s="346">
        <f t="shared" si="40"/>
        <v>3.752700251516577E-3</v>
      </c>
      <c r="V398" s="347">
        <f t="shared" si="41"/>
        <v>1.4369577290946005E-2</v>
      </c>
    </row>
    <row r="399" spans="1:22" ht="19.5" customHeight="1">
      <c r="A399" s="319">
        <v>397</v>
      </c>
      <c r="B399" s="340" t="s">
        <v>528</v>
      </c>
      <c r="C399" s="319">
        <v>32</v>
      </c>
      <c r="D399" s="340" t="s">
        <v>282</v>
      </c>
      <c r="E399" s="319">
        <v>14137</v>
      </c>
      <c r="F399" s="340" t="s">
        <v>539</v>
      </c>
      <c r="G399" s="341">
        <v>14137205</v>
      </c>
      <c r="H399" s="342">
        <v>67.2</v>
      </c>
      <c r="I399" s="356">
        <v>34</v>
      </c>
      <c r="J399" s="343">
        <v>34</v>
      </c>
      <c r="K399" s="319">
        <v>35</v>
      </c>
      <c r="L399" s="319">
        <v>107</v>
      </c>
      <c r="M399" s="319">
        <v>3383</v>
      </c>
      <c r="N399" s="319">
        <v>2143</v>
      </c>
      <c r="O399" s="344">
        <v>0.34460995389630089</v>
      </c>
      <c r="P399" s="319">
        <f t="shared" si="36"/>
        <v>1.1325000000000001</v>
      </c>
      <c r="Q399" s="345">
        <v>0.17026833333333333</v>
      </c>
      <c r="R399" s="345">
        <f t="shared" si="37"/>
        <v>0.84443801919749861</v>
      </c>
      <c r="S399" s="345">
        <f t="shared" si="38"/>
        <v>5.0733331333793235</v>
      </c>
      <c r="T399" s="345">
        <f t="shared" si="39"/>
        <v>0.73934805845245588</v>
      </c>
      <c r="U399" s="346">
        <f t="shared" si="40"/>
        <v>5.4729529745666645E-2</v>
      </c>
      <c r="V399" s="347">
        <f t="shared" si="41"/>
        <v>0.15881587031039651</v>
      </c>
    </row>
    <row r="400" spans="1:22" ht="19.5" customHeight="1">
      <c r="A400" s="319">
        <v>398</v>
      </c>
      <c r="B400" s="340" t="s">
        <v>528</v>
      </c>
      <c r="C400" s="319">
        <v>33</v>
      </c>
      <c r="D400" s="340" t="s">
        <v>282</v>
      </c>
      <c r="E400" s="319">
        <v>14137</v>
      </c>
      <c r="F400" s="340" t="s">
        <v>540</v>
      </c>
      <c r="G400" s="341">
        <v>14137203</v>
      </c>
      <c r="H400" s="342">
        <v>53.22</v>
      </c>
      <c r="I400" s="356">
        <v>34</v>
      </c>
      <c r="J400" s="343">
        <v>34</v>
      </c>
      <c r="K400" s="319">
        <v>35</v>
      </c>
      <c r="L400" s="319">
        <v>78</v>
      </c>
      <c r="M400" s="319">
        <v>2059</v>
      </c>
      <c r="N400" s="319">
        <v>1404</v>
      </c>
      <c r="O400" s="344">
        <v>0.44985454198523495</v>
      </c>
      <c r="P400" s="319">
        <f t="shared" si="36"/>
        <v>1.1325000000000001</v>
      </c>
      <c r="Q400" s="345">
        <v>0.12665166666666663</v>
      </c>
      <c r="R400" s="345">
        <f t="shared" si="37"/>
        <v>1.1023311255696362</v>
      </c>
      <c r="S400" s="345">
        <f t="shared" si="38"/>
        <v>3.0877898083440813</v>
      </c>
      <c r="T400" s="345">
        <f t="shared" si="39"/>
        <v>1.192573353433624</v>
      </c>
      <c r="U400" s="346">
        <f t="shared" si="40"/>
        <v>6.9913891840305678E-2</v>
      </c>
      <c r="V400" s="347">
        <f t="shared" si="41"/>
        <v>0.15541444025833662</v>
      </c>
    </row>
    <row r="401" spans="1:22" ht="19.5" customHeight="1">
      <c r="A401" s="319">
        <v>399</v>
      </c>
      <c r="B401" s="340" t="s">
        <v>528</v>
      </c>
      <c r="C401" s="319">
        <v>36</v>
      </c>
      <c r="D401" s="340" t="s">
        <v>541</v>
      </c>
      <c r="E401" s="319">
        <v>14138</v>
      </c>
      <c r="F401" s="340" t="s">
        <v>542</v>
      </c>
      <c r="G401" s="341">
        <v>14138203</v>
      </c>
      <c r="H401" s="342">
        <f>87.23+13</f>
        <v>100.23</v>
      </c>
      <c r="I401" s="356">
        <v>55</v>
      </c>
      <c r="J401" s="343" t="s">
        <v>1450</v>
      </c>
      <c r="K401" s="319">
        <v>50</v>
      </c>
      <c r="L401" s="319">
        <v>104</v>
      </c>
      <c r="M401" s="319">
        <v>2529</v>
      </c>
      <c r="N401" s="319">
        <v>617</v>
      </c>
      <c r="O401" s="344">
        <v>0.53226914222314681</v>
      </c>
      <c r="P401" s="319">
        <f t="shared" si="36"/>
        <v>0.71040000000000003</v>
      </c>
      <c r="Q401" s="345">
        <v>0.12017499999999999</v>
      </c>
      <c r="R401" s="345">
        <f t="shared" si="37"/>
        <v>0.91299687237671301</v>
      </c>
      <c r="S401" s="345">
        <f t="shared" si="38"/>
        <v>2.6548393869410036</v>
      </c>
      <c r="T401" s="345">
        <f t="shared" si="39"/>
        <v>0.84945000565107054</v>
      </c>
      <c r="U401" s="346">
        <f t="shared" si="40"/>
        <v>0.12006259414357778</v>
      </c>
      <c r="V401" s="347">
        <f t="shared" si="41"/>
        <v>0.2255674519137221</v>
      </c>
    </row>
    <row r="402" spans="1:22" ht="19.5" customHeight="1">
      <c r="A402" s="319">
        <v>400</v>
      </c>
      <c r="B402" s="340" t="s">
        <v>528</v>
      </c>
      <c r="C402" s="319">
        <v>38</v>
      </c>
      <c r="D402" s="340" t="s">
        <v>541</v>
      </c>
      <c r="E402" s="319">
        <v>14138</v>
      </c>
      <c r="F402" s="340" t="s">
        <v>543</v>
      </c>
      <c r="G402" s="341">
        <v>14138202</v>
      </c>
      <c r="H402" s="342">
        <v>28.19</v>
      </c>
      <c r="I402" s="356">
        <v>34</v>
      </c>
      <c r="J402" s="343">
        <v>34</v>
      </c>
      <c r="K402" s="319">
        <v>30</v>
      </c>
      <c r="L402" s="319">
        <v>50</v>
      </c>
      <c r="M402" s="319">
        <v>1384</v>
      </c>
      <c r="N402" s="319">
        <v>1440</v>
      </c>
      <c r="O402" s="344">
        <v>0.50579698778417004</v>
      </c>
      <c r="P402" s="319">
        <f t="shared" si="36"/>
        <v>1.1325000000000001</v>
      </c>
      <c r="Q402" s="345">
        <v>0.14673583333333332</v>
      </c>
      <c r="R402" s="345">
        <f t="shared" si="37"/>
        <v>1.4459823401112804</v>
      </c>
      <c r="S402" s="345">
        <f t="shared" si="38"/>
        <v>2.4214430680943382</v>
      </c>
      <c r="T402" s="345">
        <f t="shared" si="39"/>
        <v>1.9618884103532117</v>
      </c>
      <c r="U402" s="346">
        <f t="shared" si="40"/>
        <v>4.475888972464246E-2</v>
      </c>
      <c r="V402" s="347">
        <f t="shared" si="41"/>
        <v>8.849180759404135E-2</v>
      </c>
    </row>
    <row r="403" spans="1:22" ht="19.5" customHeight="1">
      <c r="A403" s="319">
        <v>401</v>
      </c>
      <c r="B403" s="340" t="s">
        <v>528</v>
      </c>
      <c r="C403" s="319">
        <v>39</v>
      </c>
      <c r="D403" s="340" t="s">
        <v>541</v>
      </c>
      <c r="E403" s="319">
        <v>14138</v>
      </c>
      <c r="F403" s="340" t="s">
        <v>1162</v>
      </c>
      <c r="G403" s="341">
        <v>14138204</v>
      </c>
      <c r="H403" s="342">
        <v>13.68</v>
      </c>
      <c r="I403" s="356">
        <v>34</v>
      </c>
      <c r="J403" s="343">
        <v>34</v>
      </c>
      <c r="K403" s="319">
        <v>25</v>
      </c>
      <c r="L403" s="319">
        <v>17</v>
      </c>
      <c r="M403" s="319">
        <v>932</v>
      </c>
      <c r="N403" s="319">
        <v>244</v>
      </c>
      <c r="O403" s="344">
        <v>0.44849064934888494</v>
      </c>
      <c r="P403" s="319">
        <f t="shared" si="36"/>
        <v>1.1325000000000001</v>
      </c>
      <c r="Q403" s="345">
        <v>6.1337083333333341E-2</v>
      </c>
      <c r="R403" s="345">
        <f t="shared" si="37"/>
        <v>1.5385846282032556</v>
      </c>
      <c r="S403" s="345">
        <f t="shared" si="38"/>
        <v>1.9567499475120724</v>
      </c>
      <c r="T403" s="345">
        <f t="shared" si="39"/>
        <v>2.2015110521553316</v>
      </c>
      <c r="U403" s="346">
        <f t="shared" si="40"/>
        <v>1.6926002584695992E-2</v>
      </c>
      <c r="V403" s="347">
        <f t="shared" si="41"/>
        <v>3.7739923026865831E-2</v>
      </c>
    </row>
    <row r="404" spans="1:22" ht="19.5" customHeight="1">
      <c r="A404" s="319">
        <v>402</v>
      </c>
      <c r="B404" s="340" t="s">
        <v>528</v>
      </c>
      <c r="C404" s="319">
        <v>40</v>
      </c>
      <c r="D404" s="340" t="s">
        <v>544</v>
      </c>
      <c r="E404" s="319">
        <v>14139</v>
      </c>
      <c r="F404" s="340" t="s">
        <v>1562</v>
      </c>
      <c r="G404" s="341">
        <v>14139202</v>
      </c>
      <c r="H404" s="342">
        <v>39.85</v>
      </c>
      <c r="I404" s="356">
        <v>55</v>
      </c>
      <c r="J404" s="343">
        <v>55</v>
      </c>
      <c r="K404" s="319">
        <v>45</v>
      </c>
      <c r="L404" s="319">
        <v>52</v>
      </c>
      <c r="M404" s="319">
        <v>1729</v>
      </c>
      <c r="N404" s="319">
        <v>1131</v>
      </c>
      <c r="O404" s="344">
        <v>0.55890326813323332</v>
      </c>
      <c r="P404" s="319">
        <f t="shared" si="36"/>
        <v>0.71040000000000003</v>
      </c>
      <c r="Q404" s="345">
        <v>0.14353249999999995</v>
      </c>
      <c r="R404" s="345">
        <f t="shared" si="37"/>
        <v>1.0652024100177635</v>
      </c>
      <c r="S404" s="345">
        <f t="shared" si="38"/>
        <v>2.016702825016913</v>
      </c>
      <c r="T404" s="345">
        <f t="shared" si="39"/>
        <v>1.1207654214496741</v>
      </c>
      <c r="U404" s="346">
        <f t="shared" si="40"/>
        <v>5.1015275553369252E-2</v>
      </c>
      <c r="V404" s="347">
        <f t="shared" si="41"/>
        <v>9.1277468682126314E-2</v>
      </c>
    </row>
    <row r="405" spans="1:22" ht="19.5" customHeight="1">
      <c r="A405" s="319">
        <v>403</v>
      </c>
      <c r="B405" s="340" t="s">
        <v>528</v>
      </c>
      <c r="C405" s="319">
        <v>43</v>
      </c>
      <c r="D405" s="340" t="s">
        <v>544</v>
      </c>
      <c r="E405" s="319">
        <v>14139</v>
      </c>
      <c r="F405" s="340" t="s">
        <v>545</v>
      </c>
      <c r="G405" s="341">
        <v>14139204</v>
      </c>
      <c r="H405" s="342">
        <v>64.28</v>
      </c>
      <c r="I405" s="356">
        <v>55</v>
      </c>
      <c r="J405" s="343">
        <v>55</v>
      </c>
      <c r="K405" s="319">
        <v>60</v>
      </c>
      <c r="L405" s="319">
        <v>88</v>
      </c>
      <c r="M405" s="319">
        <v>2419</v>
      </c>
      <c r="N405" s="319">
        <v>2011</v>
      </c>
      <c r="O405" s="344">
        <v>0.52208005288523052</v>
      </c>
      <c r="P405" s="319">
        <f t="shared" si="36"/>
        <v>0.71040000000000003</v>
      </c>
      <c r="Q405" s="345">
        <v>0.19539166666666674</v>
      </c>
      <c r="R405" s="345">
        <f t="shared" si="37"/>
        <v>0.74626634284992999</v>
      </c>
      <c r="S405" s="345">
        <f t="shared" si="38"/>
        <v>2.1161382881937154</v>
      </c>
      <c r="T405" s="345">
        <f t="shared" si="39"/>
        <v>0.59478403214647346</v>
      </c>
      <c r="U405" s="346">
        <f t="shared" si="40"/>
        <v>7.7637193858675485E-2</v>
      </c>
      <c r="V405" s="347">
        <f t="shared" si="41"/>
        <v>0.14870745095435117</v>
      </c>
    </row>
    <row r="406" spans="1:22" ht="19.5" customHeight="1">
      <c r="A406" s="319">
        <v>404</v>
      </c>
      <c r="B406" s="340" t="s">
        <v>528</v>
      </c>
      <c r="C406" s="319">
        <v>44</v>
      </c>
      <c r="D406" s="340" t="s">
        <v>544</v>
      </c>
      <c r="E406" s="319">
        <v>14139</v>
      </c>
      <c r="F406" s="340" t="s">
        <v>546</v>
      </c>
      <c r="G406" s="341">
        <v>14139203</v>
      </c>
      <c r="H406" s="342">
        <v>15.73</v>
      </c>
      <c r="I406" s="356">
        <v>55</v>
      </c>
      <c r="J406" s="343">
        <v>55</v>
      </c>
      <c r="K406" s="319">
        <v>20</v>
      </c>
      <c r="L406" s="319">
        <v>16</v>
      </c>
      <c r="M406" s="319">
        <v>337</v>
      </c>
      <c r="N406" s="319">
        <v>321</v>
      </c>
      <c r="O406" s="344">
        <v>0.38483958191679435</v>
      </c>
      <c r="P406" s="319">
        <f t="shared" si="36"/>
        <v>0.71040000000000003</v>
      </c>
      <c r="Q406" s="345">
        <v>2.2586071428571424E-2</v>
      </c>
      <c r="R406" s="345">
        <f t="shared" si="37"/>
        <v>1.6502804069632371</v>
      </c>
      <c r="S406" s="345">
        <f t="shared" si="38"/>
        <v>0.88442158303590168</v>
      </c>
      <c r="T406" s="345">
        <f t="shared" si="39"/>
        <v>2.5087964186780454</v>
      </c>
      <c r="U406" s="346">
        <f t="shared" si="40"/>
        <v>8.9040234507832723E-3</v>
      </c>
      <c r="V406" s="347">
        <f t="shared" si="41"/>
        <v>2.3136974129413745E-2</v>
      </c>
    </row>
    <row r="407" spans="1:22" ht="19.5" customHeight="1">
      <c r="A407" s="319">
        <v>405</v>
      </c>
      <c r="B407" s="340" t="s">
        <v>528</v>
      </c>
      <c r="C407" s="319">
        <v>49</v>
      </c>
      <c r="D407" s="340" t="s">
        <v>286</v>
      </c>
      <c r="E407" s="319">
        <v>14141</v>
      </c>
      <c r="F407" s="340" t="s">
        <v>547</v>
      </c>
      <c r="G407" s="341">
        <v>14141201</v>
      </c>
      <c r="H407" s="342">
        <v>49</v>
      </c>
      <c r="I407" s="356">
        <v>34</v>
      </c>
      <c r="J407" s="343">
        <v>34</v>
      </c>
      <c r="K407" s="319">
        <v>20</v>
      </c>
      <c r="L407" s="319">
        <v>46</v>
      </c>
      <c r="M407" s="319">
        <v>1145</v>
      </c>
      <c r="N407" s="319">
        <v>2313</v>
      </c>
      <c r="O407" s="344">
        <v>0.44318446738988476</v>
      </c>
      <c r="P407" s="319">
        <f t="shared" si="36"/>
        <v>1.1325000000000001</v>
      </c>
      <c r="Q407" s="345">
        <v>0.17388636363636398</v>
      </c>
      <c r="R407" s="345">
        <f t="shared" si="37"/>
        <v>1.9004766598101515</v>
      </c>
      <c r="S407" s="345">
        <f t="shared" si="38"/>
        <v>3.0049338652110014</v>
      </c>
      <c r="T407" s="345">
        <f t="shared" si="39"/>
        <v>3.2695445595485504</v>
      </c>
      <c r="U407" s="346">
        <f t="shared" si="40"/>
        <v>5.7624975003602114E-2</v>
      </c>
      <c r="V407" s="347">
        <f t="shared" si="41"/>
        <v>0.13002480737418856</v>
      </c>
    </row>
    <row r="408" spans="1:22" ht="19.5" customHeight="1">
      <c r="A408" s="319">
        <v>406</v>
      </c>
      <c r="B408" s="340" t="s">
        <v>528</v>
      </c>
      <c r="C408" s="319">
        <v>50</v>
      </c>
      <c r="D408" s="340" t="s">
        <v>286</v>
      </c>
      <c r="E408" s="319">
        <v>14141</v>
      </c>
      <c r="F408" s="340" t="s">
        <v>1563</v>
      </c>
      <c r="G408" s="341">
        <v>14141202</v>
      </c>
      <c r="H408" s="342">
        <v>34</v>
      </c>
      <c r="I408" s="356">
        <v>55</v>
      </c>
      <c r="J408" s="343">
        <v>55</v>
      </c>
      <c r="K408" s="319">
        <v>25</v>
      </c>
      <c r="L408" s="319">
        <v>64</v>
      </c>
      <c r="M408" s="319">
        <v>2220</v>
      </c>
      <c r="N408" s="319">
        <v>1664</v>
      </c>
      <c r="O408" s="344">
        <v>0.55034123882080144</v>
      </c>
      <c r="P408" s="319">
        <f t="shared" si="36"/>
        <v>0.71040000000000003</v>
      </c>
      <c r="Q408" s="345">
        <v>1.2075999999999993</v>
      </c>
      <c r="R408" s="345">
        <f t="shared" si="37"/>
        <v>1.8879915814194157</v>
      </c>
      <c r="S408" s="345">
        <f t="shared" si="38"/>
        <v>4.6609279865630908</v>
      </c>
      <c r="T408" s="345">
        <f t="shared" si="39"/>
        <v>3.2292080854923526</v>
      </c>
      <c r="U408" s="346">
        <f t="shared" si="40"/>
        <v>3.8706787281735981E-2</v>
      </c>
      <c r="V408" s="347">
        <f t="shared" si="41"/>
        <v>7.0332340285223352E-2</v>
      </c>
    </row>
    <row r="409" spans="1:22" ht="19.5" customHeight="1">
      <c r="A409" s="319">
        <v>407</v>
      </c>
      <c r="B409" s="340" t="s">
        <v>528</v>
      </c>
      <c r="C409" s="319">
        <v>51</v>
      </c>
      <c r="D409" s="340" t="s">
        <v>286</v>
      </c>
      <c r="E409" s="319">
        <v>14141</v>
      </c>
      <c r="F409" s="340" t="s">
        <v>1163</v>
      </c>
      <c r="G409" s="341">
        <v>14141203</v>
      </c>
      <c r="H409" s="342">
        <v>135</v>
      </c>
      <c r="I409" s="356">
        <v>55</v>
      </c>
      <c r="J409" s="343">
        <v>55</v>
      </c>
      <c r="K409" s="319">
        <v>42</v>
      </c>
      <c r="L409" s="319">
        <v>101</v>
      </c>
      <c r="M409" s="319">
        <v>2492</v>
      </c>
      <c r="N409" s="319">
        <v>2535</v>
      </c>
      <c r="O409" s="344">
        <v>0.43244774350371379</v>
      </c>
      <c r="P409" s="319">
        <f t="shared" si="36"/>
        <v>0.71040000000000003</v>
      </c>
      <c r="Q409" s="345">
        <v>0.22609902397743298</v>
      </c>
      <c r="R409" s="345">
        <f t="shared" si="37"/>
        <v>0.88306434516734733</v>
      </c>
      <c r="S409" s="345">
        <f t="shared" si="38"/>
        <v>3.1142837147456088</v>
      </c>
      <c r="T409" s="345">
        <f t="shared" si="39"/>
        <v>0.80045497919813835</v>
      </c>
      <c r="U409" s="346">
        <f t="shared" si="40"/>
        <v>0.10752301158168261</v>
      </c>
      <c r="V409" s="347">
        <f t="shared" si="41"/>
        <v>0.24863816078799639</v>
      </c>
    </row>
    <row r="410" spans="1:22" ht="19.5" customHeight="1">
      <c r="A410" s="319">
        <v>408</v>
      </c>
      <c r="B410" s="340" t="s">
        <v>528</v>
      </c>
      <c r="C410" s="319">
        <v>52</v>
      </c>
      <c r="D410" s="340" t="s">
        <v>286</v>
      </c>
      <c r="E410" s="319">
        <v>14141</v>
      </c>
      <c r="F410" s="340" t="s">
        <v>548</v>
      </c>
      <c r="G410" s="341">
        <v>14141204</v>
      </c>
      <c r="H410" s="342">
        <v>87</v>
      </c>
      <c r="I410" s="356">
        <v>34</v>
      </c>
      <c r="J410" s="343">
        <v>34</v>
      </c>
      <c r="K410" s="319">
        <v>30</v>
      </c>
      <c r="L410" s="319">
        <v>87</v>
      </c>
      <c r="M410" s="319">
        <v>2135</v>
      </c>
      <c r="N410" s="319">
        <v>1957</v>
      </c>
      <c r="O410" s="344">
        <v>0.33216916113852529</v>
      </c>
      <c r="P410" s="319">
        <f t="shared" si="36"/>
        <v>1.1325000000000001</v>
      </c>
      <c r="Q410" s="345">
        <v>0.26229428571428587</v>
      </c>
      <c r="R410" s="345">
        <f t="shared" si="37"/>
        <v>0.94961170694207542</v>
      </c>
      <c r="S410" s="345">
        <f t="shared" si="38"/>
        <v>3.7353908601021759</v>
      </c>
      <c r="T410" s="345">
        <f t="shared" si="39"/>
        <v>0.91133225655756889</v>
      </c>
      <c r="U410" s="346">
        <f t="shared" si="40"/>
        <v>6.4166141179166247E-2</v>
      </c>
      <c r="V410" s="347">
        <f t="shared" si="41"/>
        <v>0.19317308373611147</v>
      </c>
    </row>
    <row r="411" spans="1:22" ht="19.5" customHeight="1">
      <c r="A411" s="319">
        <v>409</v>
      </c>
      <c r="B411" s="340" t="s">
        <v>528</v>
      </c>
      <c r="C411" s="319">
        <v>54</v>
      </c>
      <c r="D411" s="340" t="s">
        <v>1564</v>
      </c>
      <c r="E411" s="319">
        <v>14227</v>
      </c>
      <c r="F411" s="340" t="s">
        <v>1565</v>
      </c>
      <c r="G411" s="342">
        <v>14227202</v>
      </c>
      <c r="H411" s="342">
        <v>80</v>
      </c>
      <c r="I411" s="356">
        <v>55</v>
      </c>
      <c r="J411" s="343" t="s">
        <v>399</v>
      </c>
      <c r="K411" s="319">
        <v>120</v>
      </c>
      <c r="L411" s="319">
        <v>140</v>
      </c>
      <c r="M411" s="319">
        <v>5929</v>
      </c>
      <c r="N411" s="319">
        <v>5606</v>
      </c>
      <c r="O411" s="344">
        <v>0.50241446753700392</v>
      </c>
      <c r="P411" s="319">
        <f t="shared" si="36"/>
        <v>0.71040000000000003</v>
      </c>
      <c r="Q411" s="345">
        <v>1.1451499999999999</v>
      </c>
      <c r="R411" s="345">
        <f t="shared" si="37"/>
        <v>0.35907808123647778</v>
      </c>
      <c r="S411" s="345">
        <f t="shared" si="38"/>
        <v>2.5933410315627401</v>
      </c>
      <c r="T411" s="345">
        <f t="shared" si="39"/>
        <v>0.17496527098687198</v>
      </c>
      <c r="U411" s="346">
        <f t="shared" si="40"/>
        <v>0.1136937242838043</v>
      </c>
      <c r="V411" s="347">
        <f t="shared" si="41"/>
        <v>0.226294686220258</v>
      </c>
    </row>
    <row r="412" spans="1:22" ht="19.5" customHeight="1">
      <c r="A412" s="319">
        <v>410</v>
      </c>
      <c r="B412" s="340" t="s">
        <v>497</v>
      </c>
      <c r="C412" s="319">
        <v>1</v>
      </c>
      <c r="D412" s="340" t="s">
        <v>498</v>
      </c>
      <c r="E412" s="319">
        <v>14145</v>
      </c>
      <c r="F412" s="340" t="s">
        <v>1566</v>
      </c>
      <c r="G412" s="341">
        <v>14145203</v>
      </c>
      <c r="H412" s="342">
        <v>21.67</v>
      </c>
      <c r="I412" s="319">
        <v>80</v>
      </c>
      <c r="J412" s="343" t="s">
        <v>374</v>
      </c>
      <c r="K412" s="319">
        <v>280</v>
      </c>
      <c r="L412" s="319">
        <v>105</v>
      </c>
      <c r="M412" s="319">
        <v>13977</v>
      </c>
      <c r="N412" s="357">
        <v>4188</v>
      </c>
      <c r="O412" s="344">
        <v>0.55360521348532787</v>
      </c>
      <c r="P412" s="319">
        <f t="shared" si="36"/>
        <v>0.48620000000000002</v>
      </c>
      <c r="Q412" s="345">
        <v>1.1672933333333333</v>
      </c>
      <c r="R412" s="345">
        <f t="shared" si="37"/>
        <v>0.16957043920502696</v>
      </c>
      <c r="S412" s="345">
        <f t="shared" si="38"/>
        <v>2.6200848804774903</v>
      </c>
      <c r="T412" s="345">
        <f t="shared" si="39"/>
        <v>5.6917394922753987E-2</v>
      </c>
      <c r="U412" s="346">
        <f t="shared" si="40"/>
        <v>3.7330529524969729E-2</v>
      </c>
      <c r="V412" s="347">
        <f t="shared" si="41"/>
        <v>6.7431679860722793E-2</v>
      </c>
    </row>
    <row r="413" spans="1:22" ht="19.5" customHeight="1">
      <c r="A413" s="319">
        <v>411</v>
      </c>
      <c r="B413" s="340" t="s">
        <v>497</v>
      </c>
      <c r="C413" s="319">
        <v>2</v>
      </c>
      <c r="D413" s="340" t="s">
        <v>498</v>
      </c>
      <c r="E413" s="319">
        <v>14145</v>
      </c>
      <c r="F413" s="340" t="s">
        <v>1166</v>
      </c>
      <c r="G413" s="341">
        <v>14145204</v>
      </c>
      <c r="H413" s="342">
        <v>14.015000000000001</v>
      </c>
      <c r="I413" s="319">
        <v>80</v>
      </c>
      <c r="J413" s="343" t="s">
        <v>374</v>
      </c>
      <c r="K413" s="319">
        <v>190</v>
      </c>
      <c r="L413" s="319">
        <v>102</v>
      </c>
      <c r="M413" s="319">
        <v>12957</v>
      </c>
      <c r="N413" s="357">
        <v>3594</v>
      </c>
      <c r="O413" s="344">
        <v>0.39006380940214613</v>
      </c>
      <c r="P413" s="319">
        <f t="shared" si="36"/>
        <v>0.48620000000000002</v>
      </c>
      <c r="Q413" s="345">
        <v>1.13506</v>
      </c>
      <c r="R413" s="345">
        <f t="shared" si="37"/>
        <v>0.17607190450782381</v>
      </c>
      <c r="S413" s="345">
        <f t="shared" si="38"/>
        <v>3.5794004221134408</v>
      </c>
      <c r="T413" s="345">
        <f t="shared" si="39"/>
        <v>6.0015433347174546E-2</v>
      </c>
      <c r="U413" s="346">
        <f t="shared" si="40"/>
        <v>1.1722153718191127E-2</v>
      </c>
      <c r="V413" s="347">
        <f t="shared" si="41"/>
        <v>3.0051887500554753E-2</v>
      </c>
    </row>
    <row r="414" spans="1:22" ht="19.5" customHeight="1">
      <c r="A414" s="319">
        <v>412</v>
      </c>
      <c r="B414" s="340" t="s">
        <v>497</v>
      </c>
      <c r="C414" s="319">
        <v>4</v>
      </c>
      <c r="D414" s="340" t="s">
        <v>498</v>
      </c>
      <c r="E414" s="319">
        <v>14145</v>
      </c>
      <c r="F414" s="340" t="s">
        <v>1567</v>
      </c>
      <c r="G414" s="341">
        <v>14145202</v>
      </c>
      <c r="H414" s="342">
        <v>51.3</v>
      </c>
      <c r="I414" s="319">
        <v>80</v>
      </c>
      <c r="J414" s="343" t="s">
        <v>399</v>
      </c>
      <c r="K414" s="319">
        <v>105</v>
      </c>
      <c r="L414" s="319">
        <v>89</v>
      </c>
      <c r="M414" s="319">
        <v>4264</v>
      </c>
      <c r="N414" s="357">
        <v>1977</v>
      </c>
      <c r="O414" s="344">
        <v>0.52428987735310895</v>
      </c>
      <c r="P414" s="319">
        <f t="shared" si="36"/>
        <v>0.48620000000000002</v>
      </c>
      <c r="Q414" s="345">
        <v>0.58433333333333326</v>
      </c>
      <c r="R414" s="345">
        <f t="shared" si="37"/>
        <v>0.42824290719761005</v>
      </c>
      <c r="S414" s="345">
        <f t="shared" si="38"/>
        <v>2.131509752756866</v>
      </c>
      <c r="T414" s="345">
        <f t="shared" si="39"/>
        <v>0.23236217149157073</v>
      </c>
      <c r="U414" s="346">
        <f t="shared" si="40"/>
        <v>5.0734753139196315E-2</v>
      </c>
      <c r="V414" s="347">
        <f t="shared" si="41"/>
        <v>9.6768515530629803E-2</v>
      </c>
    </row>
    <row r="415" spans="1:22" ht="19.5" customHeight="1">
      <c r="A415" s="319">
        <v>413</v>
      </c>
      <c r="B415" s="340" t="s">
        <v>497</v>
      </c>
      <c r="C415" s="319">
        <v>5</v>
      </c>
      <c r="D415" s="340" t="s">
        <v>498</v>
      </c>
      <c r="E415" s="319">
        <v>14145</v>
      </c>
      <c r="F415" s="340" t="s">
        <v>1568</v>
      </c>
      <c r="G415" s="341">
        <v>14145201</v>
      </c>
      <c r="H415" s="342">
        <f>2.6+49.6</f>
        <v>52.2</v>
      </c>
      <c r="I415" s="319">
        <v>55</v>
      </c>
      <c r="J415" s="343">
        <v>55</v>
      </c>
      <c r="K415" s="319">
        <v>80</v>
      </c>
      <c r="L415" s="319">
        <v>81</v>
      </c>
      <c r="M415" s="319">
        <v>4468</v>
      </c>
      <c r="N415" s="357">
        <v>2395</v>
      </c>
      <c r="O415" s="344">
        <v>0.45916724669815873</v>
      </c>
      <c r="P415" s="319">
        <f t="shared" si="36"/>
        <v>0.71040000000000003</v>
      </c>
      <c r="Q415" s="345">
        <v>0.69153333333333344</v>
      </c>
      <c r="R415" s="345">
        <f t="shared" si="37"/>
        <v>0.49225362095748482</v>
      </c>
      <c r="S415" s="345">
        <f t="shared" si="38"/>
        <v>2.9314507663237452</v>
      </c>
      <c r="T415" s="345">
        <f t="shared" si="39"/>
        <v>0.29230162606810112</v>
      </c>
      <c r="U415" s="346">
        <f t="shared" si="40"/>
        <v>5.5082528580614659E-2</v>
      </c>
      <c r="V415" s="347">
        <f t="shared" si="41"/>
        <v>0.11996179818292675</v>
      </c>
    </row>
    <row r="416" spans="1:22" ht="19.5" customHeight="1">
      <c r="A416" s="319">
        <v>414</v>
      </c>
      <c r="B416" s="340" t="s">
        <v>497</v>
      </c>
      <c r="C416" s="319">
        <v>7</v>
      </c>
      <c r="D416" s="340" t="s">
        <v>193</v>
      </c>
      <c r="E416" s="319">
        <v>14192</v>
      </c>
      <c r="F416" s="340" t="s">
        <v>500</v>
      </c>
      <c r="G416" s="341">
        <v>14192201</v>
      </c>
      <c r="H416" s="342">
        <v>36.51</v>
      </c>
      <c r="I416" s="319">
        <v>55</v>
      </c>
      <c r="J416" s="343" t="s">
        <v>399</v>
      </c>
      <c r="K416" s="319">
        <v>160</v>
      </c>
      <c r="L416" s="319">
        <v>75</v>
      </c>
      <c r="M416" s="319">
        <v>5414</v>
      </c>
      <c r="N416" s="319">
        <v>2919</v>
      </c>
      <c r="O416" s="344">
        <v>0.54560787472691075</v>
      </c>
      <c r="P416" s="319">
        <f t="shared" si="36"/>
        <v>0.71040000000000003</v>
      </c>
      <c r="Q416" s="345">
        <v>0.95588499999999987</v>
      </c>
      <c r="R416" s="345">
        <f t="shared" si="37"/>
        <v>0.29246146571708048</v>
      </c>
      <c r="S416" s="345">
        <f t="shared" si="38"/>
        <v>1.7760602561410874</v>
      </c>
      <c r="T416" s="345">
        <f t="shared" si="39"/>
        <v>0.12691926028692252</v>
      </c>
      <c r="U416" s="346">
        <f t="shared" si="40"/>
        <v>6.6913152387092042E-2</v>
      </c>
      <c r="V416" s="347">
        <f t="shared" si="41"/>
        <v>0.1226396382577572</v>
      </c>
    </row>
    <row r="417" spans="1:22" ht="19.5" customHeight="1">
      <c r="A417" s="319">
        <v>415</v>
      </c>
      <c r="B417" s="340" t="s">
        <v>497</v>
      </c>
      <c r="C417" s="319">
        <v>8</v>
      </c>
      <c r="D417" s="340" t="s">
        <v>193</v>
      </c>
      <c r="E417" s="319">
        <v>14192</v>
      </c>
      <c r="F417" s="340" t="s">
        <v>501</v>
      </c>
      <c r="G417" s="341">
        <v>14192202</v>
      </c>
      <c r="H417" s="342">
        <v>20.61</v>
      </c>
      <c r="I417" s="319">
        <v>55</v>
      </c>
      <c r="J417" s="343" t="s">
        <v>399</v>
      </c>
      <c r="K417" s="319">
        <v>35</v>
      </c>
      <c r="L417" s="319">
        <v>28</v>
      </c>
      <c r="M417" s="319">
        <v>1485</v>
      </c>
      <c r="N417" s="319">
        <v>445</v>
      </c>
      <c r="O417" s="344">
        <v>0.67098295352157589</v>
      </c>
      <c r="P417" s="319">
        <f t="shared" si="36"/>
        <v>0.71040000000000003</v>
      </c>
      <c r="Q417" s="345">
        <v>0.24047000000000007</v>
      </c>
      <c r="R417" s="345">
        <f t="shared" si="37"/>
        <v>1.6441878993360353</v>
      </c>
      <c r="S417" s="345">
        <f t="shared" si="38"/>
        <v>2.2269877928076545</v>
      </c>
      <c r="T417" s="345">
        <f t="shared" si="39"/>
        <v>2.4915206585256429</v>
      </c>
      <c r="U417" s="346">
        <f t="shared" si="40"/>
        <v>3.5482215816649801E-2</v>
      </c>
      <c r="V417" s="347">
        <f t="shared" si="41"/>
        <v>5.2880949702858358E-2</v>
      </c>
    </row>
    <row r="418" spans="1:22" ht="19.5" customHeight="1">
      <c r="A418" s="319">
        <v>416</v>
      </c>
      <c r="B418" s="340" t="s">
        <v>497</v>
      </c>
      <c r="C418" s="319">
        <v>9</v>
      </c>
      <c r="D418" s="340" t="s">
        <v>193</v>
      </c>
      <c r="E418" s="319">
        <v>14192</v>
      </c>
      <c r="F418" s="340" t="s">
        <v>502</v>
      </c>
      <c r="G418" s="341">
        <v>14192203</v>
      </c>
      <c r="H418" s="342">
        <v>42.5</v>
      </c>
      <c r="I418" s="319">
        <v>55</v>
      </c>
      <c r="J418" s="343" t="s">
        <v>399</v>
      </c>
      <c r="K418" s="319">
        <v>90</v>
      </c>
      <c r="L418" s="319">
        <v>91</v>
      </c>
      <c r="M418" s="319">
        <v>5161</v>
      </c>
      <c r="N418" s="319">
        <v>2316</v>
      </c>
      <c r="O418" s="344">
        <v>0.49210281277615059</v>
      </c>
      <c r="P418" s="319">
        <f t="shared" si="36"/>
        <v>0.71040000000000003</v>
      </c>
      <c r="Q418" s="345">
        <v>0.59976333333333331</v>
      </c>
      <c r="R418" s="345">
        <f t="shared" si="37"/>
        <v>0.46894438808391248</v>
      </c>
      <c r="S418" s="345">
        <f t="shared" si="38"/>
        <v>3.0098910583899041</v>
      </c>
      <c r="T418" s="345">
        <f t="shared" si="39"/>
        <v>0.26971594890909861</v>
      </c>
      <c r="U418" s="346">
        <f t="shared" si="40"/>
        <v>5.237363739631961E-2</v>
      </c>
      <c r="V418" s="347">
        <f t="shared" si="41"/>
        <v>0.10642824230338938</v>
      </c>
    </row>
    <row r="419" spans="1:22" ht="19.5" customHeight="1">
      <c r="A419" s="319">
        <v>417</v>
      </c>
      <c r="B419" s="340" t="s">
        <v>497</v>
      </c>
      <c r="C419" s="319">
        <v>10</v>
      </c>
      <c r="D419" s="340" t="s">
        <v>273</v>
      </c>
      <c r="E419" s="319">
        <v>14148</v>
      </c>
      <c r="F419" s="340" t="s">
        <v>1167</v>
      </c>
      <c r="G419" s="341">
        <v>14148202</v>
      </c>
      <c r="H419" s="342">
        <v>22</v>
      </c>
      <c r="I419" s="319">
        <v>80</v>
      </c>
      <c r="J419" s="343" t="s">
        <v>374</v>
      </c>
      <c r="K419" s="319">
        <v>24</v>
      </c>
      <c r="L419" s="319">
        <v>43</v>
      </c>
      <c r="M419" s="319">
        <v>1364</v>
      </c>
      <c r="N419" s="319">
        <v>1190</v>
      </c>
      <c r="O419" s="344">
        <v>0.46830587030802462</v>
      </c>
      <c r="P419" s="319">
        <f t="shared" si="36"/>
        <v>0.48620000000000002</v>
      </c>
      <c r="Q419" s="345">
        <v>0.13267333333333323</v>
      </c>
      <c r="R419" s="345">
        <f t="shared" si="37"/>
        <v>1.673502498508356</v>
      </c>
      <c r="S419" s="345">
        <f t="shared" si="38"/>
        <v>2.9830638953040802</v>
      </c>
      <c r="T419" s="345">
        <f t="shared" si="39"/>
        <v>2.5751889897126397</v>
      </c>
      <c r="U419" s="346">
        <f t="shared" si="40"/>
        <v>1.2597908014811646E-2</v>
      </c>
      <c r="V419" s="347">
        <f t="shared" si="41"/>
        <v>2.6901025192200705E-2</v>
      </c>
    </row>
    <row r="420" spans="1:22" ht="19.5" customHeight="1">
      <c r="A420" s="319">
        <v>418</v>
      </c>
      <c r="B420" s="340" t="s">
        <v>497</v>
      </c>
      <c r="C420" s="319">
        <v>11</v>
      </c>
      <c r="D420" s="340" t="s">
        <v>273</v>
      </c>
      <c r="E420" s="319">
        <v>14148</v>
      </c>
      <c r="F420" s="340" t="s">
        <v>503</v>
      </c>
      <c r="G420" s="341">
        <v>14148201</v>
      </c>
      <c r="H420" s="342">
        <v>8</v>
      </c>
      <c r="I420" s="319">
        <v>80</v>
      </c>
      <c r="J420" s="343">
        <v>80</v>
      </c>
      <c r="K420" s="319">
        <v>27</v>
      </c>
      <c r="L420" s="319">
        <v>30</v>
      </c>
      <c r="M420" s="319">
        <v>1442</v>
      </c>
      <c r="N420" s="319">
        <v>545</v>
      </c>
      <c r="O420" s="344">
        <v>0.38482720755206334</v>
      </c>
      <c r="P420" s="319">
        <f t="shared" si="36"/>
        <v>0.48620000000000002</v>
      </c>
      <c r="Q420" s="345">
        <v>5.1376666666666404E-2</v>
      </c>
      <c r="R420" s="345">
        <f t="shared" si="37"/>
        <v>1.222390624332349</v>
      </c>
      <c r="S420" s="345">
        <f t="shared" si="38"/>
        <v>2.8032441427360597</v>
      </c>
      <c r="T420" s="345">
        <f t="shared" si="39"/>
        <v>1.4398691956309739</v>
      </c>
      <c r="U420" s="346">
        <f t="shared" si="40"/>
        <v>3.2417888020306708E-3</v>
      </c>
      <c r="V420" s="347">
        <f t="shared" si="41"/>
        <v>8.4240114482864066E-3</v>
      </c>
    </row>
    <row r="421" spans="1:22" ht="19.5" customHeight="1">
      <c r="A421" s="319">
        <v>419</v>
      </c>
      <c r="B421" s="340" t="s">
        <v>497</v>
      </c>
      <c r="C421" s="319">
        <v>12</v>
      </c>
      <c r="D421" s="340" t="s">
        <v>273</v>
      </c>
      <c r="E421" s="319">
        <v>14148</v>
      </c>
      <c r="F421" s="340" t="s">
        <v>1569</v>
      </c>
      <c r="G421" s="341">
        <v>14148203</v>
      </c>
      <c r="H421" s="342">
        <v>80</v>
      </c>
      <c r="I421" s="319">
        <v>80</v>
      </c>
      <c r="J421" s="343" t="s">
        <v>399</v>
      </c>
      <c r="K421" s="319">
        <v>120</v>
      </c>
      <c r="L421" s="319">
        <v>169</v>
      </c>
      <c r="M421" s="319">
        <v>7288</v>
      </c>
      <c r="N421" s="319">
        <v>5251</v>
      </c>
      <c r="O421" s="344">
        <v>0.59498006412044224</v>
      </c>
      <c r="P421" s="319">
        <f t="shared" si="36"/>
        <v>0.48620000000000002</v>
      </c>
      <c r="Q421" s="345">
        <v>1.3266700000000011</v>
      </c>
      <c r="R421" s="345">
        <f t="shared" si="37"/>
        <v>0.42523516658602101</v>
      </c>
      <c r="S421" s="345">
        <f t="shared" si="38"/>
        <v>3.1877668136328641</v>
      </c>
      <c r="T421" s="345">
        <f t="shared" si="39"/>
        <v>0.22970699083835702</v>
      </c>
      <c r="U421" s="346">
        <f t="shared" si="40"/>
        <v>0.10215764048601912</v>
      </c>
      <c r="V421" s="347">
        <f t="shared" si="41"/>
        <v>0.17169926632254232</v>
      </c>
    </row>
    <row r="422" spans="1:22" ht="19.5" customHeight="1">
      <c r="A422" s="319">
        <v>420</v>
      </c>
      <c r="B422" s="340" t="s">
        <v>497</v>
      </c>
      <c r="C422" s="319">
        <v>13</v>
      </c>
      <c r="D422" s="340" t="s">
        <v>273</v>
      </c>
      <c r="E422" s="319">
        <v>14148</v>
      </c>
      <c r="F422" s="340" t="s">
        <v>504</v>
      </c>
      <c r="G422" s="341">
        <v>14148204</v>
      </c>
      <c r="H422" s="345">
        <v>0.3</v>
      </c>
      <c r="I422" s="319">
        <v>80</v>
      </c>
      <c r="J422" s="343">
        <v>80</v>
      </c>
      <c r="K422" s="319">
        <v>5</v>
      </c>
      <c r="L422" s="319">
        <v>4</v>
      </c>
      <c r="M422" s="319">
        <v>241</v>
      </c>
      <c r="N422" s="319">
        <v>141</v>
      </c>
      <c r="O422" s="344">
        <v>0.33039848468409827</v>
      </c>
      <c r="P422" s="319">
        <f t="shared" si="36"/>
        <v>0.48620000000000002</v>
      </c>
      <c r="Q422" s="345">
        <v>4.6084999999999994E-2</v>
      </c>
      <c r="R422" s="345">
        <f t="shared" si="37"/>
        <v>5.6672979743793439</v>
      </c>
      <c r="S422" s="345">
        <f t="shared" si="38"/>
        <v>2.5299181188326685</v>
      </c>
      <c r="T422" s="349">
        <f t="shared" si="39"/>
        <v>26.82807265919924</v>
      </c>
      <c r="U422" s="346">
        <f t="shared" si="40"/>
        <v>7.7677439101348444E-5</v>
      </c>
      <c r="V422" s="347">
        <f t="shared" si="41"/>
        <v>2.3510228618517322E-4</v>
      </c>
    </row>
    <row r="423" spans="1:22" ht="19.5" customHeight="1">
      <c r="A423" s="319">
        <v>421</v>
      </c>
      <c r="B423" s="340" t="s">
        <v>497</v>
      </c>
      <c r="C423" s="319">
        <v>14</v>
      </c>
      <c r="D423" s="340" t="s">
        <v>273</v>
      </c>
      <c r="E423" s="319">
        <v>14148</v>
      </c>
      <c r="F423" s="340" t="s">
        <v>505</v>
      </c>
      <c r="G423" s="341">
        <v>14148205</v>
      </c>
      <c r="H423" s="342">
        <v>27.83</v>
      </c>
      <c r="I423" s="319">
        <v>80</v>
      </c>
      <c r="J423" s="343" t="s">
        <v>374</v>
      </c>
      <c r="K423" s="319">
        <v>86</v>
      </c>
      <c r="L423" s="319">
        <v>115</v>
      </c>
      <c r="M423" s="319">
        <v>4873</v>
      </c>
      <c r="N423" s="357">
        <v>2233</v>
      </c>
      <c r="O423" s="344">
        <v>0.50343118743887538</v>
      </c>
      <c r="P423" s="319">
        <f t="shared" si="36"/>
        <v>0.48620000000000002</v>
      </c>
      <c r="Q423" s="345">
        <v>0.62372333333333341</v>
      </c>
      <c r="R423" s="345">
        <f t="shared" si="37"/>
        <v>0.50205311990396329</v>
      </c>
      <c r="S423" s="345">
        <f t="shared" si="38"/>
        <v>2.9741124657607823</v>
      </c>
      <c r="T423" s="345">
        <f t="shared" si="39"/>
        <v>0.30205649214503533</v>
      </c>
      <c r="U423" s="346">
        <f t="shared" si="40"/>
        <v>2.4001724431742373E-2</v>
      </c>
      <c r="V423" s="347">
        <f t="shared" si="41"/>
        <v>4.7676276382175004E-2</v>
      </c>
    </row>
    <row r="424" spans="1:22" ht="19.5" customHeight="1">
      <c r="A424" s="319">
        <v>422</v>
      </c>
      <c r="B424" s="340" t="s">
        <v>497</v>
      </c>
      <c r="C424" s="319">
        <v>15</v>
      </c>
      <c r="D424" s="340" t="s">
        <v>273</v>
      </c>
      <c r="E424" s="319">
        <v>14148</v>
      </c>
      <c r="F424" s="340" t="s">
        <v>506</v>
      </c>
      <c r="G424" s="341">
        <v>14148206</v>
      </c>
      <c r="H424" s="342">
        <v>51</v>
      </c>
      <c r="I424" s="319">
        <v>80</v>
      </c>
      <c r="J424" s="343" t="s">
        <v>374</v>
      </c>
      <c r="K424" s="319">
        <v>75</v>
      </c>
      <c r="L424" s="319">
        <v>88</v>
      </c>
      <c r="M424" s="319">
        <v>4211</v>
      </c>
      <c r="N424" s="319">
        <v>2479</v>
      </c>
      <c r="O424" s="344">
        <v>0.61112878857555208</v>
      </c>
      <c r="P424" s="319">
        <f t="shared" si="36"/>
        <v>0.48620000000000002</v>
      </c>
      <c r="Q424" s="345">
        <v>0.47115333333333331</v>
      </c>
      <c r="R424" s="345">
        <f t="shared" si="37"/>
        <v>0.69884278250460963</v>
      </c>
      <c r="S424" s="345">
        <f t="shared" si="38"/>
        <v>2.9470221848974734</v>
      </c>
      <c r="T424" s="345">
        <f t="shared" si="39"/>
        <v>0.53047354422795001</v>
      </c>
      <c r="U424" s="346">
        <f t="shared" si="40"/>
        <v>5.87490156613487E-2</v>
      </c>
      <c r="V424" s="347">
        <f t="shared" si="41"/>
        <v>9.613197211390366E-2</v>
      </c>
    </row>
    <row r="425" spans="1:22" ht="19.5" customHeight="1">
      <c r="A425" s="319">
        <v>423</v>
      </c>
      <c r="B425" s="340" t="s">
        <v>497</v>
      </c>
      <c r="C425" s="319">
        <v>17</v>
      </c>
      <c r="D425" s="340" t="s">
        <v>507</v>
      </c>
      <c r="E425" s="319">
        <v>14147</v>
      </c>
      <c r="F425" s="340" t="s">
        <v>508</v>
      </c>
      <c r="G425" s="341">
        <v>14147202</v>
      </c>
      <c r="H425" s="342">
        <v>22.925000000000001</v>
      </c>
      <c r="I425" s="319">
        <v>80</v>
      </c>
      <c r="J425" s="343" t="s">
        <v>374</v>
      </c>
      <c r="K425" s="319">
        <v>42</v>
      </c>
      <c r="L425" s="319">
        <v>34</v>
      </c>
      <c r="M425" s="319">
        <v>1219</v>
      </c>
      <c r="N425" s="319">
        <v>647</v>
      </c>
      <c r="O425" s="344">
        <v>0.19783021144564453</v>
      </c>
      <c r="P425" s="319">
        <f t="shared" si="36"/>
        <v>0.48620000000000002</v>
      </c>
      <c r="Q425" s="345">
        <v>8.7019999999999986E-2</v>
      </c>
      <c r="R425" s="345">
        <f t="shared" si="37"/>
        <v>0.40397206078395381</v>
      </c>
      <c r="S425" s="345">
        <f t="shared" si="38"/>
        <v>1.5233996180878397</v>
      </c>
      <c r="T425" s="345">
        <f t="shared" si="39"/>
        <v>0.21134915287201839</v>
      </c>
      <c r="U425" s="346">
        <f t="shared" si="40"/>
        <v>3.2995339281974892E-3</v>
      </c>
      <c r="V425" s="347">
        <f t="shared" si="41"/>
        <v>1.667861498042256E-2</v>
      </c>
    </row>
    <row r="426" spans="1:22" ht="19.5" customHeight="1">
      <c r="A426" s="319">
        <v>424</v>
      </c>
      <c r="B426" s="340" t="s">
        <v>497</v>
      </c>
      <c r="C426" s="319">
        <v>18</v>
      </c>
      <c r="D426" s="340" t="s">
        <v>507</v>
      </c>
      <c r="E426" s="319">
        <v>14147</v>
      </c>
      <c r="F426" s="340" t="s">
        <v>510</v>
      </c>
      <c r="G426" s="341">
        <v>14147201</v>
      </c>
      <c r="H426" s="342">
        <v>13.53</v>
      </c>
      <c r="I426" s="319">
        <v>80</v>
      </c>
      <c r="J426" s="343" t="s">
        <v>374</v>
      </c>
      <c r="K426" s="319">
        <v>35</v>
      </c>
      <c r="L426" s="319">
        <v>29</v>
      </c>
      <c r="M426" s="319">
        <v>1098</v>
      </c>
      <c r="N426" s="357">
        <v>492</v>
      </c>
      <c r="O426" s="344">
        <v>0.50538308099694784</v>
      </c>
      <c r="P426" s="319">
        <f t="shared" si="36"/>
        <v>0.48620000000000002</v>
      </c>
      <c r="Q426" s="345">
        <v>0.10306458333333328</v>
      </c>
      <c r="R426" s="345">
        <f t="shared" si="37"/>
        <v>1.2383991902375884</v>
      </c>
      <c r="S426" s="345">
        <f t="shared" si="38"/>
        <v>1.6466212771062658</v>
      </c>
      <c r="T426" s="345">
        <f t="shared" si="39"/>
        <v>1.4745858815524095</v>
      </c>
      <c r="U426" s="346">
        <f t="shared" si="40"/>
        <v>9.4351350017174082E-3</v>
      </c>
      <c r="V426" s="347">
        <f t="shared" si="41"/>
        <v>1.8669273579766693E-2</v>
      </c>
    </row>
    <row r="427" spans="1:22" ht="19.5" customHeight="1">
      <c r="A427" s="319">
        <v>425</v>
      </c>
      <c r="B427" s="340" t="s">
        <v>497</v>
      </c>
      <c r="C427" s="319">
        <v>19</v>
      </c>
      <c r="D427" s="340" t="s">
        <v>507</v>
      </c>
      <c r="E427" s="319">
        <v>14147</v>
      </c>
      <c r="F427" s="340" t="s">
        <v>511</v>
      </c>
      <c r="G427" s="341">
        <v>14147204</v>
      </c>
      <c r="H427" s="342">
        <v>1.5</v>
      </c>
      <c r="I427" s="319">
        <v>55</v>
      </c>
      <c r="J427" s="343" t="s">
        <v>342</v>
      </c>
      <c r="K427" s="319">
        <v>15</v>
      </c>
      <c r="L427" s="319">
        <v>2</v>
      </c>
      <c r="M427" s="319">
        <v>350</v>
      </c>
      <c r="N427" s="357">
        <v>552</v>
      </c>
      <c r="O427" s="344">
        <v>0.41317548948513422</v>
      </c>
      <c r="P427" s="319">
        <f t="shared" si="36"/>
        <v>0.71040000000000003</v>
      </c>
      <c r="Q427" s="345">
        <v>9.1933333333333325E-2</v>
      </c>
      <c r="R427" s="345">
        <f t="shared" si="37"/>
        <v>2.3623883715862504</v>
      </c>
      <c r="S427" s="345">
        <f t="shared" si="38"/>
        <v>1.2247183147875986</v>
      </c>
      <c r="T427" s="345">
        <f t="shared" si="39"/>
        <v>4.937180728881998</v>
      </c>
      <c r="U427" s="346">
        <f t="shared" si="40"/>
        <v>9.3990716973351481E-4</v>
      </c>
      <c r="V427" s="347">
        <f t="shared" si="41"/>
        <v>2.2748376746760824E-3</v>
      </c>
    </row>
    <row r="428" spans="1:22" ht="19.5" customHeight="1">
      <c r="A428" s="319">
        <v>426</v>
      </c>
      <c r="B428" s="340" t="s">
        <v>497</v>
      </c>
      <c r="C428" s="319">
        <v>20</v>
      </c>
      <c r="D428" s="340" t="s">
        <v>507</v>
      </c>
      <c r="E428" s="319">
        <v>14147</v>
      </c>
      <c r="F428" s="340" t="s">
        <v>431</v>
      </c>
      <c r="G428" s="341">
        <v>14147203</v>
      </c>
      <c r="H428" s="342">
        <v>1.8</v>
      </c>
      <c r="I428" s="319">
        <v>55</v>
      </c>
      <c r="J428" s="343" t="s">
        <v>342</v>
      </c>
      <c r="K428" s="319">
        <v>15</v>
      </c>
      <c r="L428" s="319">
        <v>2</v>
      </c>
      <c r="M428" s="319">
        <v>350</v>
      </c>
      <c r="N428" s="319">
        <v>1</v>
      </c>
      <c r="O428" s="344">
        <v>3.5444234404145695E-4</v>
      </c>
      <c r="P428" s="319">
        <f t="shared" si="36"/>
        <v>0.71040000000000003</v>
      </c>
      <c r="Q428" s="345">
        <v>3.8088000000000011E-2</v>
      </c>
      <c r="R428" s="345">
        <f t="shared" si="37"/>
        <v>2.0265734373661045E-3</v>
      </c>
      <c r="S428" s="345">
        <f t="shared" si="38"/>
        <v>1.2247183147875986</v>
      </c>
      <c r="T428" s="345">
        <f t="shared" si="39"/>
        <v>4.086002873908512E-4</v>
      </c>
      <c r="U428" s="346">
        <f t="shared" si="40"/>
        <v>9.3343880428084198E-8</v>
      </c>
      <c r="V428" s="347">
        <f t="shared" si="41"/>
        <v>2.6335420131734131E-4</v>
      </c>
    </row>
    <row r="429" spans="1:22" ht="19.5" customHeight="1">
      <c r="A429" s="319">
        <v>427</v>
      </c>
      <c r="B429" s="340" t="s">
        <v>497</v>
      </c>
      <c r="C429" s="319">
        <v>23</v>
      </c>
      <c r="D429" s="340" t="s">
        <v>276</v>
      </c>
      <c r="E429" s="319">
        <v>14151</v>
      </c>
      <c r="F429" s="340" t="s">
        <v>512</v>
      </c>
      <c r="G429" s="341">
        <v>14151203</v>
      </c>
      <c r="H429" s="342">
        <v>9.81</v>
      </c>
      <c r="I429" s="319">
        <v>55</v>
      </c>
      <c r="J429" s="343" t="s">
        <v>1450</v>
      </c>
      <c r="K429" s="319">
        <v>10</v>
      </c>
      <c r="L429" s="319">
        <v>20</v>
      </c>
      <c r="M429" s="319">
        <v>721</v>
      </c>
      <c r="N429" s="319">
        <v>903</v>
      </c>
      <c r="O429" s="344">
        <v>0.24690034277009018</v>
      </c>
      <c r="P429" s="319">
        <f t="shared" si="36"/>
        <v>0.71040000000000003</v>
      </c>
      <c r="Q429" s="345">
        <v>3.2820833333333334E-2</v>
      </c>
      <c r="R429" s="345">
        <f t="shared" si="37"/>
        <v>2.1175306142707662</v>
      </c>
      <c r="S429" s="345">
        <f t="shared" si="38"/>
        <v>3.7843795926936803</v>
      </c>
      <c r="T429" s="345">
        <f t="shared" si="39"/>
        <v>4.0106548447532955</v>
      </c>
      <c r="U429" s="346">
        <f t="shared" si="40"/>
        <v>2.2193022625646946E-3</v>
      </c>
      <c r="V429" s="347">
        <f t="shared" si="41"/>
        <v>8.988656061248464E-3</v>
      </c>
    </row>
    <row r="430" spans="1:22" ht="19.5" customHeight="1">
      <c r="A430" s="319">
        <v>428</v>
      </c>
      <c r="B430" s="340" t="s">
        <v>497</v>
      </c>
      <c r="C430" s="319">
        <v>24</v>
      </c>
      <c r="D430" s="340" t="s">
        <v>276</v>
      </c>
      <c r="E430" s="319">
        <v>14151</v>
      </c>
      <c r="F430" s="340" t="s">
        <v>513</v>
      </c>
      <c r="G430" s="341">
        <v>14151204</v>
      </c>
      <c r="H430" s="342">
        <v>75.37</v>
      </c>
      <c r="I430" s="319">
        <v>55</v>
      </c>
      <c r="J430" s="343" t="s">
        <v>1450</v>
      </c>
      <c r="K430" s="319">
        <v>60</v>
      </c>
      <c r="L430" s="319">
        <v>144</v>
      </c>
      <c r="M430" s="319">
        <v>3896</v>
      </c>
      <c r="N430" s="319">
        <v>2632</v>
      </c>
      <c r="O430" s="344">
        <v>0.47997782148961948</v>
      </c>
      <c r="P430" s="319">
        <f t="shared" si="36"/>
        <v>0.71040000000000003</v>
      </c>
      <c r="Q430" s="345">
        <v>0.19403166666666671</v>
      </c>
      <c r="R430" s="345">
        <f t="shared" si="37"/>
        <v>0.68608500078220092</v>
      </c>
      <c r="S430" s="345">
        <f t="shared" si="38"/>
        <v>3.408216110294632</v>
      </c>
      <c r="T430" s="345">
        <f t="shared" si="39"/>
        <v>0.51378710279509032</v>
      </c>
      <c r="U430" s="346">
        <f t="shared" si="40"/>
        <v>7.8635087519890692E-2</v>
      </c>
      <c r="V430" s="347">
        <f t="shared" si="41"/>
        <v>0.16383066883350014</v>
      </c>
    </row>
    <row r="431" spans="1:22" ht="19.5" customHeight="1">
      <c r="A431" s="319">
        <v>429</v>
      </c>
      <c r="B431" s="340" t="s">
        <v>497</v>
      </c>
      <c r="C431" s="319">
        <v>26</v>
      </c>
      <c r="D431" s="340" t="s">
        <v>274</v>
      </c>
      <c r="E431" s="319">
        <v>14150</v>
      </c>
      <c r="F431" s="340" t="s">
        <v>514</v>
      </c>
      <c r="G431" s="341">
        <v>14150204</v>
      </c>
      <c r="H431" s="342">
        <v>31.48</v>
      </c>
      <c r="I431" s="319">
        <v>34</v>
      </c>
      <c r="J431" s="343" t="s">
        <v>1450</v>
      </c>
      <c r="K431" s="319">
        <v>32</v>
      </c>
      <c r="L431" s="319">
        <v>59</v>
      </c>
      <c r="M431" s="319">
        <v>2516</v>
      </c>
      <c r="N431" s="319">
        <v>1091</v>
      </c>
      <c r="O431" s="344">
        <v>0.59713336804033312</v>
      </c>
      <c r="P431" s="319">
        <f t="shared" si="36"/>
        <v>1.1325000000000001</v>
      </c>
      <c r="Q431" s="345">
        <v>0.15206666666666668</v>
      </c>
      <c r="R431" s="345">
        <f t="shared" si="37"/>
        <v>1.600403037924107</v>
      </c>
      <c r="S431" s="345">
        <f t="shared" si="38"/>
        <v>4.1268633214360699</v>
      </c>
      <c r="T431" s="345">
        <f t="shared" si="39"/>
        <v>2.3691125146221901</v>
      </c>
      <c r="U431" s="346">
        <f t="shared" si="40"/>
        <v>6.8673279116561875E-2</v>
      </c>
      <c r="V431" s="347">
        <f t="shared" si="41"/>
        <v>0.11500492652409162</v>
      </c>
    </row>
    <row r="432" spans="1:22" ht="19.5" customHeight="1">
      <c r="A432" s="319">
        <v>430</v>
      </c>
      <c r="B432" s="340" t="s">
        <v>497</v>
      </c>
      <c r="C432" s="319">
        <v>27</v>
      </c>
      <c r="D432" s="340" t="s">
        <v>274</v>
      </c>
      <c r="E432" s="319">
        <v>14150</v>
      </c>
      <c r="F432" s="340" t="s">
        <v>515</v>
      </c>
      <c r="G432" s="341">
        <v>14150202</v>
      </c>
      <c r="H432" s="342">
        <v>79.53</v>
      </c>
      <c r="I432" s="319">
        <v>55</v>
      </c>
      <c r="J432" s="343" t="s">
        <v>1450</v>
      </c>
      <c r="K432" s="319">
        <v>41</v>
      </c>
      <c r="L432" s="319">
        <v>148</v>
      </c>
      <c r="M432" s="319">
        <v>3887</v>
      </c>
      <c r="N432" s="319">
        <v>2865</v>
      </c>
      <c r="O432" s="344">
        <v>0.37305890360972321</v>
      </c>
      <c r="P432" s="319">
        <f t="shared" si="36"/>
        <v>0.71040000000000003</v>
      </c>
      <c r="Q432" s="345">
        <v>0.23750666666666664</v>
      </c>
      <c r="R432" s="345">
        <f t="shared" si="37"/>
        <v>0.78037178340064473</v>
      </c>
      <c r="S432" s="345">
        <f t="shared" si="38"/>
        <v>4.9761115918948393</v>
      </c>
      <c r="T432" s="345">
        <f t="shared" si="39"/>
        <v>0.64325845294245121</v>
      </c>
      <c r="U432" s="346">
        <f t="shared" si="40"/>
        <v>4.8508333858714447E-2</v>
      </c>
      <c r="V432" s="347">
        <f t="shared" si="41"/>
        <v>0.13002861850862457</v>
      </c>
    </row>
    <row r="433" spans="1:22" ht="19.5" customHeight="1">
      <c r="A433" s="319">
        <v>431</v>
      </c>
      <c r="B433" s="340" t="s">
        <v>497</v>
      </c>
      <c r="C433" s="319">
        <v>28</v>
      </c>
      <c r="D433" s="340" t="s">
        <v>274</v>
      </c>
      <c r="E433" s="319">
        <v>14150</v>
      </c>
      <c r="F433" s="340" t="s">
        <v>516</v>
      </c>
      <c r="G433" s="341">
        <v>14150203</v>
      </c>
      <c r="H433" s="342">
        <v>76.14</v>
      </c>
      <c r="I433" s="319">
        <v>55</v>
      </c>
      <c r="J433" s="343" t="s">
        <v>1450</v>
      </c>
      <c r="K433" s="319">
        <v>74</v>
      </c>
      <c r="L433" s="319">
        <v>132</v>
      </c>
      <c r="M433" s="319">
        <v>4640</v>
      </c>
      <c r="N433" s="319">
        <v>2734</v>
      </c>
      <c r="O433" s="344">
        <v>0.56184617982271001</v>
      </c>
      <c r="P433" s="319">
        <f t="shared" si="36"/>
        <v>0.71040000000000003</v>
      </c>
      <c r="Q433" s="345">
        <v>0.39483333333333331</v>
      </c>
      <c r="R433" s="345">
        <f t="shared" si="37"/>
        <v>0.65116900079710771</v>
      </c>
      <c r="S433" s="345">
        <f t="shared" si="38"/>
        <v>3.2911349308577948</v>
      </c>
      <c r="T433" s="345">
        <f t="shared" si="39"/>
        <v>0.46945065423870447</v>
      </c>
      <c r="U433" s="346">
        <f t="shared" si="40"/>
        <v>0.11040746050199914</v>
      </c>
      <c r="V433" s="347">
        <f t="shared" si="41"/>
        <v>0.19650834065800377</v>
      </c>
    </row>
    <row r="434" spans="1:22" ht="19.5" customHeight="1">
      <c r="A434" s="319">
        <v>432</v>
      </c>
      <c r="B434" s="340" t="s">
        <v>497</v>
      </c>
      <c r="C434" s="319">
        <v>30</v>
      </c>
      <c r="D434" s="340" t="s">
        <v>517</v>
      </c>
      <c r="E434" s="319">
        <v>14146</v>
      </c>
      <c r="F434" s="340" t="s">
        <v>518</v>
      </c>
      <c r="G434" s="341">
        <v>14146203</v>
      </c>
      <c r="H434" s="342">
        <v>7.01</v>
      </c>
      <c r="I434" s="319">
        <v>55</v>
      </c>
      <c r="J434" s="343" t="s">
        <v>471</v>
      </c>
      <c r="K434" s="319">
        <v>30</v>
      </c>
      <c r="L434" s="319">
        <v>23</v>
      </c>
      <c r="M434" s="319">
        <v>1516</v>
      </c>
      <c r="N434" s="319">
        <v>674</v>
      </c>
      <c r="O434" s="344">
        <v>0.4935030305910566</v>
      </c>
      <c r="P434" s="319">
        <f t="shared" si="36"/>
        <v>0.71040000000000003</v>
      </c>
      <c r="Q434" s="345">
        <v>0.22795333333333334</v>
      </c>
      <c r="R434" s="345">
        <f t="shared" si="37"/>
        <v>1.4108361343792057</v>
      </c>
      <c r="S434" s="345">
        <f t="shared" si="38"/>
        <v>2.6523899503114281</v>
      </c>
      <c r="T434" s="345">
        <f t="shared" si="39"/>
        <v>1.8745341053318896</v>
      </c>
      <c r="U434" s="346">
        <f t="shared" si="40"/>
        <v>6.6709246307494734E-3</v>
      </c>
      <c r="V434" s="347">
        <f t="shared" si="41"/>
        <v>1.3517494761399679E-2</v>
      </c>
    </row>
    <row r="435" spans="1:22" ht="19.5" customHeight="1">
      <c r="A435" s="319">
        <v>433</v>
      </c>
      <c r="B435" s="340" t="s">
        <v>497</v>
      </c>
      <c r="C435" s="319">
        <v>31</v>
      </c>
      <c r="D435" s="340" t="s">
        <v>517</v>
      </c>
      <c r="E435" s="319">
        <v>14146</v>
      </c>
      <c r="F435" s="340" t="s">
        <v>519</v>
      </c>
      <c r="G435" s="341">
        <v>14146202</v>
      </c>
      <c r="H435" s="342">
        <f>25.793+2.3</f>
        <v>28.093</v>
      </c>
      <c r="I435" s="319">
        <v>80</v>
      </c>
      <c r="J435" s="343" t="s">
        <v>1510</v>
      </c>
      <c r="K435" s="319">
        <v>65</v>
      </c>
      <c r="L435" s="319">
        <v>76</v>
      </c>
      <c r="M435" s="319">
        <v>3983</v>
      </c>
      <c r="N435" s="319">
        <v>1580</v>
      </c>
      <c r="O435" s="344">
        <v>0.60742960264604617</v>
      </c>
      <c r="P435" s="319">
        <f t="shared" si="36"/>
        <v>0.48620000000000002</v>
      </c>
      <c r="Q435" s="345">
        <v>0.78305499999999939</v>
      </c>
      <c r="R435" s="345">
        <f t="shared" si="37"/>
        <v>0.80147614663301736</v>
      </c>
      <c r="S435" s="345">
        <f t="shared" si="38"/>
        <v>3.2162987128345097</v>
      </c>
      <c r="T435" s="345">
        <f t="shared" si="39"/>
        <v>0.67418644022397145</v>
      </c>
      <c r="U435" s="346">
        <f t="shared" si="40"/>
        <v>3.0892212085262022E-2</v>
      </c>
      <c r="V435" s="347">
        <f t="shared" si="41"/>
        <v>5.0857271279982623E-2</v>
      </c>
    </row>
    <row r="436" spans="1:22" ht="19.5" customHeight="1">
      <c r="A436" s="319">
        <v>434</v>
      </c>
      <c r="B436" s="340" t="s">
        <v>497</v>
      </c>
      <c r="C436" s="319">
        <v>32</v>
      </c>
      <c r="D436" s="340" t="s">
        <v>517</v>
      </c>
      <c r="E436" s="319">
        <v>14146</v>
      </c>
      <c r="F436" s="340" t="s">
        <v>1570</v>
      </c>
      <c r="G436" s="341">
        <v>14146201</v>
      </c>
      <c r="H436" s="342">
        <v>50.283000000000001</v>
      </c>
      <c r="I436" s="319">
        <v>80</v>
      </c>
      <c r="J436" s="343" t="s">
        <v>1510</v>
      </c>
      <c r="K436" s="319">
        <v>180</v>
      </c>
      <c r="L436" s="319">
        <v>93</v>
      </c>
      <c r="M436" s="319">
        <v>4897</v>
      </c>
      <c r="N436" s="319">
        <v>2286</v>
      </c>
      <c r="O436" s="344">
        <v>0.57652656375556455</v>
      </c>
      <c r="P436" s="319">
        <f t="shared" si="36"/>
        <v>0.48620000000000002</v>
      </c>
      <c r="Q436" s="345">
        <v>0.52267333333333355</v>
      </c>
      <c r="R436" s="345">
        <f t="shared" si="37"/>
        <v>0.27469757298202618</v>
      </c>
      <c r="S436" s="345">
        <f t="shared" si="38"/>
        <v>1.4279632351225886</v>
      </c>
      <c r="T436" s="345">
        <f t="shared" si="39"/>
        <v>0.11530651987817772</v>
      </c>
      <c r="U436" s="346">
        <f t="shared" si="40"/>
        <v>7.2521072400500666E-2</v>
      </c>
      <c r="V436" s="347">
        <f t="shared" si="41"/>
        <v>0.1257896460626021</v>
      </c>
    </row>
    <row r="437" spans="1:22" ht="19.5" customHeight="1">
      <c r="A437" s="319">
        <v>435</v>
      </c>
      <c r="B437" s="340" t="s">
        <v>497</v>
      </c>
      <c r="C437" s="319">
        <v>33</v>
      </c>
      <c r="D437" s="340" t="s">
        <v>520</v>
      </c>
      <c r="E437" s="319">
        <v>14142</v>
      </c>
      <c r="F437" s="340" t="s">
        <v>521</v>
      </c>
      <c r="G437" s="341">
        <v>14142202</v>
      </c>
      <c r="H437" s="342">
        <f>18.66+3.36</f>
        <v>22.02</v>
      </c>
      <c r="I437" s="319">
        <v>55</v>
      </c>
      <c r="J437" s="343" t="s">
        <v>374</v>
      </c>
      <c r="K437" s="319">
        <v>280</v>
      </c>
      <c r="L437" s="319">
        <f>63+2</f>
        <v>65</v>
      </c>
      <c r="M437" s="319">
        <v>5801</v>
      </c>
      <c r="N437" s="357">
        <v>4454</v>
      </c>
      <c r="O437" s="344">
        <v>0.34287341157205231</v>
      </c>
      <c r="P437" s="319">
        <f t="shared" si="36"/>
        <v>0.71040000000000003</v>
      </c>
      <c r="Q437" s="345">
        <v>1.3739999999999999</v>
      </c>
      <c r="R437" s="345">
        <f t="shared" si="37"/>
        <v>0.10502284583983562</v>
      </c>
      <c r="S437" s="345">
        <f t="shared" si="38"/>
        <v>1.0874373894004381</v>
      </c>
      <c r="T437" s="345">
        <f t="shared" si="39"/>
        <v>2.982840768660543E-2</v>
      </c>
      <c r="U437" s="346">
        <f t="shared" si="40"/>
        <v>2.9046620308005693E-2</v>
      </c>
      <c r="V437" s="347">
        <f t="shared" si="41"/>
        <v>8.471528945574644E-2</v>
      </c>
    </row>
    <row r="438" spans="1:22" ht="19.5" customHeight="1">
      <c r="A438" s="319">
        <v>436</v>
      </c>
      <c r="B438" s="340" t="s">
        <v>497</v>
      </c>
      <c r="C438" s="319">
        <v>34</v>
      </c>
      <c r="D438" s="340" t="s">
        <v>520</v>
      </c>
      <c r="E438" s="319">
        <v>14142</v>
      </c>
      <c r="F438" s="340" t="s">
        <v>193</v>
      </c>
      <c r="G438" s="341">
        <v>14142201</v>
      </c>
      <c r="H438" s="342">
        <v>14</v>
      </c>
      <c r="I438" s="319">
        <v>55</v>
      </c>
      <c r="J438" s="343" t="s">
        <v>374</v>
      </c>
      <c r="K438" s="319">
        <v>60</v>
      </c>
      <c r="L438" s="319">
        <v>33</v>
      </c>
      <c r="M438" s="319">
        <v>2231</v>
      </c>
      <c r="N438" s="357">
        <v>694</v>
      </c>
      <c r="O438" s="344">
        <v>0.35617550413845001</v>
      </c>
      <c r="P438" s="319">
        <f t="shared" si="36"/>
        <v>0.71040000000000003</v>
      </c>
      <c r="Q438" s="345">
        <v>0.22150000000000003</v>
      </c>
      <c r="R438" s="345">
        <f t="shared" si="37"/>
        <v>0.50912075536538981</v>
      </c>
      <c r="S438" s="345">
        <f t="shared" si="38"/>
        <v>1.9516761144936663</v>
      </c>
      <c r="T438" s="345">
        <f t="shared" si="39"/>
        <v>0.30918730590813803</v>
      </c>
      <c r="U438" s="346">
        <f t="shared" si="40"/>
        <v>8.7899084480409419E-3</v>
      </c>
      <c r="V438" s="347">
        <f t="shared" si="41"/>
        <v>2.4678587791439447E-2</v>
      </c>
    </row>
    <row r="439" spans="1:22" ht="19.5" customHeight="1">
      <c r="A439" s="319">
        <v>437</v>
      </c>
      <c r="B439" s="340" t="s">
        <v>497</v>
      </c>
      <c r="C439" s="319">
        <v>37</v>
      </c>
      <c r="D439" s="340" t="s">
        <v>522</v>
      </c>
      <c r="E439" s="319">
        <v>14143</v>
      </c>
      <c r="F439" s="340" t="s">
        <v>1571</v>
      </c>
      <c r="G439" s="341">
        <v>14143201</v>
      </c>
      <c r="H439" s="342">
        <v>61.51</v>
      </c>
      <c r="I439" s="319">
        <v>55</v>
      </c>
      <c r="J439" s="343" t="s">
        <v>1467</v>
      </c>
      <c r="K439" s="319">
        <v>83</v>
      </c>
      <c r="L439" s="319">
        <v>116</v>
      </c>
      <c r="M439" s="319">
        <v>5100</v>
      </c>
      <c r="N439" s="357">
        <v>3981</v>
      </c>
      <c r="O439" s="344">
        <v>0.56444933762057892</v>
      </c>
      <c r="P439" s="319">
        <f t="shared" si="36"/>
        <v>0.71040000000000003</v>
      </c>
      <c r="Q439" s="345">
        <v>0.77749999999999986</v>
      </c>
      <c r="R439" s="345">
        <f t="shared" si="37"/>
        <v>0.5832501784901386</v>
      </c>
      <c r="S439" s="345">
        <f t="shared" si="38"/>
        <v>3.2251618272375668</v>
      </c>
      <c r="T439" s="345">
        <f t="shared" si="39"/>
        <v>0.38879465226505061</v>
      </c>
      <c r="U439" s="346">
        <f t="shared" si="40"/>
        <v>9.2929661377624304E-2</v>
      </c>
      <c r="V439" s="347">
        <f t="shared" si="41"/>
        <v>0.16463773661134373</v>
      </c>
    </row>
    <row r="440" spans="1:22" ht="19.5" customHeight="1">
      <c r="A440" s="319">
        <v>438</v>
      </c>
      <c r="B440" s="340" t="s">
        <v>497</v>
      </c>
      <c r="C440" s="319">
        <v>38</v>
      </c>
      <c r="D440" s="340" t="s">
        <v>522</v>
      </c>
      <c r="E440" s="319">
        <v>14143</v>
      </c>
      <c r="F440" s="340" t="s">
        <v>1572</v>
      </c>
      <c r="G440" s="341">
        <v>14143203</v>
      </c>
      <c r="H440" s="342">
        <v>94.9</v>
      </c>
      <c r="I440" s="319">
        <v>55</v>
      </c>
      <c r="J440" s="343" t="s">
        <v>1467</v>
      </c>
      <c r="K440" s="319">
        <v>91</v>
      </c>
      <c r="L440" s="319">
        <v>106</v>
      </c>
      <c r="M440" s="319">
        <v>3351</v>
      </c>
      <c r="N440" s="357">
        <v>3461</v>
      </c>
      <c r="O440" s="344">
        <v>0.43090788913120642</v>
      </c>
      <c r="P440" s="319">
        <f t="shared" si="36"/>
        <v>0.71040000000000003</v>
      </c>
      <c r="Q440" s="345">
        <v>0.32861666666666661</v>
      </c>
      <c r="R440" s="345">
        <f t="shared" si="37"/>
        <v>0.40611689583945321</v>
      </c>
      <c r="S440" s="345">
        <f t="shared" si="38"/>
        <v>1.9328246810925795</v>
      </c>
      <c r="T440" s="345">
        <f t="shared" si="39"/>
        <v>0.21316812563690929</v>
      </c>
      <c r="U440" s="346">
        <f t="shared" si="40"/>
        <v>9.4493823835266499E-2</v>
      </c>
      <c r="V440" s="347">
        <f t="shared" si="41"/>
        <v>0.21929007618260207</v>
      </c>
    </row>
    <row r="441" spans="1:22" ht="19.5" customHeight="1">
      <c r="A441" s="319">
        <v>439</v>
      </c>
      <c r="B441" s="340" t="s">
        <v>497</v>
      </c>
      <c r="C441" s="319">
        <v>39</v>
      </c>
      <c r="D441" s="340" t="s">
        <v>522</v>
      </c>
      <c r="E441" s="319">
        <v>14143</v>
      </c>
      <c r="F441" s="340" t="s">
        <v>1168</v>
      </c>
      <c r="G441" s="341">
        <v>14143206</v>
      </c>
      <c r="H441" s="342">
        <v>35.5</v>
      </c>
      <c r="I441" s="319">
        <v>55</v>
      </c>
      <c r="J441" s="343" t="s">
        <v>1467</v>
      </c>
      <c r="K441" s="319">
        <v>79</v>
      </c>
      <c r="L441" s="319">
        <v>56</v>
      </c>
      <c r="M441" s="319">
        <v>2654</v>
      </c>
      <c r="N441" s="357">
        <v>3869</v>
      </c>
      <c r="O441" s="344">
        <v>0.58375766665007212</v>
      </c>
      <c r="P441" s="319">
        <f t="shared" si="36"/>
        <v>0.71040000000000003</v>
      </c>
      <c r="Q441" s="345">
        <v>0.73652333333333331</v>
      </c>
      <c r="R441" s="345">
        <f t="shared" si="37"/>
        <v>0.63374348982733864</v>
      </c>
      <c r="S441" s="345">
        <f t="shared" si="38"/>
        <v>1.7633286116345139</v>
      </c>
      <c r="T441" s="345">
        <f t="shared" si="39"/>
        <v>0.44805334668429497</v>
      </c>
      <c r="U441" s="346">
        <f t="shared" si="40"/>
        <v>5.5994377563216562E-2</v>
      </c>
      <c r="V441" s="347">
        <f t="shared" si="41"/>
        <v>9.5920586164707028E-2</v>
      </c>
    </row>
    <row r="442" spans="1:22" ht="19.5" customHeight="1">
      <c r="A442" s="319">
        <v>440</v>
      </c>
      <c r="B442" s="340" t="s">
        <v>497</v>
      </c>
      <c r="C442" s="319">
        <v>40</v>
      </c>
      <c r="D442" s="340" t="s">
        <v>522</v>
      </c>
      <c r="E442" s="319">
        <v>14143</v>
      </c>
      <c r="F442" s="340" t="s">
        <v>524</v>
      </c>
      <c r="G442" s="341">
        <v>14143207</v>
      </c>
      <c r="H442" s="342">
        <v>99.61</v>
      </c>
      <c r="I442" s="319">
        <v>55</v>
      </c>
      <c r="J442" s="343" t="s">
        <v>1467</v>
      </c>
      <c r="K442" s="319">
        <v>90</v>
      </c>
      <c r="L442" s="319">
        <v>130</v>
      </c>
      <c r="M442" s="319">
        <v>3448</v>
      </c>
      <c r="N442" s="357">
        <v>3921</v>
      </c>
      <c r="O442" s="344">
        <v>0.48695622066829358</v>
      </c>
      <c r="P442" s="319">
        <f t="shared" si="36"/>
        <v>0.71040000000000003</v>
      </c>
      <c r="Q442" s="345">
        <v>0.71026666666666671</v>
      </c>
      <c r="R442" s="345">
        <f t="shared" si="37"/>
        <v>0.46403999529428147</v>
      </c>
      <c r="S442" s="345">
        <f t="shared" si="38"/>
        <v>2.010870833041734</v>
      </c>
      <c r="T442" s="345">
        <f t="shared" si="39"/>
        <v>0.26507449284502971</v>
      </c>
      <c r="U442" s="346">
        <f t="shared" si="40"/>
        <v>0.12063909158342492</v>
      </c>
      <c r="V442" s="347">
        <f t="shared" si="41"/>
        <v>0.247741144815567</v>
      </c>
    </row>
    <row r="443" spans="1:22" ht="19.5" customHeight="1">
      <c r="A443" s="319">
        <v>441</v>
      </c>
      <c r="B443" s="340" t="s">
        <v>497</v>
      </c>
      <c r="C443" s="319">
        <v>41</v>
      </c>
      <c r="D443" s="340" t="s">
        <v>522</v>
      </c>
      <c r="E443" s="319">
        <v>14143</v>
      </c>
      <c r="F443" s="340" t="s">
        <v>523</v>
      </c>
      <c r="G443" s="341">
        <v>14143204</v>
      </c>
      <c r="H443" s="342">
        <v>21.97</v>
      </c>
      <c r="I443" s="319">
        <v>55</v>
      </c>
      <c r="J443" s="343" t="s">
        <v>1467</v>
      </c>
      <c r="K443" s="319">
        <v>35</v>
      </c>
      <c r="L443" s="319">
        <v>28</v>
      </c>
      <c r="M443" s="319">
        <v>1197</v>
      </c>
      <c r="N443" s="319">
        <v>939</v>
      </c>
      <c r="O443" s="344">
        <v>0.57710103906045107</v>
      </c>
      <c r="P443" s="319">
        <f t="shared" si="36"/>
        <v>0.71040000000000003</v>
      </c>
      <c r="Q443" s="345">
        <v>0.25652545454545445</v>
      </c>
      <c r="R443" s="345">
        <f t="shared" si="37"/>
        <v>1.4141380792722851</v>
      </c>
      <c r="S443" s="345">
        <f t="shared" si="38"/>
        <v>1.7950871299601094</v>
      </c>
      <c r="T443" s="345">
        <f t="shared" si="39"/>
        <v>1.8826568216527835</v>
      </c>
      <c r="U443" s="346">
        <f t="shared" si="40"/>
        <v>2.8580476688341051E-2</v>
      </c>
      <c r="V443" s="347">
        <f t="shared" si="41"/>
        <v>4.9524216305123062E-2</v>
      </c>
    </row>
    <row r="444" spans="1:22" ht="19.5" customHeight="1">
      <c r="A444" s="319">
        <v>442</v>
      </c>
      <c r="B444" s="340" t="s">
        <v>497</v>
      </c>
      <c r="C444" s="319">
        <v>43</v>
      </c>
      <c r="D444" s="340" t="s">
        <v>522</v>
      </c>
      <c r="E444" s="319">
        <v>14143</v>
      </c>
      <c r="F444" s="340" t="s">
        <v>272</v>
      </c>
      <c r="G444" s="341">
        <v>14143202</v>
      </c>
      <c r="H444" s="342">
        <v>10.199999999999999</v>
      </c>
      <c r="I444" s="319">
        <v>55</v>
      </c>
      <c r="J444" s="343" t="s">
        <v>1467</v>
      </c>
      <c r="K444" s="319">
        <v>62</v>
      </c>
      <c r="L444" s="319">
        <v>23</v>
      </c>
      <c r="M444" s="319">
        <v>1544</v>
      </c>
      <c r="N444" s="319">
        <v>2214</v>
      </c>
      <c r="O444" s="344">
        <v>0.50590549533579376</v>
      </c>
      <c r="P444" s="319">
        <f t="shared" si="36"/>
        <v>0.71040000000000003</v>
      </c>
      <c r="Q444" s="345">
        <v>0.4588133333333333</v>
      </c>
      <c r="R444" s="345">
        <f t="shared" si="37"/>
        <v>0.6998189727223264</v>
      </c>
      <c r="S444" s="345">
        <f t="shared" si="38"/>
        <v>1.3071187175336769</v>
      </c>
      <c r="T444" s="345">
        <f t="shared" si="39"/>
        <v>0.53176107021017105</v>
      </c>
      <c r="U444" s="346">
        <f t="shared" si="40"/>
        <v>1.1760675056294854E-2</v>
      </c>
      <c r="V444" s="347">
        <f t="shared" si="41"/>
        <v>2.3246782580388318E-2</v>
      </c>
    </row>
    <row r="445" spans="1:22" ht="19.5" customHeight="1">
      <c r="A445" s="319">
        <v>443</v>
      </c>
      <c r="B445" s="340" t="s">
        <v>497</v>
      </c>
      <c r="C445" s="319">
        <v>44</v>
      </c>
      <c r="D445" s="340" t="s">
        <v>522</v>
      </c>
      <c r="E445" s="319">
        <v>14143</v>
      </c>
      <c r="F445" s="340" t="s">
        <v>1169</v>
      </c>
      <c r="G445" s="341">
        <v>14143208</v>
      </c>
      <c r="H445" s="342">
        <v>2.8</v>
      </c>
      <c r="I445" s="319">
        <v>55</v>
      </c>
      <c r="J445" s="343" t="s">
        <v>1467</v>
      </c>
      <c r="K445" s="319">
        <v>41</v>
      </c>
      <c r="L445" s="319">
        <v>12</v>
      </c>
      <c r="M445" s="319">
        <v>1295</v>
      </c>
      <c r="N445" s="357">
        <v>590</v>
      </c>
      <c r="O445" s="344">
        <v>0.565783323705493</v>
      </c>
      <c r="P445" s="319">
        <f t="shared" si="36"/>
        <v>0.71040000000000003</v>
      </c>
      <c r="Q445" s="345">
        <v>0.31736666666666663</v>
      </c>
      <c r="R445" s="345">
        <f t="shared" si="37"/>
        <v>1.1835164288165572</v>
      </c>
      <c r="S445" s="345">
        <f t="shared" si="38"/>
        <v>1.6578504017246765</v>
      </c>
      <c r="T445" s="345">
        <f t="shared" si="39"/>
        <v>1.357272195586269</v>
      </c>
      <c r="U445" s="346">
        <f t="shared" si="40"/>
        <v>3.6035027461815282E-3</v>
      </c>
      <c r="V445" s="347">
        <f t="shared" si="41"/>
        <v>6.3690508277639835E-3</v>
      </c>
    </row>
    <row r="446" spans="1:22" ht="19.5" customHeight="1">
      <c r="A446" s="319">
        <v>444</v>
      </c>
      <c r="B446" s="340" t="s">
        <v>497</v>
      </c>
      <c r="C446" s="319">
        <v>45</v>
      </c>
      <c r="D446" s="340" t="s">
        <v>524</v>
      </c>
      <c r="E446" s="319">
        <v>14144</v>
      </c>
      <c r="F446" s="340" t="s">
        <v>1573</v>
      </c>
      <c r="G446" s="341">
        <v>14144201</v>
      </c>
      <c r="H446" s="342">
        <v>4.6500000000000004</v>
      </c>
      <c r="I446" s="319">
        <v>55</v>
      </c>
      <c r="J446" s="343">
        <v>55</v>
      </c>
      <c r="K446" s="319">
        <v>35</v>
      </c>
      <c r="L446" s="319">
        <v>6</v>
      </c>
      <c r="M446" s="319">
        <v>1125</v>
      </c>
      <c r="N446" s="319">
        <v>6</v>
      </c>
      <c r="O446" s="344">
        <v>0.24544924942080035</v>
      </c>
      <c r="P446" s="319">
        <f t="shared" si="36"/>
        <v>0.71040000000000003</v>
      </c>
      <c r="Q446" s="345">
        <v>0.21006</v>
      </c>
      <c r="R446" s="345">
        <f t="shared" si="37"/>
        <v>0.6014529634184147</v>
      </c>
      <c r="S446" s="345">
        <f t="shared" si="38"/>
        <v>1.6871119642482231</v>
      </c>
      <c r="T446" s="345">
        <f t="shared" si="39"/>
        <v>0.40968712644751726</v>
      </c>
      <c r="U446" s="346">
        <f t="shared" si="40"/>
        <v>1.3163564904427208E-3</v>
      </c>
      <c r="V446" s="347">
        <f t="shared" si="41"/>
        <v>5.3630495654356132E-3</v>
      </c>
    </row>
    <row r="447" spans="1:22" ht="19.5" customHeight="1">
      <c r="A447" s="319">
        <v>445</v>
      </c>
      <c r="B447" s="340" t="s">
        <v>497</v>
      </c>
      <c r="C447" s="319">
        <v>48</v>
      </c>
      <c r="D447" s="340" t="s">
        <v>525</v>
      </c>
      <c r="E447" s="319">
        <v>14149</v>
      </c>
      <c r="F447" s="340" t="s">
        <v>526</v>
      </c>
      <c r="G447" s="341">
        <v>14149201</v>
      </c>
      <c r="H447" s="342">
        <v>48.5</v>
      </c>
      <c r="I447" s="319">
        <v>55</v>
      </c>
      <c r="J447" s="343" t="s">
        <v>342</v>
      </c>
      <c r="K447" s="319">
        <v>52</v>
      </c>
      <c r="L447" s="319">
        <v>107</v>
      </c>
      <c r="M447" s="319">
        <v>3750</v>
      </c>
      <c r="N447" s="319">
        <v>1800</v>
      </c>
      <c r="O447" s="344">
        <v>0.3792899853381777</v>
      </c>
      <c r="P447" s="319">
        <f t="shared" si="36"/>
        <v>0.71040000000000003</v>
      </c>
      <c r="Q447" s="345">
        <v>0.26144999999999979</v>
      </c>
      <c r="R447" s="345">
        <f t="shared" si="37"/>
        <v>0.62557017838179552</v>
      </c>
      <c r="S447" s="345">
        <f t="shared" si="38"/>
        <v>3.7851870992748591</v>
      </c>
      <c r="T447" s="345">
        <f t="shared" si="39"/>
        <v>0.43818447414086437</v>
      </c>
      <c r="U447" s="346">
        <f t="shared" si="40"/>
        <v>3.2414368980122704E-2</v>
      </c>
      <c r="V447" s="347">
        <f t="shared" si="41"/>
        <v>8.5460650776797639E-2</v>
      </c>
    </row>
    <row r="448" spans="1:22" ht="19.5" customHeight="1">
      <c r="A448" s="319">
        <v>446</v>
      </c>
      <c r="B448" s="340" t="s">
        <v>497</v>
      </c>
      <c r="C448" s="319">
        <v>49</v>
      </c>
      <c r="D448" s="340" t="s">
        <v>527</v>
      </c>
      <c r="E448" s="319">
        <v>14152</v>
      </c>
      <c r="F448" s="340" t="s">
        <v>1165</v>
      </c>
      <c r="G448" s="341">
        <v>14152201</v>
      </c>
      <c r="H448" s="342">
        <v>25.18</v>
      </c>
      <c r="I448" s="319">
        <v>55</v>
      </c>
      <c r="J448" s="343" t="s">
        <v>342</v>
      </c>
      <c r="K448" s="319">
        <v>30</v>
      </c>
      <c r="L448" s="319">
        <v>54</v>
      </c>
      <c r="M448" s="319">
        <v>1840</v>
      </c>
      <c r="N448" s="319">
        <v>1200</v>
      </c>
      <c r="O448" s="344">
        <v>0.48555636569619237</v>
      </c>
      <c r="P448" s="319">
        <f t="shared" si="36"/>
        <v>0.71040000000000003</v>
      </c>
      <c r="Q448" s="345">
        <v>0.12518090909090909</v>
      </c>
      <c r="R448" s="345">
        <f t="shared" si="37"/>
        <v>1.3881180530574972</v>
      </c>
      <c r="S448" s="345">
        <f t="shared" si="38"/>
        <v>3.2192595702988309</v>
      </c>
      <c r="T448" s="345">
        <f t="shared" si="39"/>
        <v>1.8191209939908091</v>
      </c>
      <c r="U448" s="346">
        <f t="shared" si="40"/>
        <v>2.3253695505717088E-2</v>
      </c>
      <c r="V448" s="347">
        <f t="shared" si="41"/>
        <v>4.7890826170872786E-2</v>
      </c>
    </row>
    <row r="449" spans="1:22" ht="19.5" customHeight="1">
      <c r="A449" s="319">
        <v>447</v>
      </c>
      <c r="B449" s="340" t="s">
        <v>497</v>
      </c>
      <c r="C449" s="319">
        <v>51</v>
      </c>
      <c r="D449" s="340" t="s">
        <v>1574</v>
      </c>
      <c r="E449" s="319">
        <v>14186</v>
      </c>
      <c r="F449" s="340" t="s">
        <v>18</v>
      </c>
      <c r="G449" s="341">
        <v>14186202</v>
      </c>
      <c r="H449" s="342">
        <v>12.6</v>
      </c>
      <c r="I449" s="319">
        <v>55</v>
      </c>
      <c r="J449" s="343" t="s">
        <v>342</v>
      </c>
      <c r="K449" s="319">
        <v>30</v>
      </c>
      <c r="L449" s="319">
        <v>26</v>
      </c>
      <c r="M449" s="319">
        <v>877</v>
      </c>
      <c r="N449" s="319">
        <v>285</v>
      </c>
      <c r="O449" s="344">
        <v>0.46178150928798706</v>
      </c>
      <c r="P449" s="319">
        <f t="shared" si="36"/>
        <v>0.71040000000000003</v>
      </c>
      <c r="Q449" s="345">
        <v>6.333450000000003E-2</v>
      </c>
      <c r="R449" s="345">
        <f t="shared" si="37"/>
        <v>1.3201500276733369</v>
      </c>
      <c r="S449" s="345">
        <f t="shared" si="38"/>
        <v>1.5343970886696059</v>
      </c>
      <c r="T449" s="345">
        <f t="shared" si="39"/>
        <v>1.6582668819873971</v>
      </c>
      <c r="U449" s="346">
        <f t="shared" si="40"/>
        <v>1.0607172753298907E-2</v>
      </c>
      <c r="V449" s="347">
        <f t="shared" si="41"/>
        <v>2.2970111492021248E-2</v>
      </c>
    </row>
    <row r="450" spans="1:22" ht="19.5" customHeight="1">
      <c r="A450" s="319">
        <v>448</v>
      </c>
      <c r="B450" s="340" t="s">
        <v>497</v>
      </c>
      <c r="C450" s="319">
        <v>52</v>
      </c>
      <c r="D450" s="340" t="s">
        <v>1574</v>
      </c>
      <c r="E450" s="319">
        <v>14186</v>
      </c>
      <c r="F450" s="340" t="s">
        <v>1575</v>
      </c>
      <c r="G450" s="341">
        <v>14186201</v>
      </c>
      <c r="H450" s="342">
        <v>115.3</v>
      </c>
      <c r="I450" s="319">
        <v>55</v>
      </c>
      <c r="J450" s="343" t="s">
        <v>387</v>
      </c>
      <c r="K450" s="319">
        <v>90</v>
      </c>
      <c r="L450" s="319">
        <v>205</v>
      </c>
      <c r="M450" s="319">
        <v>6940</v>
      </c>
      <c r="N450" s="319">
        <v>4716</v>
      </c>
      <c r="O450" s="344">
        <v>0.50770503114627397</v>
      </c>
      <c r="P450" s="319">
        <f t="shared" si="36"/>
        <v>0.71040000000000003</v>
      </c>
      <c r="Q450" s="345">
        <v>0.80640999999999996</v>
      </c>
      <c r="R450" s="345">
        <f t="shared" si="37"/>
        <v>0.48381236395475408</v>
      </c>
      <c r="S450" s="345">
        <f t="shared" si="38"/>
        <v>4.0474024307742553</v>
      </c>
      <c r="T450" s="345">
        <f t="shared" si="39"/>
        <v>0.28402199560334074</v>
      </c>
      <c r="U450" s="346">
        <f t="shared" si="40"/>
        <v>0.14962303534737925</v>
      </c>
      <c r="V450" s="347">
        <f t="shared" si="41"/>
        <v>0.29470465362450116</v>
      </c>
    </row>
    <row r="451" spans="1:22" ht="19.5" customHeight="1">
      <c r="A451" s="319">
        <v>449</v>
      </c>
      <c r="B451" s="340" t="s">
        <v>556</v>
      </c>
      <c r="C451" s="319">
        <v>1</v>
      </c>
      <c r="D451" s="340" t="s">
        <v>244</v>
      </c>
      <c r="E451" s="319">
        <v>14175</v>
      </c>
      <c r="F451" s="340" t="s">
        <v>1170</v>
      </c>
      <c r="G451" s="341">
        <v>14175204</v>
      </c>
      <c r="H451" s="336">
        <v>9.1</v>
      </c>
      <c r="I451" s="333">
        <v>80</v>
      </c>
      <c r="J451" s="343" t="s">
        <v>1576</v>
      </c>
      <c r="K451" s="333">
        <v>70</v>
      </c>
      <c r="L451" s="319">
        <v>22</v>
      </c>
      <c r="M451" s="319">
        <v>1698</v>
      </c>
      <c r="N451" s="319">
        <f>1317+19</f>
        <v>1336</v>
      </c>
      <c r="O451" s="344">
        <v>0.50925135385449094</v>
      </c>
      <c r="P451" s="319">
        <f t="shared" ref="P451:P517" si="42">IF(I451=55,0.7104,IF(I451=80,0.4862,IF(I451=100,0.3878,IF(I451=34,1.1325,IF(I451=148,0.262,IF(I451=232,0.1683,IF(I451=400,0.00736)))))))</f>
        <v>0.48620000000000002</v>
      </c>
      <c r="Q451" s="345">
        <v>0.54945999999999917</v>
      </c>
      <c r="R451" s="345">
        <f t="shared" ref="R451:R517" si="43">(O451*1000000)/(1.732*11*K451*0.85*720)</f>
        <v>0.6239390355101796</v>
      </c>
      <c r="S451" s="345">
        <f t="shared" ref="S451:S517" si="44">M451/(1.732*K451*11)</f>
        <v>1.2732071623526591</v>
      </c>
      <c r="T451" s="345">
        <f t="shared" ref="T451:T517" si="45">(0.8*R451*R451)+(0.2*R451)</f>
        <v>0.43622774312873441</v>
      </c>
      <c r="U451" s="346">
        <f t="shared" ref="U451:U514" si="46">(0.105*M451*M451*P451*H451*T451)/(2*2*S451*S451*12*1000000)</f>
        <v>7.509221527652086E-3</v>
      </c>
      <c r="V451" s="347">
        <f t="shared" ref="V451:V514" si="47">U451/O451</f>
        <v>1.4745609355410189E-2</v>
      </c>
    </row>
    <row r="452" spans="1:22" ht="19.5" customHeight="1">
      <c r="A452" s="319">
        <v>450</v>
      </c>
      <c r="B452" s="340" t="s">
        <v>556</v>
      </c>
      <c r="C452" s="319">
        <v>2</v>
      </c>
      <c r="D452" s="340" t="s">
        <v>244</v>
      </c>
      <c r="E452" s="319">
        <v>14175</v>
      </c>
      <c r="F452" s="340" t="s">
        <v>1577</v>
      </c>
      <c r="G452" s="341">
        <v>14175203</v>
      </c>
      <c r="H452" s="336">
        <v>44</v>
      </c>
      <c r="I452" s="333">
        <v>55</v>
      </c>
      <c r="J452" s="343" t="s">
        <v>1578</v>
      </c>
      <c r="K452" s="333">
        <v>220</v>
      </c>
      <c r="L452" s="319">
        <v>79</v>
      </c>
      <c r="M452" s="319">
        <v>5424</v>
      </c>
      <c r="N452" s="319">
        <f>6138+45</f>
        <v>6183</v>
      </c>
      <c r="O452" s="344">
        <v>0.77069059500959503</v>
      </c>
      <c r="P452" s="319">
        <f t="shared" si="42"/>
        <v>0.71040000000000003</v>
      </c>
      <c r="Q452" s="345">
        <v>0.78149999999999997</v>
      </c>
      <c r="R452" s="345">
        <f t="shared" si="43"/>
        <v>0.300445278438631</v>
      </c>
      <c r="S452" s="345">
        <f t="shared" si="44"/>
        <v>1.294066001183364</v>
      </c>
      <c r="T452" s="345">
        <f t="shared" si="45"/>
        <v>0.13230294795657943</v>
      </c>
      <c r="U452" s="346">
        <f t="shared" si="46"/>
        <v>0.15892774432662524</v>
      </c>
      <c r="V452" s="347">
        <f t="shared" si="47"/>
        <v>0.2062147187934045</v>
      </c>
    </row>
    <row r="453" spans="1:22" ht="19.5" customHeight="1">
      <c r="A453" s="319">
        <v>451</v>
      </c>
      <c r="B453" s="340" t="s">
        <v>556</v>
      </c>
      <c r="C453" s="319">
        <v>5</v>
      </c>
      <c r="D453" s="340" t="s">
        <v>244</v>
      </c>
      <c r="E453" s="319">
        <v>14175</v>
      </c>
      <c r="F453" s="340" t="s">
        <v>557</v>
      </c>
      <c r="G453" s="341">
        <v>14175202</v>
      </c>
      <c r="H453" s="336">
        <v>6</v>
      </c>
      <c r="I453" s="333">
        <v>55</v>
      </c>
      <c r="J453" s="343" t="s">
        <v>1579</v>
      </c>
      <c r="K453" s="333">
        <v>190</v>
      </c>
      <c r="L453" s="319">
        <v>25</v>
      </c>
      <c r="M453" s="319">
        <v>2736</v>
      </c>
      <c r="N453" s="319">
        <f>1551+61</f>
        <v>1612</v>
      </c>
      <c r="O453" s="344">
        <v>0.28145432650954766</v>
      </c>
      <c r="P453" s="319">
        <f t="shared" si="42"/>
        <v>0.71040000000000003</v>
      </c>
      <c r="Q453" s="345">
        <v>1.2917777777777777</v>
      </c>
      <c r="R453" s="345">
        <f t="shared" si="43"/>
        <v>0.12704639114420307</v>
      </c>
      <c r="S453" s="345">
        <f t="shared" si="44"/>
        <v>0.7558261599832039</v>
      </c>
      <c r="T453" s="345">
        <f t="shared" si="45"/>
        <v>3.8321906631053289E-2</v>
      </c>
      <c r="U453" s="346">
        <f t="shared" si="46"/>
        <v>4.6820680427322077E-3</v>
      </c>
      <c r="V453" s="347">
        <f t="shared" si="47"/>
        <v>1.6635267614453886E-2</v>
      </c>
    </row>
    <row r="454" spans="1:22" ht="19.5" customHeight="1">
      <c r="A454" s="319">
        <v>452</v>
      </c>
      <c r="B454" s="340" t="s">
        <v>556</v>
      </c>
      <c r="C454" s="319">
        <v>7</v>
      </c>
      <c r="D454" s="340" t="s">
        <v>558</v>
      </c>
      <c r="E454" s="319">
        <v>14179</v>
      </c>
      <c r="F454" s="340" t="s">
        <v>1580</v>
      </c>
      <c r="G454" s="341">
        <v>14179201</v>
      </c>
      <c r="H454" s="336">
        <v>22</v>
      </c>
      <c r="I454" s="333">
        <v>55</v>
      </c>
      <c r="J454" s="343" t="s">
        <v>1581</v>
      </c>
      <c r="K454" s="319">
        <v>85</v>
      </c>
      <c r="L454" s="319">
        <v>43</v>
      </c>
      <c r="M454" s="333">
        <v>2640</v>
      </c>
      <c r="N454" s="319">
        <f>2073+23</f>
        <v>2096</v>
      </c>
      <c r="O454" s="344">
        <v>0.76377899561478324</v>
      </c>
      <c r="P454" s="319">
        <f t="shared" si="42"/>
        <v>0.71040000000000003</v>
      </c>
      <c r="Q454" s="345">
        <v>0.79722399999999971</v>
      </c>
      <c r="R454" s="345">
        <f t="shared" si="43"/>
        <v>0.77064930332797998</v>
      </c>
      <c r="S454" s="345">
        <f t="shared" si="44"/>
        <v>1.6302132862382828</v>
      </c>
      <c r="T454" s="345">
        <f t="shared" si="45"/>
        <v>0.62925013964151677</v>
      </c>
      <c r="U454" s="346">
        <f t="shared" si="46"/>
        <v>5.6417782600708996E-2</v>
      </c>
      <c r="V454" s="347">
        <f t="shared" si="47"/>
        <v>7.3866632788581771E-2</v>
      </c>
    </row>
    <row r="455" spans="1:22" ht="19.5" customHeight="1">
      <c r="A455" s="319">
        <v>453</v>
      </c>
      <c r="B455" s="340" t="s">
        <v>556</v>
      </c>
      <c r="C455" s="319">
        <v>8</v>
      </c>
      <c r="D455" s="340" t="s">
        <v>558</v>
      </c>
      <c r="E455" s="319">
        <v>14179</v>
      </c>
      <c r="F455" s="340" t="s">
        <v>481</v>
      </c>
      <c r="G455" s="341">
        <v>14179204</v>
      </c>
      <c r="H455" s="336">
        <v>6</v>
      </c>
      <c r="I455" s="333">
        <v>80</v>
      </c>
      <c r="J455" s="343" t="s">
        <v>1581</v>
      </c>
      <c r="K455" s="319">
        <v>70</v>
      </c>
      <c r="L455" s="319">
        <v>40</v>
      </c>
      <c r="M455" s="333">
        <v>2088</v>
      </c>
      <c r="N455" s="319">
        <f>860+28</f>
        <v>888</v>
      </c>
      <c r="O455" s="344">
        <v>0.317308004583153</v>
      </c>
      <c r="P455" s="319">
        <f t="shared" si="42"/>
        <v>0.48620000000000002</v>
      </c>
      <c r="Q455" s="345">
        <v>0.21964500000000012</v>
      </c>
      <c r="R455" s="345">
        <f t="shared" si="43"/>
        <v>0.38876843201450073</v>
      </c>
      <c r="S455" s="345">
        <f t="shared" si="44"/>
        <v>1.5656399028223511</v>
      </c>
      <c r="T455" s="345">
        <f t="shared" si="45"/>
        <v>0.19866640138771091</v>
      </c>
      <c r="U455" s="346">
        <f t="shared" si="46"/>
        <v>2.2548409707227606E-3</v>
      </c>
      <c r="V455" s="347">
        <f t="shared" si="47"/>
        <v>7.1061584900290855E-3</v>
      </c>
    </row>
    <row r="456" spans="1:22" ht="19.5" customHeight="1">
      <c r="A456" s="319">
        <v>454</v>
      </c>
      <c r="B456" s="340" t="s">
        <v>556</v>
      </c>
      <c r="C456" s="319">
        <v>9</v>
      </c>
      <c r="D456" s="340" t="s">
        <v>558</v>
      </c>
      <c r="E456" s="319">
        <v>14179</v>
      </c>
      <c r="F456" s="340" t="s">
        <v>1174</v>
      </c>
      <c r="G456" s="341">
        <v>14179202</v>
      </c>
      <c r="H456" s="336">
        <v>31</v>
      </c>
      <c r="I456" s="333">
        <v>55</v>
      </c>
      <c r="J456" s="343" t="s">
        <v>1578</v>
      </c>
      <c r="K456" s="333">
        <v>165</v>
      </c>
      <c r="L456" s="319">
        <v>159</v>
      </c>
      <c r="M456" s="319">
        <v>9965</v>
      </c>
      <c r="N456" s="319">
        <f>5520+39</f>
        <v>5559</v>
      </c>
      <c r="O456" s="344">
        <v>0.64585092655789234</v>
      </c>
      <c r="P456" s="319">
        <f t="shared" si="42"/>
        <v>0.71040000000000003</v>
      </c>
      <c r="Q456" s="345">
        <v>1.2942166666666672</v>
      </c>
      <c r="R456" s="345">
        <f t="shared" si="43"/>
        <v>0.33570386995076451</v>
      </c>
      <c r="S456" s="345">
        <f t="shared" si="44"/>
        <v>3.1699527290541356</v>
      </c>
      <c r="T456" s="345">
        <f t="shared" si="45"/>
        <v>0.15729844463008874</v>
      </c>
      <c r="U456" s="346">
        <f t="shared" si="46"/>
        <v>7.4883506194913046E-2</v>
      </c>
      <c r="V456" s="347">
        <f t="shared" si="47"/>
        <v>0.11594549626801641</v>
      </c>
    </row>
    <row r="457" spans="1:22" ht="19.5" customHeight="1">
      <c r="A457" s="319">
        <v>455</v>
      </c>
      <c r="B457" s="340" t="s">
        <v>556</v>
      </c>
      <c r="C457" s="319">
        <v>11</v>
      </c>
      <c r="D457" s="340" t="s">
        <v>559</v>
      </c>
      <c r="E457" s="319">
        <v>14177</v>
      </c>
      <c r="F457" s="340" t="s">
        <v>559</v>
      </c>
      <c r="G457" s="341">
        <v>14177201</v>
      </c>
      <c r="H457" s="336">
        <v>85</v>
      </c>
      <c r="I457" s="333">
        <v>55</v>
      </c>
      <c r="J457" s="343" t="s">
        <v>1578</v>
      </c>
      <c r="K457" s="333">
        <v>225</v>
      </c>
      <c r="L457" s="319">
        <v>122</v>
      </c>
      <c r="M457" s="333">
        <v>5997</v>
      </c>
      <c r="N457" s="319">
        <f>7087+105</f>
        <v>7192</v>
      </c>
      <c r="O457" s="344">
        <v>0.29204409626668015</v>
      </c>
      <c r="P457" s="319">
        <f t="shared" si="42"/>
        <v>0.71040000000000003</v>
      </c>
      <c r="Q457" s="345">
        <v>0.77035999999999927</v>
      </c>
      <c r="R457" s="345">
        <f t="shared" si="43"/>
        <v>0.11132018469448983</v>
      </c>
      <c r="S457" s="345">
        <f t="shared" si="44"/>
        <v>1.3989782350059488</v>
      </c>
      <c r="T457" s="345">
        <f t="shared" si="45"/>
        <v>3.2177783755230227E-2</v>
      </c>
      <c r="U457" s="346">
        <f t="shared" si="46"/>
        <v>7.8103815580330749E-2</v>
      </c>
      <c r="V457" s="347">
        <f t="shared" si="47"/>
        <v>0.26743843336935741</v>
      </c>
    </row>
    <row r="458" spans="1:22" ht="19.5" customHeight="1">
      <c r="A458" s="319">
        <v>456</v>
      </c>
      <c r="B458" s="340" t="s">
        <v>556</v>
      </c>
      <c r="C458" s="319">
        <v>12</v>
      </c>
      <c r="D458" s="340" t="s">
        <v>559</v>
      </c>
      <c r="E458" s="319">
        <v>14177</v>
      </c>
      <c r="F458" s="340" t="s">
        <v>560</v>
      </c>
      <c r="G458" s="341">
        <v>14177202</v>
      </c>
      <c r="H458" s="336">
        <v>35</v>
      </c>
      <c r="I458" s="333">
        <v>55</v>
      </c>
      <c r="J458" s="343" t="s">
        <v>1582</v>
      </c>
      <c r="K458" s="333">
        <v>70</v>
      </c>
      <c r="L458" s="319">
        <v>56</v>
      </c>
      <c r="M458" s="333">
        <v>2595</v>
      </c>
      <c r="N458" s="319">
        <f>2488+415+20</f>
        <v>2923</v>
      </c>
      <c r="O458" s="344">
        <v>0.49915847784200357</v>
      </c>
      <c r="P458" s="319">
        <f t="shared" si="42"/>
        <v>0.71040000000000003</v>
      </c>
      <c r="Q458" s="345">
        <v>0.34599999999999992</v>
      </c>
      <c r="R458" s="345">
        <f t="shared" si="43"/>
        <v>0.61157315905822507</v>
      </c>
      <c r="S458" s="345">
        <f t="shared" si="44"/>
        <v>1.9458024654329507</v>
      </c>
      <c r="T458" s="345">
        <f t="shared" si="45"/>
        <v>0.42153201491601072</v>
      </c>
      <c r="U458" s="346">
        <f t="shared" si="46"/>
        <v>4.0778087079503617E-2</v>
      </c>
      <c r="V458" s="347">
        <f t="shared" si="47"/>
        <v>8.1693668222962493E-2</v>
      </c>
    </row>
    <row r="459" spans="1:22" ht="19.5" customHeight="1">
      <c r="A459" s="319">
        <v>457</v>
      </c>
      <c r="B459" s="340" t="s">
        <v>556</v>
      </c>
      <c r="C459" s="319">
        <v>13</v>
      </c>
      <c r="D459" s="340" t="s">
        <v>559</v>
      </c>
      <c r="E459" s="319">
        <v>14177</v>
      </c>
      <c r="F459" s="340" t="s">
        <v>1583</v>
      </c>
      <c r="G459" s="341">
        <v>14177203</v>
      </c>
      <c r="H459" s="336">
        <v>75</v>
      </c>
      <c r="I459" s="333">
        <v>55</v>
      </c>
      <c r="J459" s="343" t="s">
        <v>1584</v>
      </c>
      <c r="K459" s="333">
        <v>185</v>
      </c>
      <c r="L459" s="319">
        <v>114</v>
      </c>
      <c r="M459" s="333">
        <v>4922</v>
      </c>
      <c r="N459" s="319">
        <f>5111+40</f>
        <v>5151</v>
      </c>
      <c r="O459" s="344">
        <v>0.56486719672081709</v>
      </c>
      <c r="P459" s="319">
        <f t="shared" si="42"/>
        <v>0.71040000000000003</v>
      </c>
      <c r="Q459" s="345">
        <v>0.81848805116666634</v>
      </c>
      <c r="R459" s="345">
        <f t="shared" si="43"/>
        <v>0.26186812069297988</v>
      </c>
      <c r="S459" s="345">
        <f t="shared" si="44"/>
        <v>1.3964625973863847</v>
      </c>
      <c r="T459" s="345">
        <f t="shared" si="45"/>
        <v>0.10723355424681444</v>
      </c>
      <c r="U459" s="346">
        <f t="shared" si="46"/>
        <v>0.155262859804674</v>
      </c>
      <c r="V459" s="347">
        <f t="shared" si="47"/>
        <v>0.27486612907602054</v>
      </c>
    </row>
    <row r="460" spans="1:22" ht="19.5" customHeight="1">
      <c r="A460" s="319">
        <v>458</v>
      </c>
      <c r="B460" s="340" t="s">
        <v>556</v>
      </c>
      <c r="C460" s="319">
        <v>15</v>
      </c>
      <c r="D460" s="340" t="s">
        <v>1585</v>
      </c>
      <c r="E460" s="319">
        <v>14178</v>
      </c>
      <c r="F460" s="340" t="s">
        <v>1586</v>
      </c>
      <c r="G460" s="341">
        <v>14178204</v>
      </c>
      <c r="H460" s="336">
        <v>122</v>
      </c>
      <c r="I460" s="333">
        <v>55</v>
      </c>
      <c r="J460" s="343" t="s">
        <v>1582</v>
      </c>
      <c r="K460" s="333">
        <v>80</v>
      </c>
      <c r="L460" s="319">
        <v>95</v>
      </c>
      <c r="M460" s="333">
        <v>2491</v>
      </c>
      <c r="N460" s="319">
        <f>3368+19+38</f>
        <v>3425</v>
      </c>
      <c r="O460" s="344">
        <v>0.28619679660141228</v>
      </c>
      <c r="P460" s="319">
        <f t="shared" si="42"/>
        <v>0.71040000000000003</v>
      </c>
      <c r="Q460" s="345">
        <v>0.31670909090909105</v>
      </c>
      <c r="R460" s="345">
        <f t="shared" si="43"/>
        <v>0.30681937887893113</v>
      </c>
      <c r="S460" s="345">
        <f t="shared" si="44"/>
        <v>1.6343428511442368</v>
      </c>
      <c r="T460" s="345">
        <f t="shared" si="45"/>
        <v>0.13667438078030869</v>
      </c>
      <c r="U460" s="346">
        <f t="shared" si="46"/>
        <v>6.0194814403544836E-2</v>
      </c>
      <c r="V460" s="347">
        <f t="shared" si="47"/>
        <v>0.21032665326222522</v>
      </c>
    </row>
    <row r="461" spans="1:22" ht="19.5" customHeight="1">
      <c r="A461" s="319">
        <v>459</v>
      </c>
      <c r="B461" s="340" t="s">
        <v>556</v>
      </c>
      <c r="C461" s="319">
        <v>16</v>
      </c>
      <c r="D461" s="340" t="s">
        <v>1585</v>
      </c>
      <c r="E461" s="319">
        <v>14178</v>
      </c>
      <c r="F461" s="340" t="s">
        <v>1585</v>
      </c>
      <c r="G461" s="341">
        <v>14178203</v>
      </c>
      <c r="H461" s="336">
        <v>110</v>
      </c>
      <c r="I461" s="333">
        <v>55</v>
      </c>
      <c r="J461" s="343" t="s">
        <v>1582</v>
      </c>
      <c r="K461" s="333">
        <v>140</v>
      </c>
      <c r="L461" s="319">
        <v>114</v>
      </c>
      <c r="M461" s="333">
        <v>4145</v>
      </c>
      <c r="N461" s="319">
        <f>5410+101</f>
        <v>5511</v>
      </c>
      <c r="O461" s="344">
        <v>0.26624162205885854</v>
      </c>
      <c r="P461" s="319">
        <f t="shared" si="42"/>
        <v>0.71040000000000003</v>
      </c>
      <c r="Q461" s="345">
        <v>0.7005499999999999</v>
      </c>
      <c r="R461" s="345">
        <f t="shared" si="43"/>
        <v>0.16310073564137759</v>
      </c>
      <c r="S461" s="345">
        <f t="shared" si="44"/>
        <v>1.5540175759575299</v>
      </c>
      <c r="T461" s="345">
        <f t="shared" si="45"/>
        <v>5.3901627101682351E-2</v>
      </c>
      <c r="U461" s="346">
        <f t="shared" si="46"/>
        <v>6.5551523829206287E-2</v>
      </c>
      <c r="V461" s="347">
        <f t="shared" si="47"/>
        <v>0.24621065377491835</v>
      </c>
    </row>
    <row r="462" spans="1:22" ht="19.5" customHeight="1">
      <c r="A462" s="319">
        <v>460</v>
      </c>
      <c r="B462" s="340" t="s">
        <v>556</v>
      </c>
      <c r="C462" s="319">
        <v>22</v>
      </c>
      <c r="D462" s="340" t="s">
        <v>1361</v>
      </c>
      <c r="E462" s="319">
        <v>14176</v>
      </c>
      <c r="F462" s="340" t="s">
        <v>1173</v>
      </c>
      <c r="G462" s="341">
        <v>14176203</v>
      </c>
      <c r="H462" s="336">
        <f>10+75</f>
        <v>85</v>
      </c>
      <c r="I462" s="333">
        <v>55</v>
      </c>
      <c r="J462" s="343" t="s">
        <v>1582</v>
      </c>
      <c r="K462" s="333">
        <v>80</v>
      </c>
      <c r="L462" s="319">
        <v>87</v>
      </c>
      <c r="M462" s="333">
        <v>3878</v>
      </c>
      <c r="N462" s="319">
        <f>3509+61</f>
        <v>3570</v>
      </c>
      <c r="O462" s="344">
        <v>0.36606610025801706</v>
      </c>
      <c r="P462" s="319">
        <f t="shared" si="42"/>
        <v>0.71040000000000003</v>
      </c>
      <c r="Q462" s="345">
        <v>0.45216666666666666</v>
      </c>
      <c r="R462" s="345">
        <f t="shared" si="43"/>
        <v>0.39244385277386812</v>
      </c>
      <c r="S462" s="345">
        <f t="shared" si="44"/>
        <v>2.5443522989712366</v>
      </c>
      <c r="T462" s="345">
        <f t="shared" si="45"/>
        <v>0.20169851261877161</v>
      </c>
      <c r="U462" s="346">
        <f t="shared" si="46"/>
        <v>6.1891891490711129E-2</v>
      </c>
      <c r="V462" s="347">
        <f t="shared" si="47"/>
        <v>0.16907299377649943</v>
      </c>
    </row>
    <row r="463" spans="1:22" ht="19.5" customHeight="1">
      <c r="A463" s="319">
        <v>461</v>
      </c>
      <c r="B463" s="340" t="s">
        <v>556</v>
      </c>
      <c r="C463" s="319">
        <v>23</v>
      </c>
      <c r="D463" s="340" t="s">
        <v>1171</v>
      </c>
      <c r="E463" s="319">
        <v>14196</v>
      </c>
      <c r="F463" s="340" t="s">
        <v>1587</v>
      </c>
      <c r="G463" s="341">
        <v>14196201</v>
      </c>
      <c r="H463" s="336">
        <v>45</v>
      </c>
      <c r="I463" s="333">
        <v>55</v>
      </c>
      <c r="J463" s="343" t="s">
        <v>1582</v>
      </c>
      <c r="K463" s="319">
        <v>75</v>
      </c>
      <c r="L463" s="319">
        <v>116</v>
      </c>
      <c r="M463" s="333">
        <v>5149</v>
      </c>
      <c r="N463" s="319">
        <f>2760+41</f>
        <v>2801</v>
      </c>
      <c r="O463" s="344">
        <v>0.37473885274279228</v>
      </c>
      <c r="P463" s="319">
        <f t="shared" si="42"/>
        <v>0.71040000000000003</v>
      </c>
      <c r="Q463" s="345">
        <v>0.11168666666666664</v>
      </c>
      <c r="R463" s="345">
        <f t="shared" si="43"/>
        <v>0.42852431019289522</v>
      </c>
      <c r="S463" s="345">
        <f t="shared" si="44"/>
        <v>3.6034712016236266</v>
      </c>
      <c r="T463" s="345">
        <f t="shared" si="45"/>
        <v>0.23261132957961642</v>
      </c>
      <c r="U463" s="346">
        <f t="shared" si="46"/>
        <v>3.3212232107609423E-2</v>
      </c>
      <c r="V463" s="347">
        <f t="shared" si="47"/>
        <v>8.8627671949471284E-2</v>
      </c>
    </row>
    <row r="464" spans="1:22" ht="19.5" customHeight="1">
      <c r="A464" s="319">
        <v>462</v>
      </c>
      <c r="B464" s="340" t="s">
        <v>556</v>
      </c>
      <c r="C464" s="319">
        <v>24</v>
      </c>
      <c r="D464" s="340" t="s">
        <v>1171</v>
      </c>
      <c r="E464" s="319">
        <v>14196</v>
      </c>
      <c r="F464" s="340" t="s">
        <v>1172</v>
      </c>
      <c r="G464" s="341">
        <v>14196202</v>
      </c>
      <c r="H464" s="336">
        <v>95</v>
      </c>
      <c r="I464" s="333">
        <v>55</v>
      </c>
      <c r="J464" s="343" t="s">
        <v>1582</v>
      </c>
      <c r="K464" s="319">
        <v>120</v>
      </c>
      <c r="L464" s="319">
        <v>37</v>
      </c>
      <c r="M464" s="333">
        <v>1824</v>
      </c>
      <c r="N464" s="319">
        <f>3596+53</f>
        <v>3649</v>
      </c>
      <c r="O464" s="344">
        <v>0.45394928357131292</v>
      </c>
      <c r="P464" s="319">
        <f t="shared" si="42"/>
        <v>0.71040000000000003</v>
      </c>
      <c r="Q464" s="345">
        <v>0.66940833333333349</v>
      </c>
      <c r="R464" s="345">
        <f t="shared" si="43"/>
        <v>0.32443977682918779</v>
      </c>
      <c r="S464" s="345">
        <f t="shared" si="44"/>
        <v>0.79781650220449285</v>
      </c>
      <c r="T464" s="345">
        <f t="shared" si="45"/>
        <v>0.14909689039701612</v>
      </c>
      <c r="U464" s="346">
        <f t="shared" si="46"/>
        <v>0.11505005836387308</v>
      </c>
      <c r="V464" s="347">
        <f t="shared" si="47"/>
        <v>0.25344253758646884</v>
      </c>
    </row>
    <row r="465" spans="1:22" ht="19.5" customHeight="1">
      <c r="A465" s="319">
        <v>463</v>
      </c>
      <c r="B465" s="340" t="s">
        <v>566</v>
      </c>
      <c r="C465" s="319">
        <v>1</v>
      </c>
      <c r="D465" s="340" t="s">
        <v>318</v>
      </c>
      <c r="E465" s="319">
        <v>14158</v>
      </c>
      <c r="F465" s="340" t="s">
        <v>1175</v>
      </c>
      <c r="G465" s="341">
        <v>14158201</v>
      </c>
      <c r="H465" s="342">
        <v>35</v>
      </c>
      <c r="I465" s="319">
        <v>34</v>
      </c>
      <c r="J465" s="343" t="s">
        <v>342</v>
      </c>
      <c r="K465" s="319">
        <v>70</v>
      </c>
      <c r="L465" s="319">
        <v>72</v>
      </c>
      <c r="M465" s="319">
        <v>2826</v>
      </c>
      <c r="N465" s="319">
        <v>4506</v>
      </c>
      <c r="O465" s="344">
        <v>0.407561410830107</v>
      </c>
      <c r="P465" s="319">
        <f t="shared" si="42"/>
        <v>1.1325000000000001</v>
      </c>
      <c r="Q465" s="345">
        <v>1.6574166666666665</v>
      </c>
      <c r="R465" s="345">
        <f t="shared" si="43"/>
        <v>0.49934766330962882</v>
      </c>
      <c r="S465" s="345">
        <f t="shared" si="44"/>
        <v>2.1190126270957683</v>
      </c>
      <c r="T465" s="345">
        <f t="shared" si="45"/>
        <v>0.29934800374415493</v>
      </c>
      <c r="U465" s="346">
        <f t="shared" si="46"/>
        <v>4.6164475828637482E-2</v>
      </c>
      <c r="V465" s="347">
        <f t="shared" si="47"/>
        <v>0.11326998729985567</v>
      </c>
    </row>
    <row r="466" spans="1:22" ht="19.5" customHeight="1">
      <c r="A466" s="319">
        <v>464</v>
      </c>
      <c r="B466" s="340" t="s">
        <v>566</v>
      </c>
      <c r="C466" s="319">
        <v>3</v>
      </c>
      <c r="D466" s="340" t="s">
        <v>318</v>
      </c>
      <c r="E466" s="319">
        <v>14158</v>
      </c>
      <c r="F466" s="340" t="s">
        <v>567</v>
      </c>
      <c r="G466" s="341">
        <v>14158203</v>
      </c>
      <c r="H466" s="342">
        <v>20</v>
      </c>
      <c r="I466" s="319">
        <v>55</v>
      </c>
      <c r="J466" s="343">
        <v>55</v>
      </c>
      <c r="K466" s="319">
        <v>85</v>
      </c>
      <c r="L466" s="319">
        <v>87</v>
      </c>
      <c r="M466" s="319">
        <v>6080</v>
      </c>
      <c r="N466" s="319">
        <v>4014</v>
      </c>
      <c r="O466" s="344">
        <v>0.36178651995910843</v>
      </c>
      <c r="P466" s="319">
        <f t="shared" si="42"/>
        <v>0.71040000000000003</v>
      </c>
      <c r="Q466" s="345">
        <v>0.68147666666666673</v>
      </c>
      <c r="R466" s="345">
        <f t="shared" si="43"/>
        <v>0.36504084448606794</v>
      </c>
      <c r="S466" s="345">
        <f t="shared" si="44"/>
        <v>3.7544305986093787</v>
      </c>
      <c r="T466" s="345">
        <f t="shared" si="45"/>
        <v>0.17961202341169491</v>
      </c>
      <c r="U466" s="346">
        <f t="shared" si="46"/>
        <v>1.4639809066430887E-2</v>
      </c>
      <c r="V466" s="347">
        <f t="shared" si="47"/>
        <v>4.046532487745972E-2</v>
      </c>
    </row>
    <row r="467" spans="1:22" ht="19.5" customHeight="1">
      <c r="A467" s="319">
        <v>465</v>
      </c>
      <c r="B467" s="340" t="s">
        <v>566</v>
      </c>
      <c r="C467" s="319">
        <v>4</v>
      </c>
      <c r="D467" s="340" t="s">
        <v>318</v>
      </c>
      <c r="E467" s="319">
        <v>14158</v>
      </c>
      <c r="F467" s="340" t="s">
        <v>568</v>
      </c>
      <c r="G467" s="341">
        <v>14158205</v>
      </c>
      <c r="H467" s="342">
        <v>19.399999999999999</v>
      </c>
      <c r="I467" s="319">
        <v>55</v>
      </c>
      <c r="J467" s="343" t="s">
        <v>374</v>
      </c>
      <c r="K467" s="319">
        <v>95</v>
      </c>
      <c r="L467" s="319">
        <v>54</v>
      </c>
      <c r="M467" s="319">
        <v>7411</v>
      </c>
      <c r="N467" s="319">
        <v>2592</v>
      </c>
      <c r="O467" s="344">
        <v>0.51655244038789139</v>
      </c>
      <c r="P467" s="319">
        <f t="shared" si="42"/>
        <v>0.71040000000000003</v>
      </c>
      <c r="Q467" s="345">
        <v>0.82609818181818173</v>
      </c>
      <c r="R467" s="345">
        <f t="shared" si="43"/>
        <v>0.46633586487636736</v>
      </c>
      <c r="S467" s="345">
        <f t="shared" si="44"/>
        <v>4.0946108710785998</v>
      </c>
      <c r="T467" s="345">
        <f t="shared" si="45"/>
        <v>0.26724248407126516</v>
      </c>
      <c r="U467" s="346">
        <f t="shared" si="46"/>
        <v>2.6392868905367083E-2</v>
      </c>
      <c r="V467" s="347">
        <f t="shared" si="47"/>
        <v>5.1094268155132627E-2</v>
      </c>
    </row>
    <row r="468" spans="1:22" ht="19.5" customHeight="1">
      <c r="A468" s="319">
        <v>466</v>
      </c>
      <c r="B468" s="340" t="s">
        <v>566</v>
      </c>
      <c r="C468" s="319">
        <v>5</v>
      </c>
      <c r="D468" s="340" t="s">
        <v>318</v>
      </c>
      <c r="E468" s="319">
        <v>14158</v>
      </c>
      <c r="F468" s="340" t="s">
        <v>402</v>
      </c>
      <c r="G468" s="341">
        <v>14158204</v>
      </c>
      <c r="H468" s="342">
        <v>50</v>
      </c>
      <c r="I468" s="319">
        <v>55</v>
      </c>
      <c r="J468" s="343" t="s">
        <v>342</v>
      </c>
      <c r="K468" s="319">
        <v>180</v>
      </c>
      <c r="L468" s="319">
        <v>107</v>
      </c>
      <c r="M468" s="319">
        <v>3957</v>
      </c>
      <c r="N468" s="319">
        <v>3180</v>
      </c>
      <c r="O468" s="344">
        <v>0.36713404793680465</v>
      </c>
      <c r="P468" s="319">
        <f t="shared" si="42"/>
        <v>0.71040000000000003</v>
      </c>
      <c r="Q468" s="345">
        <v>0.43209666666666696</v>
      </c>
      <c r="R468" s="345">
        <f t="shared" si="43"/>
        <v>0.1749283350802649</v>
      </c>
      <c r="S468" s="345">
        <f t="shared" si="44"/>
        <v>1.1538596122891736</v>
      </c>
      <c r="T468" s="345">
        <f t="shared" si="45"/>
        <v>5.9465604947215735E-2</v>
      </c>
      <c r="U468" s="346">
        <f t="shared" si="46"/>
        <v>5.4339171939612081E-2</v>
      </c>
      <c r="V468" s="347">
        <f t="shared" si="47"/>
        <v>0.14800907800565957</v>
      </c>
    </row>
    <row r="469" spans="1:22" ht="19.5" customHeight="1">
      <c r="A469" s="319">
        <v>467</v>
      </c>
      <c r="B469" s="340" t="s">
        <v>566</v>
      </c>
      <c r="C469" s="319">
        <v>6</v>
      </c>
      <c r="D469" s="340" t="s">
        <v>1176</v>
      </c>
      <c r="E469" s="319">
        <v>14197</v>
      </c>
      <c r="F469" s="340" t="s">
        <v>1176</v>
      </c>
      <c r="G469" s="341">
        <v>14197201</v>
      </c>
      <c r="H469" s="342">
        <v>5</v>
      </c>
      <c r="I469" s="319">
        <v>80</v>
      </c>
      <c r="J469" s="343">
        <v>80</v>
      </c>
      <c r="K469" s="319">
        <v>30</v>
      </c>
      <c r="L469" s="319">
        <v>9</v>
      </c>
      <c r="M469" s="319">
        <v>3854</v>
      </c>
      <c r="N469" s="319">
        <v>292</v>
      </c>
      <c r="O469" s="344">
        <v>0.12444698536014939</v>
      </c>
      <c r="P469" s="319">
        <f t="shared" si="42"/>
        <v>0.48620000000000002</v>
      </c>
      <c r="Q469" s="345">
        <v>0.11970750000000011</v>
      </c>
      <c r="R469" s="345">
        <f t="shared" si="43"/>
        <v>0.35577148037039957</v>
      </c>
      <c r="S469" s="345">
        <f t="shared" si="44"/>
        <v>6.7429491217020079</v>
      </c>
      <c r="T469" s="345">
        <f t="shared" si="45"/>
        <v>0.17241297307003639</v>
      </c>
      <c r="U469" s="346">
        <f t="shared" si="46"/>
        <v>2.9952054445486781E-4</v>
      </c>
      <c r="V469" s="347">
        <f t="shared" si="47"/>
        <v>2.4068123754710153E-3</v>
      </c>
    </row>
    <row r="470" spans="1:22" ht="19.5" customHeight="1">
      <c r="A470" s="319">
        <v>468</v>
      </c>
      <c r="B470" s="340" t="s">
        <v>566</v>
      </c>
      <c r="C470" s="319">
        <v>7</v>
      </c>
      <c r="D470" s="340" t="s">
        <v>1176</v>
      </c>
      <c r="E470" s="319">
        <v>14197</v>
      </c>
      <c r="F470" s="340" t="s">
        <v>1177</v>
      </c>
      <c r="G470" s="341">
        <v>14197202</v>
      </c>
      <c r="H470" s="342">
        <v>15</v>
      </c>
      <c r="I470" s="319">
        <v>55</v>
      </c>
      <c r="J470" s="343">
        <v>55</v>
      </c>
      <c r="K470" s="319">
        <v>30</v>
      </c>
      <c r="L470" s="319">
        <v>38</v>
      </c>
      <c r="M470" s="319">
        <v>814</v>
      </c>
      <c r="N470" s="319">
        <v>1608</v>
      </c>
      <c r="O470" s="344">
        <v>0.33681330480159155</v>
      </c>
      <c r="P470" s="319">
        <f t="shared" si="42"/>
        <v>0.71040000000000003</v>
      </c>
      <c r="Q470" s="345">
        <v>0.2130959999999999</v>
      </c>
      <c r="R470" s="345">
        <f t="shared" si="43"/>
        <v>0.96288847585118376</v>
      </c>
      <c r="S470" s="345">
        <f t="shared" si="44"/>
        <v>1.4241724403387219</v>
      </c>
      <c r="T470" s="345">
        <f t="shared" si="45"/>
        <v>0.93430106871184937</v>
      </c>
      <c r="U470" s="346">
        <f t="shared" si="46"/>
        <v>7.1146374531912814E-3</v>
      </c>
      <c r="V470" s="347">
        <f t="shared" si="47"/>
        <v>2.1123386017610973E-2</v>
      </c>
    </row>
    <row r="471" spans="1:22" ht="19.5" customHeight="1">
      <c r="A471" s="319">
        <v>469</v>
      </c>
      <c r="B471" s="340" t="s">
        <v>566</v>
      </c>
      <c r="C471" s="319">
        <v>8</v>
      </c>
      <c r="D471" s="340" t="s">
        <v>569</v>
      </c>
      <c r="E471" s="319">
        <v>14198</v>
      </c>
      <c r="F471" s="340" t="s">
        <v>1042</v>
      </c>
      <c r="G471" s="341">
        <v>14198201</v>
      </c>
      <c r="H471" s="342">
        <v>25</v>
      </c>
      <c r="I471" s="319">
        <v>55</v>
      </c>
      <c r="J471" s="343">
        <v>55</v>
      </c>
      <c r="K471" s="319">
        <v>70</v>
      </c>
      <c r="L471" s="319">
        <v>32</v>
      </c>
      <c r="M471" s="319">
        <v>2530</v>
      </c>
      <c r="N471" s="319">
        <v>2579</v>
      </c>
      <c r="O471" s="344">
        <v>0.45222842237352739</v>
      </c>
      <c r="P471" s="319">
        <f t="shared" si="42"/>
        <v>0.71040000000000003</v>
      </c>
      <c r="Q471" s="345">
        <v>0.35860833333333336</v>
      </c>
      <c r="R471" s="345">
        <f t="shared" si="43"/>
        <v>0.55407406097275014</v>
      </c>
      <c r="S471" s="345">
        <f t="shared" si="44"/>
        <v>1.8970636753546686</v>
      </c>
      <c r="T471" s="345">
        <f t="shared" si="45"/>
        <v>0.35641326422881792</v>
      </c>
      <c r="U471" s="346">
        <f t="shared" si="46"/>
        <v>2.4627600905284753E-2</v>
      </c>
      <c r="V471" s="347">
        <f t="shared" si="47"/>
        <v>5.4458321695099204E-2</v>
      </c>
    </row>
    <row r="472" spans="1:22" ht="19.5" customHeight="1">
      <c r="A472" s="319">
        <v>470</v>
      </c>
      <c r="B472" s="340" t="s">
        <v>566</v>
      </c>
      <c r="C472" s="319">
        <v>11</v>
      </c>
      <c r="D472" s="340" t="s">
        <v>251</v>
      </c>
      <c r="E472" s="319">
        <v>14157</v>
      </c>
      <c r="F472" s="340" t="s">
        <v>251</v>
      </c>
      <c r="G472" s="341">
        <v>14157201</v>
      </c>
      <c r="H472" s="342">
        <v>2</v>
      </c>
      <c r="I472" s="319">
        <v>55</v>
      </c>
      <c r="J472" s="343">
        <v>55</v>
      </c>
      <c r="K472" s="319">
        <v>6</v>
      </c>
      <c r="L472" s="319">
        <v>11</v>
      </c>
      <c r="M472" s="319">
        <v>1567</v>
      </c>
      <c r="N472" s="319">
        <v>1027</v>
      </c>
      <c r="O472" s="344">
        <v>0.17504308928479753</v>
      </c>
      <c r="P472" s="319">
        <f t="shared" si="42"/>
        <v>0.71040000000000003</v>
      </c>
      <c r="Q472" s="345">
        <v>0.12984666666666667</v>
      </c>
      <c r="R472" s="345">
        <f t="shared" si="43"/>
        <v>2.5020830686752147</v>
      </c>
      <c r="S472" s="345">
        <f t="shared" si="44"/>
        <v>13.708097137658338</v>
      </c>
      <c r="T472" s="345">
        <f t="shared" si="45"/>
        <v>5.5087523597759862</v>
      </c>
      <c r="U472" s="346">
        <f t="shared" si="46"/>
        <v>2.2372674603061675E-4</v>
      </c>
      <c r="V472" s="347">
        <f t="shared" si="47"/>
        <v>1.2781238433618493E-3</v>
      </c>
    </row>
    <row r="473" spans="1:22" ht="19.5" customHeight="1">
      <c r="A473" s="319">
        <v>471</v>
      </c>
      <c r="B473" s="340" t="s">
        <v>566</v>
      </c>
      <c r="C473" s="319">
        <v>12</v>
      </c>
      <c r="D473" s="340" t="s">
        <v>251</v>
      </c>
      <c r="E473" s="319">
        <v>14157</v>
      </c>
      <c r="F473" s="340" t="s">
        <v>570</v>
      </c>
      <c r="G473" s="341">
        <v>14157202</v>
      </c>
      <c r="H473" s="342">
        <v>38</v>
      </c>
      <c r="I473" s="319">
        <v>55</v>
      </c>
      <c r="J473" s="343">
        <v>55</v>
      </c>
      <c r="K473" s="319">
        <v>21</v>
      </c>
      <c r="L473" s="319">
        <v>48</v>
      </c>
      <c r="M473" s="319">
        <v>875</v>
      </c>
      <c r="N473" s="319">
        <v>2966</v>
      </c>
      <c r="O473" s="344">
        <v>0.30416537050550285</v>
      </c>
      <c r="P473" s="319">
        <f t="shared" si="42"/>
        <v>0.71040000000000003</v>
      </c>
      <c r="Q473" s="345">
        <v>0.16673166666666669</v>
      </c>
      <c r="R473" s="345">
        <f t="shared" si="43"/>
        <v>1.2422198878959754</v>
      </c>
      <c r="S473" s="345">
        <f t="shared" si="44"/>
        <v>2.1869969906921409</v>
      </c>
      <c r="T473" s="345">
        <f t="shared" si="45"/>
        <v>1.4829321774866269</v>
      </c>
      <c r="U473" s="346">
        <f t="shared" si="46"/>
        <v>1.401766365254941E-2</v>
      </c>
      <c r="V473" s="347">
        <f t="shared" si="47"/>
        <v>4.6085665929862345E-2</v>
      </c>
    </row>
    <row r="474" spans="1:22" ht="19.5" customHeight="1">
      <c r="A474" s="319">
        <v>472</v>
      </c>
      <c r="B474" s="340" t="s">
        <v>566</v>
      </c>
      <c r="C474" s="319">
        <v>13</v>
      </c>
      <c r="D474" s="340" t="s">
        <v>251</v>
      </c>
      <c r="E474" s="319">
        <v>14157</v>
      </c>
      <c r="F474" s="340" t="s">
        <v>571</v>
      </c>
      <c r="G474" s="341">
        <v>14157203</v>
      </c>
      <c r="H474" s="342">
        <v>30</v>
      </c>
      <c r="I474" s="319">
        <v>55</v>
      </c>
      <c r="J474" s="343">
        <v>55</v>
      </c>
      <c r="K474" s="319">
        <v>46</v>
      </c>
      <c r="L474" s="319">
        <v>62</v>
      </c>
      <c r="M474" s="319">
        <v>2372</v>
      </c>
      <c r="N474" s="324">
        <v>3801</v>
      </c>
      <c r="O474" s="344">
        <v>0.36643846063592628</v>
      </c>
      <c r="P474" s="319">
        <f t="shared" si="42"/>
        <v>0.71040000000000003</v>
      </c>
      <c r="Q474" s="345">
        <v>0.440355</v>
      </c>
      <c r="R474" s="345">
        <f t="shared" si="43"/>
        <v>0.68320529470130542</v>
      </c>
      <c r="S474" s="345">
        <f t="shared" si="44"/>
        <v>2.706551406220048</v>
      </c>
      <c r="T474" s="345">
        <f t="shared" si="45"/>
        <v>0.51005663870657925</v>
      </c>
      <c r="U474" s="346">
        <f t="shared" si="46"/>
        <v>1.8263646085986032E-2</v>
      </c>
      <c r="V474" s="347">
        <f t="shared" si="47"/>
        <v>4.9840963894157979E-2</v>
      </c>
    </row>
    <row r="475" spans="1:22" ht="19.5" customHeight="1">
      <c r="A475" s="319">
        <v>473</v>
      </c>
      <c r="B475" s="340" t="s">
        <v>566</v>
      </c>
      <c r="C475" s="319">
        <v>14</v>
      </c>
      <c r="D475" s="340" t="s">
        <v>251</v>
      </c>
      <c r="E475" s="319">
        <v>14157</v>
      </c>
      <c r="F475" s="340" t="s">
        <v>572</v>
      </c>
      <c r="G475" s="341">
        <v>14157204</v>
      </c>
      <c r="H475" s="342">
        <v>18</v>
      </c>
      <c r="I475" s="319">
        <v>55</v>
      </c>
      <c r="J475" s="343">
        <v>55</v>
      </c>
      <c r="K475" s="319">
        <v>33</v>
      </c>
      <c r="L475" s="319">
        <v>13</v>
      </c>
      <c r="M475" s="319">
        <v>2865</v>
      </c>
      <c r="N475" s="358">
        <v>995</v>
      </c>
      <c r="O475" s="344">
        <v>0.50076195466758822</v>
      </c>
      <c r="P475" s="319">
        <f t="shared" si="42"/>
        <v>0.71040000000000003</v>
      </c>
      <c r="Q475" s="345">
        <v>0.14948833333333333</v>
      </c>
      <c r="R475" s="345">
        <f t="shared" si="43"/>
        <v>1.3014437170661077</v>
      </c>
      <c r="S475" s="345">
        <f t="shared" si="44"/>
        <v>4.5569064569694424</v>
      </c>
      <c r="T475" s="345">
        <f t="shared" si="45"/>
        <v>1.6152933423658993</v>
      </c>
      <c r="U475" s="346">
        <f t="shared" si="46"/>
        <v>1.7860102544552961E-2</v>
      </c>
      <c r="V475" s="347">
        <f t="shared" si="47"/>
        <v>3.5665853561915886E-2</v>
      </c>
    </row>
    <row r="476" spans="1:22" ht="19.5" customHeight="1">
      <c r="A476" s="319">
        <v>474</v>
      </c>
      <c r="B476" s="340" t="s">
        <v>566</v>
      </c>
      <c r="C476" s="319">
        <v>15</v>
      </c>
      <c r="D476" s="340" t="s">
        <v>255</v>
      </c>
      <c r="E476" s="319">
        <v>14164</v>
      </c>
      <c r="F476" s="340" t="s">
        <v>1178</v>
      </c>
      <c r="G476" s="341">
        <v>14164203</v>
      </c>
      <c r="H476" s="342">
        <v>30</v>
      </c>
      <c r="I476" s="319">
        <v>55</v>
      </c>
      <c r="J476" s="343">
        <v>55</v>
      </c>
      <c r="K476" s="319">
        <v>30</v>
      </c>
      <c r="L476" s="319">
        <v>69</v>
      </c>
      <c r="M476" s="319">
        <v>1669</v>
      </c>
      <c r="N476" s="358">
        <v>3976</v>
      </c>
      <c r="O476" s="344">
        <v>0.49172441364605551</v>
      </c>
      <c r="P476" s="319">
        <f t="shared" si="42"/>
        <v>0.71040000000000003</v>
      </c>
      <c r="Q476" s="345">
        <v>0.22095111111111113</v>
      </c>
      <c r="R476" s="345">
        <f t="shared" si="43"/>
        <v>1.4057513894036351</v>
      </c>
      <c r="S476" s="345">
        <f t="shared" si="44"/>
        <v>2.9200783819721461</v>
      </c>
      <c r="T476" s="345">
        <f t="shared" si="45"/>
        <v>1.8620598529289276</v>
      </c>
      <c r="U476" s="346">
        <f t="shared" si="46"/>
        <v>2.8358911732804231E-2</v>
      </c>
      <c r="V476" s="347">
        <f t="shared" si="47"/>
        <v>5.7672368802125507E-2</v>
      </c>
    </row>
    <row r="477" spans="1:22" ht="19.5" customHeight="1">
      <c r="A477" s="319">
        <v>475</v>
      </c>
      <c r="B477" s="340" t="s">
        <v>566</v>
      </c>
      <c r="C477" s="319">
        <v>16</v>
      </c>
      <c r="D477" s="340" t="s">
        <v>255</v>
      </c>
      <c r="E477" s="319">
        <v>14164</v>
      </c>
      <c r="F477" s="340" t="s">
        <v>1155</v>
      </c>
      <c r="G477" s="341">
        <v>14164204</v>
      </c>
      <c r="H477" s="342">
        <v>5</v>
      </c>
      <c r="I477" s="319">
        <v>55</v>
      </c>
      <c r="J477" s="343">
        <v>55</v>
      </c>
      <c r="K477" s="319">
        <v>130</v>
      </c>
      <c r="L477" s="319">
        <v>9</v>
      </c>
      <c r="M477" s="319">
        <v>3328</v>
      </c>
      <c r="N477" s="319">
        <v>271</v>
      </c>
      <c r="O477" s="344">
        <v>0.5592525891625415</v>
      </c>
      <c r="P477" s="319">
        <f t="shared" si="42"/>
        <v>0.71040000000000003</v>
      </c>
      <c r="Q477" s="345">
        <v>0.65722666666666663</v>
      </c>
      <c r="R477" s="345">
        <f t="shared" si="43"/>
        <v>0.3689543678839417</v>
      </c>
      <c r="S477" s="345">
        <f t="shared" si="44"/>
        <v>1.3436909510812514</v>
      </c>
      <c r="T477" s="345">
        <f t="shared" si="45"/>
        <v>0.18269273404129954</v>
      </c>
      <c r="U477" s="346">
        <f t="shared" si="46"/>
        <v>8.7078340580446952E-3</v>
      </c>
      <c r="V477" s="347">
        <f t="shared" si="47"/>
        <v>1.557048501301412E-2</v>
      </c>
    </row>
    <row r="478" spans="1:22" ht="19.5" customHeight="1">
      <c r="A478" s="319">
        <v>476</v>
      </c>
      <c r="B478" s="340" t="s">
        <v>566</v>
      </c>
      <c r="C478" s="319">
        <v>17</v>
      </c>
      <c r="D478" s="340" t="s">
        <v>255</v>
      </c>
      <c r="E478" s="319">
        <v>14164</v>
      </c>
      <c r="F478" s="340" t="s">
        <v>255</v>
      </c>
      <c r="G478" s="341">
        <v>14164201</v>
      </c>
      <c r="H478" s="342">
        <v>28</v>
      </c>
      <c r="I478" s="319">
        <v>55</v>
      </c>
      <c r="J478" s="343">
        <v>55</v>
      </c>
      <c r="K478" s="319">
        <v>90</v>
      </c>
      <c r="L478" s="319">
        <v>75</v>
      </c>
      <c r="M478" s="319">
        <v>3307</v>
      </c>
      <c r="N478" s="319">
        <v>3780</v>
      </c>
      <c r="O478" s="344">
        <v>0.29796571099179026</v>
      </c>
      <c r="P478" s="319">
        <f t="shared" si="42"/>
        <v>0.71040000000000003</v>
      </c>
      <c r="Q478" s="345">
        <v>0.41779666666666665</v>
      </c>
      <c r="R478" s="345">
        <f t="shared" si="43"/>
        <v>0.28394340447428729</v>
      </c>
      <c r="S478" s="345">
        <f t="shared" si="44"/>
        <v>1.9286397461917095</v>
      </c>
      <c r="T478" s="345">
        <f t="shared" si="45"/>
        <v>0.12128776645041643</v>
      </c>
      <c r="U478" s="346">
        <f t="shared" si="46"/>
        <v>1.5516444374255018E-2</v>
      </c>
      <c r="V478" s="347">
        <f t="shared" si="47"/>
        <v>5.2074597183038078E-2</v>
      </c>
    </row>
    <row r="479" spans="1:22" ht="19.5" customHeight="1">
      <c r="A479" s="319">
        <v>477</v>
      </c>
      <c r="B479" s="340" t="s">
        <v>566</v>
      </c>
      <c r="C479" s="319">
        <v>18</v>
      </c>
      <c r="D479" s="340" t="s">
        <v>255</v>
      </c>
      <c r="E479" s="319">
        <v>14164</v>
      </c>
      <c r="F479" s="340" t="s">
        <v>565</v>
      </c>
      <c r="G479" s="341">
        <v>14164202</v>
      </c>
      <c r="H479" s="342">
        <v>29</v>
      </c>
      <c r="I479" s="319">
        <v>55</v>
      </c>
      <c r="J479" s="343">
        <v>55</v>
      </c>
      <c r="K479" s="319">
        <v>120</v>
      </c>
      <c r="L479" s="319">
        <v>38</v>
      </c>
      <c r="M479" s="319">
        <v>255</v>
      </c>
      <c r="N479" s="319">
        <v>2079</v>
      </c>
      <c r="O479" s="344">
        <v>0.43576247978981403</v>
      </c>
      <c r="P479" s="319">
        <f t="shared" si="42"/>
        <v>0.71040000000000003</v>
      </c>
      <c r="Q479" s="345">
        <v>0.43982222222222223</v>
      </c>
      <c r="R479" s="345">
        <f t="shared" si="43"/>
        <v>0.31144157907087194</v>
      </c>
      <c r="S479" s="345">
        <f t="shared" si="44"/>
        <v>0.11153684652529917</v>
      </c>
      <c r="T479" s="345">
        <f t="shared" si="45"/>
        <v>0.13988500155350092</v>
      </c>
      <c r="U479" s="346">
        <f t="shared" si="46"/>
        <v>3.295063604211209E-2</v>
      </c>
      <c r="V479" s="347">
        <f t="shared" si="47"/>
        <v>7.5616046746396159E-2</v>
      </c>
    </row>
    <row r="480" spans="1:22" ht="19.5" customHeight="1">
      <c r="A480" s="319">
        <v>478</v>
      </c>
      <c r="B480" s="340" t="s">
        <v>566</v>
      </c>
      <c r="C480" s="319">
        <v>19</v>
      </c>
      <c r="D480" s="340" t="s">
        <v>1185</v>
      </c>
      <c r="E480" s="319">
        <v>14199</v>
      </c>
      <c r="F480" s="340" t="s">
        <v>1588</v>
      </c>
      <c r="G480" s="341">
        <v>14199201</v>
      </c>
      <c r="H480" s="342">
        <v>40</v>
      </c>
      <c r="I480" s="319">
        <v>55</v>
      </c>
      <c r="J480" s="343">
        <v>55</v>
      </c>
      <c r="K480" s="319">
        <v>60</v>
      </c>
      <c r="L480" s="319">
        <v>64</v>
      </c>
      <c r="M480" s="319">
        <v>2401</v>
      </c>
      <c r="N480" s="319">
        <v>2573</v>
      </c>
      <c r="O480" s="344">
        <v>0.38491019223632106</v>
      </c>
      <c r="P480" s="319">
        <f t="shared" si="42"/>
        <v>0.71040000000000003</v>
      </c>
      <c r="Q480" s="345">
        <v>0.70954333333333341</v>
      </c>
      <c r="R480" s="345">
        <f t="shared" si="43"/>
        <v>0.55019440007030562</v>
      </c>
      <c r="S480" s="345">
        <f t="shared" si="44"/>
        <v>2.1003919098607318</v>
      </c>
      <c r="T480" s="345">
        <f t="shared" si="45"/>
        <v>0.35220998230903999</v>
      </c>
      <c r="U480" s="346">
        <f t="shared" si="46"/>
        <v>2.8608580714892393E-2</v>
      </c>
      <c r="V480" s="347">
        <f t="shared" si="47"/>
        <v>7.4325339499785842E-2</v>
      </c>
    </row>
    <row r="481" spans="1:22" ht="19.5" customHeight="1">
      <c r="A481" s="319">
        <v>479</v>
      </c>
      <c r="B481" s="340" t="s">
        <v>566</v>
      </c>
      <c r="C481" s="319">
        <v>28</v>
      </c>
      <c r="D481" s="340" t="s">
        <v>573</v>
      </c>
      <c r="E481" s="319">
        <v>14154</v>
      </c>
      <c r="F481" s="340" t="s">
        <v>573</v>
      </c>
      <c r="G481" s="341">
        <v>14154202</v>
      </c>
      <c r="H481" s="342">
        <v>29</v>
      </c>
      <c r="I481" s="319">
        <v>55</v>
      </c>
      <c r="J481" s="343">
        <v>55</v>
      </c>
      <c r="K481" s="319">
        <v>120</v>
      </c>
      <c r="L481" s="319">
        <v>81</v>
      </c>
      <c r="M481" s="319">
        <v>5888</v>
      </c>
      <c r="N481" s="319">
        <v>4130</v>
      </c>
      <c r="O481" s="344">
        <v>0.46511926416366012</v>
      </c>
      <c r="P481" s="319">
        <f t="shared" si="42"/>
        <v>0.71040000000000003</v>
      </c>
      <c r="Q481" s="345">
        <v>0.73567083333333316</v>
      </c>
      <c r="R481" s="345">
        <f t="shared" si="43"/>
        <v>0.33242301667936852</v>
      </c>
      <c r="S481" s="345">
        <f t="shared" si="44"/>
        <v>2.5754076562390646</v>
      </c>
      <c r="T481" s="345">
        <f t="shared" si="45"/>
        <v>0.15488865295044307</v>
      </c>
      <c r="U481" s="346">
        <f t="shared" si="46"/>
        <v>3.6484823774842592E-2</v>
      </c>
      <c r="V481" s="347">
        <f t="shared" si="47"/>
        <v>7.8441867679780272E-2</v>
      </c>
    </row>
    <row r="482" spans="1:22" ht="19.5" customHeight="1">
      <c r="A482" s="319">
        <v>480</v>
      </c>
      <c r="B482" s="340" t="s">
        <v>566</v>
      </c>
      <c r="C482" s="319">
        <v>37</v>
      </c>
      <c r="D482" s="340" t="s">
        <v>252</v>
      </c>
      <c r="E482" s="319">
        <v>14153</v>
      </c>
      <c r="F482" s="340" t="s">
        <v>1179</v>
      </c>
      <c r="G482" s="341">
        <v>14153204</v>
      </c>
      <c r="H482" s="342">
        <v>18.7</v>
      </c>
      <c r="I482" s="319">
        <v>55</v>
      </c>
      <c r="J482" s="343" t="s">
        <v>374</v>
      </c>
      <c r="K482" s="319">
        <v>40</v>
      </c>
      <c r="L482" s="319">
        <v>24</v>
      </c>
      <c r="M482" s="319">
        <v>2375</v>
      </c>
      <c r="N482" s="319">
        <v>3741</v>
      </c>
      <c r="O482" s="344">
        <v>0.32015845392797038</v>
      </c>
      <c r="P482" s="319">
        <f t="shared" si="42"/>
        <v>0.71040000000000003</v>
      </c>
      <c r="Q482" s="345">
        <v>0.57798083333333328</v>
      </c>
      <c r="R482" s="345">
        <f t="shared" si="43"/>
        <v>0.68645644635796044</v>
      </c>
      <c r="S482" s="345">
        <f t="shared" si="44"/>
        <v>3.1164707117363006</v>
      </c>
      <c r="T482" s="345">
        <f t="shared" si="45"/>
        <v>0.51426925146871161</v>
      </c>
      <c r="U482" s="346">
        <f t="shared" si="46"/>
        <v>8.6792921586828099E-3</v>
      </c>
      <c r="V482" s="347">
        <f t="shared" si="47"/>
        <v>2.7109364291956154E-2</v>
      </c>
    </row>
    <row r="483" spans="1:22" ht="19.5" customHeight="1">
      <c r="A483" s="319">
        <v>481</v>
      </c>
      <c r="B483" s="340" t="s">
        <v>566</v>
      </c>
      <c r="C483" s="319">
        <v>38</v>
      </c>
      <c r="D483" s="340" t="s">
        <v>252</v>
      </c>
      <c r="E483" s="319">
        <v>14153</v>
      </c>
      <c r="F483" s="340" t="s">
        <v>1589</v>
      </c>
      <c r="G483" s="341">
        <v>14153202</v>
      </c>
      <c r="H483" s="342">
        <v>5.5</v>
      </c>
      <c r="I483" s="319">
        <v>55</v>
      </c>
      <c r="J483" s="343" t="s">
        <v>342</v>
      </c>
      <c r="K483" s="319">
        <v>72</v>
      </c>
      <c r="L483" s="319">
        <v>74</v>
      </c>
      <c r="M483" s="319">
        <v>1750</v>
      </c>
      <c r="N483" s="319">
        <v>2288</v>
      </c>
      <c r="O483" s="344">
        <v>0.18055483416275939</v>
      </c>
      <c r="P483" s="319">
        <f t="shared" si="42"/>
        <v>0.71040000000000003</v>
      </c>
      <c r="Q483" s="345">
        <v>0.63205454545454554</v>
      </c>
      <c r="R483" s="345">
        <f t="shared" si="43"/>
        <v>0.21507237416605304</v>
      </c>
      <c r="S483" s="345">
        <f t="shared" si="44"/>
        <v>1.2757482445704156</v>
      </c>
      <c r="T483" s="345">
        <f t="shared" si="45"/>
        <v>8.0019375736748777E-2</v>
      </c>
      <c r="U483" s="346">
        <f t="shared" si="46"/>
        <v>1.28693022666025E-3</v>
      </c>
      <c r="V483" s="347">
        <f t="shared" si="47"/>
        <v>7.1276420408669825E-3</v>
      </c>
    </row>
    <row r="484" spans="1:22" ht="19.5" customHeight="1">
      <c r="A484" s="319">
        <v>482</v>
      </c>
      <c r="B484" s="340" t="s">
        <v>566</v>
      </c>
      <c r="C484" s="319">
        <v>39</v>
      </c>
      <c r="D484" s="340" t="s">
        <v>1182</v>
      </c>
      <c r="E484" s="319">
        <v>14201</v>
      </c>
      <c r="F484" s="340" t="s">
        <v>1183</v>
      </c>
      <c r="G484" s="341">
        <v>14201201</v>
      </c>
      <c r="H484" s="342">
        <v>47.5</v>
      </c>
      <c r="I484" s="319">
        <v>55</v>
      </c>
      <c r="J484" s="343" t="s">
        <v>342</v>
      </c>
      <c r="K484" s="319">
        <v>45</v>
      </c>
      <c r="L484" s="319">
        <v>37</v>
      </c>
      <c r="M484" s="319">
        <v>2104</v>
      </c>
      <c r="N484" s="319">
        <v>2569</v>
      </c>
      <c r="O484" s="344">
        <v>0.40583634697374182</v>
      </c>
      <c r="P484" s="319">
        <f t="shared" si="42"/>
        <v>0.71040000000000003</v>
      </c>
      <c r="Q484" s="345">
        <v>0.20914166666666664</v>
      </c>
      <c r="R484" s="345">
        <f t="shared" si="43"/>
        <v>0.77347526757739848</v>
      </c>
      <c r="S484" s="345">
        <f t="shared" si="44"/>
        <v>2.4541022231553411</v>
      </c>
      <c r="T484" s="345">
        <f t="shared" si="45"/>
        <v>0.63330624515862233</v>
      </c>
      <c r="U484" s="346">
        <f t="shared" si="46"/>
        <v>3.4360902962118522E-2</v>
      </c>
      <c r="V484" s="347">
        <f t="shared" si="47"/>
        <v>8.4666893979167712E-2</v>
      </c>
    </row>
    <row r="485" spans="1:22" ht="19.5" customHeight="1">
      <c r="A485" s="319">
        <v>483</v>
      </c>
      <c r="B485" s="340" t="s">
        <v>566</v>
      </c>
      <c r="C485" s="319">
        <v>40</v>
      </c>
      <c r="D485" s="340" t="s">
        <v>1182</v>
      </c>
      <c r="E485" s="319">
        <v>14201</v>
      </c>
      <c r="F485" s="340" t="s">
        <v>1184</v>
      </c>
      <c r="G485" s="341">
        <v>14201202</v>
      </c>
      <c r="H485" s="342">
        <v>50.5</v>
      </c>
      <c r="I485" s="319">
        <v>55</v>
      </c>
      <c r="J485" s="343" t="s">
        <v>342</v>
      </c>
      <c r="K485" s="319">
        <v>35</v>
      </c>
      <c r="L485" s="319">
        <v>37</v>
      </c>
      <c r="M485" s="319">
        <v>1943</v>
      </c>
      <c r="N485" s="319">
        <v>2483</v>
      </c>
      <c r="O485" s="344">
        <v>0.5392984240001667</v>
      </c>
      <c r="P485" s="319">
        <f t="shared" si="42"/>
        <v>0.71040000000000003</v>
      </c>
      <c r="Q485" s="345">
        <v>0.29052217741935493</v>
      </c>
      <c r="R485" s="345">
        <f t="shared" si="43"/>
        <v>1.3215059163847385</v>
      </c>
      <c r="S485" s="345">
        <f t="shared" si="44"/>
        <v>2.9138298191415979</v>
      </c>
      <c r="T485" s="345">
        <f t="shared" si="45"/>
        <v>1.6614034929088415</v>
      </c>
      <c r="U485" s="346">
        <f t="shared" si="46"/>
        <v>5.7974197561196837E-2</v>
      </c>
      <c r="V485" s="347">
        <f t="shared" si="47"/>
        <v>0.10749928978316264</v>
      </c>
    </row>
    <row r="486" spans="1:22" ht="19.5" customHeight="1">
      <c r="A486" s="319">
        <v>484</v>
      </c>
      <c r="B486" s="340" t="s">
        <v>566</v>
      </c>
      <c r="C486" s="319">
        <v>43</v>
      </c>
      <c r="D486" s="340" t="s">
        <v>574</v>
      </c>
      <c r="E486" s="319">
        <v>14159</v>
      </c>
      <c r="F486" s="340" t="s">
        <v>1181</v>
      </c>
      <c r="G486" s="341">
        <v>14159203</v>
      </c>
      <c r="H486" s="342">
        <v>42</v>
      </c>
      <c r="I486" s="319">
        <v>55</v>
      </c>
      <c r="J486" s="343" t="s">
        <v>342</v>
      </c>
      <c r="K486" s="319">
        <v>60</v>
      </c>
      <c r="L486" s="319">
        <v>68</v>
      </c>
      <c r="M486" s="319">
        <v>3160</v>
      </c>
      <c r="N486" s="319">
        <v>2810</v>
      </c>
      <c r="O486" s="344">
        <v>0.19502114354062555</v>
      </c>
      <c r="P486" s="319">
        <f t="shared" si="42"/>
        <v>0.71040000000000003</v>
      </c>
      <c r="Q486" s="345">
        <v>0.17696500000000015</v>
      </c>
      <c r="R486" s="345">
        <f t="shared" si="43"/>
        <v>0.27876513336254127</v>
      </c>
      <c r="S486" s="345">
        <f t="shared" si="44"/>
        <v>2.7643641962348657</v>
      </c>
      <c r="T486" s="345">
        <f t="shared" si="45"/>
        <v>0.1179210263354166</v>
      </c>
      <c r="U486" s="346">
        <f t="shared" si="46"/>
        <v>1.0057156349380919E-2</v>
      </c>
      <c r="V486" s="347">
        <f t="shared" si="47"/>
        <v>5.1569569159488994E-2</v>
      </c>
    </row>
    <row r="487" spans="1:22" ht="19.5" customHeight="1">
      <c r="A487" s="319">
        <v>485</v>
      </c>
      <c r="B487" s="340" t="s">
        <v>566</v>
      </c>
      <c r="C487" s="319">
        <v>44</v>
      </c>
      <c r="D487" s="340" t="s">
        <v>575</v>
      </c>
      <c r="E487" s="319">
        <v>14162</v>
      </c>
      <c r="F487" s="340" t="s">
        <v>575</v>
      </c>
      <c r="G487" s="341">
        <v>14162201</v>
      </c>
      <c r="H487" s="342">
        <v>52</v>
      </c>
      <c r="I487" s="319">
        <v>55</v>
      </c>
      <c r="J487" s="343">
        <v>55</v>
      </c>
      <c r="K487" s="319">
        <v>50</v>
      </c>
      <c r="L487" s="319">
        <v>51</v>
      </c>
      <c r="M487" s="319">
        <v>2109</v>
      </c>
      <c r="N487" s="319">
        <v>3871</v>
      </c>
      <c r="O487" s="344">
        <v>0.24119216072314134</v>
      </c>
      <c r="P487" s="319">
        <f t="shared" si="42"/>
        <v>0.71040000000000003</v>
      </c>
      <c r="Q487" s="345">
        <v>0.28971932500000003</v>
      </c>
      <c r="R487" s="345">
        <f t="shared" si="43"/>
        <v>0.41371492523925113</v>
      </c>
      <c r="S487" s="345">
        <f t="shared" si="44"/>
        <v>2.2139407936174682</v>
      </c>
      <c r="T487" s="345">
        <f t="shared" si="45"/>
        <v>0.21967101654042553</v>
      </c>
      <c r="U487" s="346">
        <f t="shared" si="46"/>
        <v>1.6108246697839456E-2</v>
      </c>
      <c r="V487" s="347">
        <f t="shared" si="47"/>
        <v>6.6785946315766551E-2</v>
      </c>
    </row>
    <row r="488" spans="1:22" ht="19.5" customHeight="1">
      <c r="A488" s="319">
        <v>486</v>
      </c>
      <c r="B488" s="340" t="s">
        <v>566</v>
      </c>
      <c r="C488" s="319">
        <v>50</v>
      </c>
      <c r="D488" s="340" t="s">
        <v>253</v>
      </c>
      <c r="E488" s="319">
        <v>14160</v>
      </c>
      <c r="F488" s="340" t="s">
        <v>1180</v>
      </c>
      <c r="G488" s="341">
        <v>14160203</v>
      </c>
      <c r="H488" s="342">
        <v>60</v>
      </c>
      <c r="I488" s="319">
        <v>34</v>
      </c>
      <c r="J488" s="343" t="s">
        <v>342</v>
      </c>
      <c r="K488" s="319">
        <v>80</v>
      </c>
      <c r="L488" s="319">
        <v>91</v>
      </c>
      <c r="M488" s="319">
        <v>3946</v>
      </c>
      <c r="N488" s="319">
        <v>3543</v>
      </c>
      <c r="O488" s="344">
        <v>0.53691664244133241</v>
      </c>
      <c r="P488" s="319">
        <f t="shared" si="42"/>
        <v>1.1325000000000001</v>
      </c>
      <c r="Q488" s="345">
        <v>0.45865666666666666</v>
      </c>
      <c r="R488" s="345">
        <f t="shared" si="43"/>
        <v>0.57560543199594227</v>
      </c>
      <c r="S488" s="345">
        <f t="shared" si="44"/>
        <v>2.588967037581356</v>
      </c>
      <c r="T488" s="345">
        <f t="shared" si="45"/>
        <v>0.38017837707377672</v>
      </c>
      <c r="U488" s="346">
        <f t="shared" si="46"/>
        <v>0.13127621752008845</v>
      </c>
      <c r="V488" s="347">
        <f t="shared" si="47"/>
        <v>0.24450018334909907</v>
      </c>
    </row>
    <row r="489" spans="1:22" ht="19.5" customHeight="1">
      <c r="A489" s="319">
        <v>487</v>
      </c>
      <c r="B489" s="340" t="s">
        <v>566</v>
      </c>
      <c r="C489" s="319">
        <v>52</v>
      </c>
      <c r="D489" s="340" t="s">
        <v>253</v>
      </c>
      <c r="E489" s="319">
        <v>14160</v>
      </c>
      <c r="F489" s="340" t="s">
        <v>577</v>
      </c>
      <c r="G489" s="341">
        <v>14160204</v>
      </c>
      <c r="H489" s="342">
        <v>25</v>
      </c>
      <c r="I489" s="319">
        <v>34</v>
      </c>
      <c r="J489" s="343" t="s">
        <v>342</v>
      </c>
      <c r="K489" s="319">
        <v>60</v>
      </c>
      <c r="L489" s="319">
        <v>42</v>
      </c>
      <c r="M489" s="319">
        <v>2116</v>
      </c>
      <c r="N489" s="319">
        <v>1456</v>
      </c>
      <c r="O489" s="344">
        <v>0.78803363281372352</v>
      </c>
      <c r="P489" s="319">
        <f t="shared" si="42"/>
        <v>1.1325000000000001</v>
      </c>
      <c r="Q489" s="345">
        <v>0.31925666666666669</v>
      </c>
      <c r="R489" s="345">
        <f t="shared" si="43"/>
        <v>1.1264229957698098</v>
      </c>
      <c r="S489" s="345">
        <f t="shared" si="44"/>
        <v>1.8510742529218278</v>
      </c>
      <c r="T489" s="345">
        <f t="shared" si="45"/>
        <v>1.2403476114731884</v>
      </c>
      <c r="U489" s="346">
        <f t="shared" si="46"/>
        <v>0.10038142167070557</v>
      </c>
      <c r="V489" s="347">
        <f t="shared" si="47"/>
        <v>0.12738215412492918</v>
      </c>
    </row>
    <row r="490" spans="1:22" ht="19.5" customHeight="1">
      <c r="A490" s="319">
        <v>488</v>
      </c>
      <c r="B490" s="340" t="s">
        <v>561</v>
      </c>
      <c r="C490" s="319">
        <v>1</v>
      </c>
      <c r="D490" s="340" t="s">
        <v>319</v>
      </c>
      <c r="E490" s="319">
        <v>14165</v>
      </c>
      <c r="F490" s="340" t="s">
        <v>257</v>
      </c>
      <c r="G490" s="341">
        <v>14165202</v>
      </c>
      <c r="H490" s="342">
        <v>25.7</v>
      </c>
      <c r="I490" s="348">
        <v>55</v>
      </c>
      <c r="J490" s="343" t="s">
        <v>342</v>
      </c>
      <c r="K490" s="319">
        <v>80</v>
      </c>
      <c r="L490" s="319">
        <v>62</v>
      </c>
      <c r="M490" s="319">
        <v>4042</v>
      </c>
      <c r="N490" s="319">
        <v>3184</v>
      </c>
      <c r="O490" s="344">
        <v>0.28593621190533475</v>
      </c>
      <c r="P490" s="319">
        <f t="shared" si="42"/>
        <v>0.71040000000000003</v>
      </c>
      <c r="Q490" s="345">
        <v>0.49130000000000001</v>
      </c>
      <c r="R490" s="345">
        <f t="shared" si="43"/>
        <v>0.30654001714062618</v>
      </c>
      <c r="S490" s="345">
        <f t="shared" si="44"/>
        <v>2.6519525509132897</v>
      </c>
      <c r="T490" s="345">
        <f t="shared" si="45"/>
        <v>0.13648142911498554</v>
      </c>
      <c r="U490" s="346">
        <f t="shared" si="46"/>
        <v>1.266248135422993E-2</v>
      </c>
      <c r="V490" s="347">
        <f t="shared" si="47"/>
        <v>4.4284287288600274E-2</v>
      </c>
    </row>
    <row r="491" spans="1:22" ht="19.5" customHeight="1">
      <c r="A491" s="319">
        <v>489</v>
      </c>
      <c r="B491" s="340" t="s">
        <v>561</v>
      </c>
      <c r="C491" s="319">
        <v>2</v>
      </c>
      <c r="D491" s="340" t="s">
        <v>319</v>
      </c>
      <c r="E491" s="319">
        <v>14165</v>
      </c>
      <c r="F491" s="340" t="s">
        <v>562</v>
      </c>
      <c r="G491" s="341">
        <v>14165203</v>
      </c>
      <c r="H491" s="342">
        <v>66.2</v>
      </c>
      <c r="I491" s="348">
        <v>55</v>
      </c>
      <c r="J491" s="343" t="s">
        <v>342</v>
      </c>
      <c r="K491" s="319">
        <v>120</v>
      </c>
      <c r="L491" s="319">
        <v>78</v>
      </c>
      <c r="M491" s="319">
        <v>3549</v>
      </c>
      <c r="N491" s="319">
        <v>2712</v>
      </c>
      <c r="O491" s="344">
        <v>0.36707282881002068</v>
      </c>
      <c r="P491" s="319">
        <f t="shared" si="42"/>
        <v>0.71040000000000003</v>
      </c>
      <c r="Q491" s="345">
        <v>0.34836363636363643</v>
      </c>
      <c r="R491" s="345">
        <f t="shared" si="43"/>
        <v>0.26234874901057736</v>
      </c>
      <c r="S491" s="345">
        <f t="shared" si="44"/>
        <v>1.5523304639932813</v>
      </c>
      <c r="T491" s="345">
        <f t="shared" si="45"/>
        <v>0.10753124268804741</v>
      </c>
      <c r="U491" s="346">
        <f t="shared" si="46"/>
        <v>5.7821227404104461E-2</v>
      </c>
      <c r="V491" s="347">
        <f t="shared" si="47"/>
        <v>0.15751976955513086</v>
      </c>
    </row>
    <row r="492" spans="1:22" ht="19.5" customHeight="1">
      <c r="A492" s="319">
        <v>490</v>
      </c>
      <c r="B492" s="340" t="s">
        <v>561</v>
      </c>
      <c r="C492" s="319">
        <v>3</v>
      </c>
      <c r="D492" s="340" t="s">
        <v>319</v>
      </c>
      <c r="E492" s="319">
        <v>14165</v>
      </c>
      <c r="F492" s="340" t="s">
        <v>1242</v>
      </c>
      <c r="G492" s="341">
        <v>14165201</v>
      </c>
      <c r="H492" s="342">
        <v>46.53</v>
      </c>
      <c r="I492" s="348">
        <v>55</v>
      </c>
      <c r="J492" s="343" t="s">
        <v>342</v>
      </c>
      <c r="K492" s="319">
        <v>50</v>
      </c>
      <c r="L492" s="319">
        <v>116</v>
      </c>
      <c r="M492" s="319">
        <v>5699</v>
      </c>
      <c r="N492" s="319">
        <v>6390</v>
      </c>
      <c r="O492" s="344">
        <v>0.17940243500866571</v>
      </c>
      <c r="P492" s="319">
        <f t="shared" si="42"/>
        <v>0.71040000000000003</v>
      </c>
      <c r="Q492" s="345">
        <v>0.62945454545454538</v>
      </c>
      <c r="R492" s="345">
        <f t="shared" si="43"/>
        <v>0.30772751802885817</v>
      </c>
      <c r="S492" s="345">
        <f t="shared" si="44"/>
        <v>5.9825740079781653</v>
      </c>
      <c r="T492" s="345">
        <f t="shared" si="45"/>
        <v>0.13730248388753263</v>
      </c>
      <c r="U492" s="346">
        <f t="shared" si="46"/>
        <v>9.0091457981584279E-3</v>
      </c>
      <c r="V492" s="347">
        <f t="shared" si="47"/>
        <v>5.0217522397191863E-2</v>
      </c>
    </row>
    <row r="493" spans="1:22" ht="19.5" customHeight="1">
      <c r="A493" s="319">
        <v>491</v>
      </c>
      <c r="B493" s="340" t="s">
        <v>561</v>
      </c>
      <c r="C493" s="319">
        <v>4</v>
      </c>
      <c r="D493" s="340" t="s">
        <v>563</v>
      </c>
      <c r="E493" s="319">
        <v>14168</v>
      </c>
      <c r="F493" s="340" t="s">
        <v>1186</v>
      </c>
      <c r="G493" s="341">
        <v>14168201</v>
      </c>
      <c r="H493" s="342">
        <v>38.700000000000003</v>
      </c>
      <c r="I493" s="348">
        <v>55</v>
      </c>
      <c r="J493" s="343" t="s">
        <v>1590</v>
      </c>
      <c r="K493" s="319">
        <v>105</v>
      </c>
      <c r="L493" s="319">
        <v>83</v>
      </c>
      <c r="M493" s="319">
        <v>5689</v>
      </c>
      <c r="N493" s="319">
        <v>2981</v>
      </c>
      <c r="O493" s="344">
        <v>0.38597374254444999</v>
      </c>
      <c r="P493" s="319">
        <f t="shared" si="42"/>
        <v>0.71040000000000003</v>
      </c>
      <c r="Q493" s="345">
        <v>0.35269636363636353</v>
      </c>
      <c r="R493" s="345">
        <f t="shared" si="43"/>
        <v>0.3152655138864221</v>
      </c>
      <c r="S493" s="345">
        <f t="shared" si="44"/>
        <v>2.8438459154394491</v>
      </c>
      <c r="T493" s="345">
        <f t="shared" si="45"/>
        <v>0.14256697817414027</v>
      </c>
      <c r="U493" s="346">
        <f t="shared" si="46"/>
        <v>3.4311576097415725E-2</v>
      </c>
      <c r="V493" s="347">
        <f t="shared" si="47"/>
        <v>8.8896140631805523E-2</v>
      </c>
    </row>
    <row r="494" spans="1:22" ht="19.5" customHeight="1">
      <c r="A494" s="319">
        <v>492</v>
      </c>
      <c r="B494" s="340" t="s">
        <v>561</v>
      </c>
      <c r="C494" s="319">
        <v>5</v>
      </c>
      <c r="D494" s="340" t="s">
        <v>563</v>
      </c>
      <c r="E494" s="319">
        <v>14168</v>
      </c>
      <c r="F494" s="340" t="s">
        <v>1187</v>
      </c>
      <c r="G494" s="341">
        <v>14168202</v>
      </c>
      <c r="H494" s="342">
        <v>24.8</v>
      </c>
      <c r="I494" s="348">
        <v>55</v>
      </c>
      <c r="J494" s="343" t="s">
        <v>1590</v>
      </c>
      <c r="K494" s="319">
        <v>55</v>
      </c>
      <c r="L494" s="319">
        <v>56</v>
      </c>
      <c r="M494" s="319">
        <v>3838</v>
      </c>
      <c r="N494" s="319">
        <v>2053</v>
      </c>
      <c r="O494" s="344">
        <v>0.37367446173331015</v>
      </c>
      <c r="P494" s="319">
        <f t="shared" si="42"/>
        <v>0.71040000000000003</v>
      </c>
      <c r="Q494" s="345">
        <v>0.2009818181818184</v>
      </c>
      <c r="R494" s="345">
        <f t="shared" si="43"/>
        <v>0.58269156742192862</v>
      </c>
      <c r="S494" s="345">
        <f t="shared" si="44"/>
        <v>3.6627030328478991</v>
      </c>
      <c r="T494" s="345">
        <f t="shared" si="45"/>
        <v>0.38816188368008497</v>
      </c>
      <c r="U494" s="346">
        <f t="shared" si="46"/>
        <v>1.6425632682321851E-2</v>
      </c>
      <c r="V494" s="347">
        <f t="shared" si="47"/>
        <v>4.3957065211603231E-2</v>
      </c>
    </row>
    <row r="495" spans="1:22" ht="19.5" customHeight="1">
      <c r="A495" s="319">
        <v>493</v>
      </c>
      <c r="B495" s="340" t="s">
        <v>561</v>
      </c>
      <c r="C495" s="319">
        <v>6</v>
      </c>
      <c r="D495" s="340" t="s">
        <v>564</v>
      </c>
      <c r="E495" s="319">
        <v>14163</v>
      </c>
      <c r="F495" s="340" t="s">
        <v>1189</v>
      </c>
      <c r="G495" s="341">
        <v>14163203</v>
      </c>
      <c r="H495" s="342">
        <v>44</v>
      </c>
      <c r="I495" s="348">
        <v>55</v>
      </c>
      <c r="J495" s="343" t="s">
        <v>342</v>
      </c>
      <c r="K495" s="319">
        <v>80</v>
      </c>
      <c r="L495" s="319">
        <v>92</v>
      </c>
      <c r="M495" s="319">
        <v>2725</v>
      </c>
      <c r="N495" s="319">
        <v>3938</v>
      </c>
      <c r="O495" s="344">
        <v>0.48710365682878859</v>
      </c>
      <c r="P495" s="319">
        <f t="shared" si="42"/>
        <v>0.71040000000000003</v>
      </c>
      <c r="Q495" s="345">
        <v>0.40068111111111115</v>
      </c>
      <c r="R495" s="345">
        <f t="shared" si="43"/>
        <v>0.52220305472534212</v>
      </c>
      <c r="S495" s="345">
        <f t="shared" si="44"/>
        <v>1.7878700398908249</v>
      </c>
      <c r="T495" s="345">
        <f t="shared" si="45"/>
        <v>0.32259743523665135</v>
      </c>
      <c r="U495" s="346">
        <f t="shared" si="46"/>
        <v>5.1241958557505525E-2</v>
      </c>
      <c r="V495" s="347">
        <f t="shared" si="47"/>
        <v>0.10519723643856053</v>
      </c>
    </row>
    <row r="496" spans="1:22" ht="19.5" customHeight="1">
      <c r="A496" s="319">
        <v>494</v>
      </c>
      <c r="B496" s="340" t="s">
        <v>561</v>
      </c>
      <c r="C496" s="319">
        <v>8</v>
      </c>
      <c r="D496" s="340" t="s">
        <v>564</v>
      </c>
      <c r="E496" s="319">
        <v>14163</v>
      </c>
      <c r="F496" s="340" t="s">
        <v>1188</v>
      </c>
      <c r="G496" s="341">
        <v>14163204</v>
      </c>
      <c r="H496" s="342">
        <v>62.4</v>
      </c>
      <c r="I496" s="348">
        <v>55</v>
      </c>
      <c r="J496" s="343" t="s">
        <v>1590</v>
      </c>
      <c r="K496" s="319">
        <v>90</v>
      </c>
      <c r="L496" s="319">
        <v>107</v>
      </c>
      <c r="M496" s="319">
        <v>5201</v>
      </c>
      <c r="N496" s="319">
        <v>4163</v>
      </c>
      <c r="O496" s="344">
        <v>0.42923153596482039</v>
      </c>
      <c r="P496" s="319">
        <f t="shared" si="42"/>
        <v>0.71040000000000003</v>
      </c>
      <c r="Q496" s="345">
        <v>0.52096363636363641</v>
      </c>
      <c r="R496" s="345">
        <f t="shared" si="43"/>
        <v>0.40903184203277881</v>
      </c>
      <c r="S496" s="345">
        <f t="shared" si="44"/>
        <v>3.0332190262906202</v>
      </c>
      <c r="T496" s="345">
        <f t="shared" si="45"/>
        <v>0.21565200664393824</v>
      </c>
      <c r="U496" s="346">
        <f t="shared" si="46"/>
        <v>6.1483031431485528E-2</v>
      </c>
      <c r="V496" s="347">
        <f t="shared" si="47"/>
        <v>0.14323978151625058</v>
      </c>
    </row>
    <row r="497" spans="1:22" ht="19.5" customHeight="1">
      <c r="A497" s="319">
        <v>495</v>
      </c>
      <c r="B497" s="340" t="s">
        <v>561</v>
      </c>
      <c r="C497" s="319">
        <v>9</v>
      </c>
      <c r="D497" s="340" t="s">
        <v>564</v>
      </c>
      <c r="E497" s="319">
        <v>14163</v>
      </c>
      <c r="F497" s="340" t="s">
        <v>1154</v>
      </c>
      <c r="G497" s="341">
        <v>14163202</v>
      </c>
      <c r="H497" s="342">
        <v>4</v>
      </c>
      <c r="I497" s="348">
        <v>55</v>
      </c>
      <c r="J497" s="343" t="s">
        <v>342</v>
      </c>
      <c r="K497" s="319">
        <v>120</v>
      </c>
      <c r="L497" s="319">
        <v>10</v>
      </c>
      <c r="M497" s="319">
        <v>495</v>
      </c>
      <c r="N497" s="319">
        <v>463</v>
      </c>
      <c r="O497" s="344">
        <v>0.42948827910876081</v>
      </c>
      <c r="P497" s="319">
        <f t="shared" si="42"/>
        <v>0.71040000000000003</v>
      </c>
      <c r="Q497" s="345">
        <v>0.62026000000000003</v>
      </c>
      <c r="R497" s="345">
        <f t="shared" si="43"/>
        <v>0.30695737710732229</v>
      </c>
      <c r="S497" s="345">
        <f t="shared" si="44"/>
        <v>0.21651270207852191</v>
      </c>
      <c r="T497" s="345">
        <f t="shared" si="45"/>
        <v>0.13676974050994994</v>
      </c>
      <c r="U497" s="346">
        <f t="shared" si="46"/>
        <v>4.4436993353590857E-3</v>
      </c>
      <c r="V497" s="347">
        <f t="shared" si="47"/>
        <v>1.0346497335341234E-2</v>
      </c>
    </row>
    <row r="498" spans="1:22" ht="19.5" customHeight="1">
      <c r="A498" s="319">
        <v>496</v>
      </c>
      <c r="B498" s="340" t="s">
        <v>561</v>
      </c>
      <c r="C498" s="319">
        <v>11</v>
      </c>
      <c r="D498" s="340" t="s">
        <v>565</v>
      </c>
      <c r="E498" s="319">
        <v>14166</v>
      </c>
      <c r="F498" s="340" t="s">
        <v>1591</v>
      </c>
      <c r="G498" s="341">
        <v>14166202</v>
      </c>
      <c r="H498" s="342">
        <v>102</v>
      </c>
      <c r="I498" s="348">
        <v>55</v>
      </c>
      <c r="J498" s="343" t="s">
        <v>342</v>
      </c>
      <c r="K498" s="319">
        <v>110</v>
      </c>
      <c r="L498" s="319">
        <v>178</v>
      </c>
      <c r="M498" s="319">
        <v>8155</v>
      </c>
      <c r="N498" s="319">
        <v>6936</v>
      </c>
      <c r="O498" s="344">
        <v>0.3829213033960846</v>
      </c>
      <c r="P498" s="319">
        <f t="shared" si="42"/>
        <v>0.71040000000000003</v>
      </c>
      <c r="Q498" s="345">
        <v>0.72677272727272735</v>
      </c>
      <c r="R498" s="345">
        <f t="shared" si="43"/>
        <v>0.29855534338650597</v>
      </c>
      <c r="S498" s="345">
        <f t="shared" si="44"/>
        <v>3.8912641001660524</v>
      </c>
      <c r="T498" s="345">
        <f t="shared" si="45"/>
        <v>0.13101930312900878</v>
      </c>
      <c r="U498" s="346">
        <f t="shared" si="46"/>
        <v>9.1212211871967611E-2</v>
      </c>
      <c r="V498" s="347">
        <f t="shared" si="47"/>
        <v>0.23820093335893586</v>
      </c>
    </row>
    <row r="499" spans="1:22" ht="19.5" customHeight="1">
      <c r="A499" s="319">
        <v>497</v>
      </c>
      <c r="B499" s="340" t="s">
        <v>561</v>
      </c>
      <c r="C499" s="319">
        <v>12</v>
      </c>
      <c r="D499" s="340" t="s">
        <v>565</v>
      </c>
      <c r="E499" s="319">
        <v>14166</v>
      </c>
      <c r="F499" s="340" t="s">
        <v>1592</v>
      </c>
      <c r="G499" s="341">
        <v>14166203</v>
      </c>
      <c r="H499" s="342">
        <v>38</v>
      </c>
      <c r="I499" s="348">
        <v>55</v>
      </c>
      <c r="J499" s="343" t="s">
        <v>342</v>
      </c>
      <c r="K499" s="319">
        <v>70</v>
      </c>
      <c r="L499" s="319">
        <v>78</v>
      </c>
      <c r="M499" s="319">
        <v>4036</v>
      </c>
      <c r="N499" s="319">
        <v>4207</v>
      </c>
      <c r="O499" s="344">
        <v>0.30982004223542986</v>
      </c>
      <c r="P499" s="319">
        <f t="shared" si="42"/>
        <v>0.71040000000000003</v>
      </c>
      <c r="Q499" s="345">
        <v>0.41757272727272726</v>
      </c>
      <c r="R499" s="345">
        <f t="shared" si="43"/>
        <v>0.37959411766106288</v>
      </c>
      <c r="S499" s="345">
        <f t="shared" si="44"/>
        <v>3.0263039500914792</v>
      </c>
      <c r="T499" s="345">
        <f t="shared" si="45"/>
        <v>0.19119217886251727</v>
      </c>
      <c r="U499" s="346">
        <f t="shared" si="46"/>
        <v>2.0080843862215925E-2</v>
      </c>
      <c r="V499" s="347">
        <f t="shared" si="47"/>
        <v>6.4814541103692211E-2</v>
      </c>
    </row>
    <row r="500" spans="1:22" ht="19.5" customHeight="1">
      <c r="A500" s="319">
        <v>498</v>
      </c>
      <c r="B500" s="340" t="s">
        <v>561</v>
      </c>
      <c r="C500" s="319">
        <v>13</v>
      </c>
      <c r="D500" s="340" t="s">
        <v>565</v>
      </c>
      <c r="E500" s="319">
        <v>14166</v>
      </c>
      <c r="F500" s="340" t="s">
        <v>1593</v>
      </c>
      <c r="G500" s="341">
        <v>14166204</v>
      </c>
      <c r="H500" s="342">
        <v>29</v>
      </c>
      <c r="I500" s="348">
        <v>55</v>
      </c>
      <c r="J500" s="343" t="s">
        <v>342</v>
      </c>
      <c r="K500" s="319">
        <v>50</v>
      </c>
      <c r="L500" s="319">
        <v>58</v>
      </c>
      <c r="M500" s="319">
        <v>2650</v>
      </c>
      <c r="N500" s="319">
        <v>2147</v>
      </c>
      <c r="O500" s="344">
        <v>0.5440252245458912</v>
      </c>
      <c r="P500" s="319">
        <f t="shared" si="42"/>
        <v>0.71040000000000003</v>
      </c>
      <c r="Q500" s="345">
        <v>0.29898727272727271</v>
      </c>
      <c r="R500" s="345">
        <f t="shared" si="43"/>
        <v>0.93316198348429802</v>
      </c>
      <c r="S500" s="345">
        <f t="shared" si="44"/>
        <v>2.7818601721604033</v>
      </c>
      <c r="T500" s="345">
        <f t="shared" si="45"/>
        <v>0.88326542663313901</v>
      </c>
      <c r="U500" s="346">
        <f t="shared" si="46"/>
        <v>3.6121135811896479E-2</v>
      </c>
      <c r="V500" s="347">
        <f t="shared" si="47"/>
        <v>6.6396068016970206E-2</v>
      </c>
    </row>
    <row r="501" spans="1:22" ht="19.5" customHeight="1">
      <c r="A501" s="319">
        <v>499</v>
      </c>
      <c r="B501" s="340" t="s">
        <v>561</v>
      </c>
      <c r="C501" s="319">
        <v>14</v>
      </c>
      <c r="D501" s="340" t="s">
        <v>565</v>
      </c>
      <c r="E501" s="319">
        <v>14166</v>
      </c>
      <c r="F501" s="340" t="s">
        <v>1190</v>
      </c>
      <c r="G501" s="341">
        <v>14166205</v>
      </c>
      <c r="H501" s="342">
        <v>44</v>
      </c>
      <c r="I501" s="348">
        <v>55</v>
      </c>
      <c r="J501" s="343" t="s">
        <v>342</v>
      </c>
      <c r="K501" s="319">
        <v>85</v>
      </c>
      <c r="L501" s="319">
        <v>81</v>
      </c>
      <c r="M501" s="319">
        <v>3901</v>
      </c>
      <c r="N501" s="319">
        <v>3359</v>
      </c>
      <c r="O501" s="344">
        <v>0.48364510081606826</v>
      </c>
      <c r="P501" s="319">
        <f t="shared" si="42"/>
        <v>0.71040000000000003</v>
      </c>
      <c r="Q501" s="345">
        <v>0.49171454545454552</v>
      </c>
      <c r="R501" s="345">
        <f t="shared" si="43"/>
        <v>0.48799556172906033</v>
      </c>
      <c r="S501" s="345">
        <f t="shared" si="44"/>
        <v>2.4088871324301291</v>
      </c>
      <c r="T501" s="345">
        <f t="shared" si="45"/>
        <v>0.28811084695962103</v>
      </c>
      <c r="U501" s="346">
        <f t="shared" si="46"/>
        <v>5.1663318304336819E-2</v>
      </c>
      <c r="V501" s="347">
        <f t="shared" si="47"/>
        <v>0.10682072084915947</v>
      </c>
    </row>
    <row r="502" spans="1:22" ht="19.5" customHeight="1">
      <c r="A502" s="319">
        <v>500</v>
      </c>
      <c r="B502" s="340" t="s">
        <v>561</v>
      </c>
      <c r="C502" s="319">
        <v>17</v>
      </c>
      <c r="D502" s="340" t="s">
        <v>1360</v>
      </c>
      <c r="E502" s="319">
        <v>14167</v>
      </c>
      <c r="F502" s="340" t="s">
        <v>1360</v>
      </c>
      <c r="G502" s="341">
        <v>14167203</v>
      </c>
      <c r="H502" s="342">
        <v>33</v>
      </c>
      <c r="I502" s="348">
        <v>55</v>
      </c>
      <c r="J502" s="343" t="s">
        <v>342</v>
      </c>
      <c r="K502" s="319">
        <v>40</v>
      </c>
      <c r="L502" s="319">
        <v>60</v>
      </c>
      <c r="M502" s="319">
        <v>3098</v>
      </c>
      <c r="N502" s="319">
        <v>2772</v>
      </c>
      <c r="O502" s="344">
        <v>0.40621345883035137</v>
      </c>
      <c r="P502" s="319">
        <f t="shared" si="42"/>
        <v>0.71040000000000003</v>
      </c>
      <c r="Q502" s="345">
        <v>0.48288000000000009</v>
      </c>
      <c r="R502" s="345">
        <f t="shared" si="43"/>
        <v>0.87096824709865128</v>
      </c>
      <c r="S502" s="345">
        <f t="shared" si="44"/>
        <v>4.0651900062985513</v>
      </c>
      <c r="T502" s="345">
        <f t="shared" si="45"/>
        <v>0.78106219938300803</v>
      </c>
      <c r="U502" s="346">
        <f t="shared" si="46"/>
        <v>2.3262249137763195E-2</v>
      </c>
      <c r="V502" s="347">
        <f t="shared" si="47"/>
        <v>5.7266071894181883E-2</v>
      </c>
    </row>
    <row r="503" spans="1:22" ht="19.5" customHeight="1">
      <c r="A503" s="319">
        <v>501</v>
      </c>
      <c r="B503" s="340" t="s">
        <v>561</v>
      </c>
      <c r="C503" s="319">
        <v>18</v>
      </c>
      <c r="D503" s="340" t="s">
        <v>1360</v>
      </c>
      <c r="E503" s="319">
        <v>14167</v>
      </c>
      <c r="F503" s="340" t="s">
        <v>1250</v>
      </c>
      <c r="G503" s="341">
        <v>14167205</v>
      </c>
      <c r="H503" s="342">
        <v>35</v>
      </c>
      <c r="I503" s="348">
        <v>55</v>
      </c>
      <c r="J503" s="343" t="s">
        <v>342</v>
      </c>
      <c r="K503" s="319">
        <v>42</v>
      </c>
      <c r="L503" s="319">
        <v>68</v>
      </c>
      <c r="M503" s="319">
        <v>2361</v>
      </c>
      <c r="N503" s="319">
        <v>2105</v>
      </c>
      <c r="O503" s="344">
        <v>0.30312430320896416</v>
      </c>
      <c r="P503" s="319">
        <f t="shared" si="42"/>
        <v>0.71040000000000003</v>
      </c>
      <c r="Q503" s="345">
        <v>3.8306858199999419E-2</v>
      </c>
      <c r="R503" s="345">
        <f t="shared" si="43"/>
        <v>0.61898406995672905</v>
      </c>
      <c r="S503" s="345">
        <f t="shared" si="44"/>
        <v>2.9505713685852255</v>
      </c>
      <c r="T503" s="345">
        <f t="shared" si="45"/>
        <v>0.43030983707950332</v>
      </c>
      <c r="U503" s="346">
        <f t="shared" si="46"/>
        <v>1.4985804397307399E-2</v>
      </c>
      <c r="V503" s="347">
        <f t="shared" si="47"/>
        <v>4.9437818870553138E-2</v>
      </c>
    </row>
    <row r="504" spans="1:22" ht="19.5" customHeight="1">
      <c r="A504" s="319">
        <v>502</v>
      </c>
      <c r="B504" s="340" t="s">
        <v>561</v>
      </c>
      <c r="C504" s="319">
        <v>19</v>
      </c>
      <c r="D504" s="340" t="s">
        <v>1594</v>
      </c>
      <c r="E504" s="319">
        <v>14228</v>
      </c>
      <c r="F504" s="340" t="s">
        <v>1595</v>
      </c>
      <c r="G504" s="342">
        <v>14228201</v>
      </c>
      <c r="H504" s="342">
        <v>80</v>
      </c>
      <c r="I504" s="348">
        <v>55</v>
      </c>
      <c r="J504" s="343" t="s">
        <v>342</v>
      </c>
      <c r="K504" s="319">
        <v>55</v>
      </c>
      <c r="L504" s="319">
        <v>132</v>
      </c>
      <c r="M504" s="319">
        <v>4880</v>
      </c>
      <c r="N504" s="319">
        <v>3579</v>
      </c>
      <c r="O504" s="344">
        <v>0.46818181565410827</v>
      </c>
      <c r="P504" s="319">
        <f t="shared" si="42"/>
        <v>0.71040000000000003</v>
      </c>
      <c r="Q504" s="345">
        <v>0.26973749999999996</v>
      </c>
      <c r="R504" s="345">
        <f t="shared" si="43"/>
        <v>0.730062190326073</v>
      </c>
      <c r="S504" s="345">
        <f t="shared" si="44"/>
        <v>4.6571106827247908</v>
      </c>
      <c r="T504" s="345">
        <f t="shared" si="45"/>
        <v>0.57240507946017727</v>
      </c>
      <c r="U504" s="346">
        <f t="shared" si="46"/>
        <v>7.8135969486523113E-2</v>
      </c>
      <c r="V504" s="347">
        <f t="shared" si="47"/>
        <v>0.16689236291109991</v>
      </c>
    </row>
    <row r="505" spans="1:22" ht="19.5" customHeight="1">
      <c r="A505" s="319">
        <v>503</v>
      </c>
      <c r="B505" s="340" t="s">
        <v>561</v>
      </c>
      <c r="C505" s="319">
        <v>20</v>
      </c>
      <c r="D505" s="340" t="s">
        <v>1594</v>
      </c>
      <c r="E505" s="319">
        <v>14228</v>
      </c>
      <c r="F505" s="340" t="s">
        <v>1191</v>
      </c>
      <c r="G505" s="342">
        <v>14228202</v>
      </c>
      <c r="H505" s="342">
        <v>45</v>
      </c>
      <c r="I505" s="348">
        <v>55</v>
      </c>
      <c r="J505" s="343" t="s">
        <v>342</v>
      </c>
      <c r="K505" s="319">
        <v>32</v>
      </c>
      <c r="L505" s="319">
        <v>60</v>
      </c>
      <c r="M505" s="319">
        <v>2098</v>
      </c>
      <c r="N505" s="319">
        <v>1700</v>
      </c>
      <c r="O505" s="344">
        <v>0.14455189153987325</v>
      </c>
      <c r="P505" s="319">
        <f t="shared" si="42"/>
        <v>0.71040000000000003</v>
      </c>
      <c r="Q505" s="345">
        <v>0.12064999999999999</v>
      </c>
      <c r="R505" s="345">
        <f t="shared" si="43"/>
        <v>0.38741979386833275</v>
      </c>
      <c r="S505" s="345">
        <f t="shared" si="44"/>
        <v>3.4412397648540836</v>
      </c>
      <c r="T505" s="345">
        <f t="shared" si="45"/>
        <v>0.19755923611845172</v>
      </c>
      <c r="U505" s="346">
        <f t="shared" si="46"/>
        <v>5.1350179825470745E-3</v>
      </c>
      <c r="V505" s="347">
        <f t="shared" si="47"/>
        <v>3.5523699675217527E-2</v>
      </c>
    </row>
    <row r="506" spans="1:22" ht="19.5" customHeight="1">
      <c r="A506" s="319">
        <v>504</v>
      </c>
      <c r="B506" s="340" t="s">
        <v>561</v>
      </c>
      <c r="C506" s="319">
        <v>21</v>
      </c>
      <c r="D506" s="340" t="s">
        <v>1594</v>
      </c>
      <c r="E506" s="319">
        <v>14228</v>
      </c>
      <c r="F506" s="340" t="s">
        <v>1596</v>
      </c>
      <c r="G506" s="342">
        <v>14228203</v>
      </c>
      <c r="H506" s="342">
        <v>98</v>
      </c>
      <c r="I506" s="348">
        <v>55</v>
      </c>
      <c r="J506" s="343" t="s">
        <v>342</v>
      </c>
      <c r="K506" s="319">
        <v>52</v>
      </c>
      <c r="L506" s="319">
        <v>170</v>
      </c>
      <c r="M506" s="319">
        <v>3878</v>
      </c>
      <c r="N506" s="319">
        <v>4795</v>
      </c>
      <c r="O506" s="344">
        <v>9.5077469115909211E-2</v>
      </c>
      <c r="P506" s="319">
        <f t="shared" si="42"/>
        <v>0.71040000000000003</v>
      </c>
      <c r="Q506" s="345">
        <v>0.19393749999999998</v>
      </c>
      <c r="R506" s="345">
        <f t="shared" si="43"/>
        <v>0.15681307604760059</v>
      </c>
      <c r="S506" s="345">
        <f t="shared" si="44"/>
        <v>3.9143881522634412</v>
      </c>
      <c r="T506" s="345">
        <f t="shared" si="45"/>
        <v>5.1034887865128574E-2</v>
      </c>
      <c r="U506" s="346">
        <f t="shared" si="46"/>
        <v>7.6283759446371269E-3</v>
      </c>
      <c r="V506" s="347">
        <f t="shared" si="47"/>
        <v>8.0233266783083512E-2</v>
      </c>
    </row>
    <row r="507" spans="1:22" ht="19.5" customHeight="1">
      <c r="A507" s="319">
        <v>505</v>
      </c>
      <c r="B507" s="340" t="s">
        <v>549</v>
      </c>
      <c r="C507" s="319">
        <v>4</v>
      </c>
      <c r="D507" s="340" t="s">
        <v>247</v>
      </c>
      <c r="E507" s="319">
        <v>14169</v>
      </c>
      <c r="F507" s="340" t="s">
        <v>1192</v>
      </c>
      <c r="G507" s="341">
        <v>14169204</v>
      </c>
      <c r="H507" s="342">
        <v>45.98</v>
      </c>
      <c r="I507" s="348">
        <v>55</v>
      </c>
      <c r="J507" s="343" t="s">
        <v>342</v>
      </c>
      <c r="K507" s="319">
        <v>100</v>
      </c>
      <c r="L507" s="319">
        <v>83</v>
      </c>
      <c r="M507" s="319">
        <v>6070</v>
      </c>
      <c r="N507" s="319">
        <v>4867</v>
      </c>
      <c r="O507" s="344">
        <v>0.43279199110122352</v>
      </c>
      <c r="P507" s="319">
        <f t="shared" si="42"/>
        <v>0.71040000000000003</v>
      </c>
      <c r="Q507" s="345">
        <v>1.2436166666666666</v>
      </c>
      <c r="R507" s="345">
        <f t="shared" si="43"/>
        <v>0.37118226750354333</v>
      </c>
      <c r="S507" s="345">
        <f t="shared" si="44"/>
        <v>3.1860172160403111</v>
      </c>
      <c r="T507" s="345">
        <f t="shared" si="45"/>
        <v>0.18445747406796625</v>
      </c>
      <c r="U507" s="346">
        <f t="shared" si="46"/>
        <v>4.7840684432715705E-2</v>
      </c>
      <c r="V507" s="347">
        <f t="shared" si="47"/>
        <v>0.11053967128871035</v>
      </c>
    </row>
    <row r="508" spans="1:22" ht="19.5" customHeight="1">
      <c r="A508" s="319">
        <v>506</v>
      </c>
      <c r="B508" s="340" t="s">
        <v>549</v>
      </c>
      <c r="C508" s="319">
        <v>6</v>
      </c>
      <c r="D508" s="340" t="s">
        <v>550</v>
      </c>
      <c r="E508" s="319">
        <v>14181</v>
      </c>
      <c r="F508" s="340" t="s">
        <v>551</v>
      </c>
      <c r="G508" s="341">
        <v>14181201</v>
      </c>
      <c r="H508" s="342">
        <v>60</v>
      </c>
      <c r="I508" s="348">
        <v>55</v>
      </c>
      <c r="J508" s="343" t="s">
        <v>342</v>
      </c>
      <c r="K508" s="319">
        <v>45</v>
      </c>
      <c r="L508" s="319">
        <v>38</v>
      </c>
      <c r="M508" s="319">
        <v>1971</v>
      </c>
      <c r="N508" s="319">
        <v>2773</v>
      </c>
      <c r="O508" s="344">
        <v>0.43039438351952447</v>
      </c>
      <c r="P508" s="319">
        <f t="shared" si="42"/>
        <v>0.71040000000000003</v>
      </c>
      <c r="Q508" s="345">
        <v>0.40654166666666663</v>
      </c>
      <c r="R508" s="345">
        <f t="shared" si="43"/>
        <v>0.82027993164967239</v>
      </c>
      <c r="S508" s="345">
        <f t="shared" si="44"/>
        <v>2.2989712366155786</v>
      </c>
      <c r="T508" s="345">
        <f t="shared" si="45"/>
        <v>0.70234331934368743</v>
      </c>
      <c r="U508" s="346">
        <f t="shared" si="46"/>
        <v>4.813465837646555E-2</v>
      </c>
      <c r="V508" s="347">
        <f t="shared" si="47"/>
        <v>0.1118384909738999</v>
      </c>
    </row>
    <row r="509" spans="1:22" ht="19.5" customHeight="1">
      <c r="A509" s="319">
        <v>507</v>
      </c>
      <c r="B509" s="340" t="s">
        <v>549</v>
      </c>
      <c r="C509" s="319">
        <v>11</v>
      </c>
      <c r="D509" s="340" t="s">
        <v>229</v>
      </c>
      <c r="E509" s="319">
        <v>14174</v>
      </c>
      <c r="F509" s="340" t="s">
        <v>1195</v>
      </c>
      <c r="G509" s="341">
        <v>14174202</v>
      </c>
      <c r="H509" s="342">
        <v>40.75</v>
      </c>
      <c r="I509" s="319">
        <v>34</v>
      </c>
      <c r="J509" s="343">
        <v>34</v>
      </c>
      <c r="K509" s="319">
        <v>88</v>
      </c>
      <c r="L509" s="319">
        <v>46</v>
      </c>
      <c r="M509" s="319">
        <v>2106</v>
      </c>
      <c r="N509" s="319">
        <v>3035</v>
      </c>
      <c r="O509" s="344">
        <v>0.2714840346165322</v>
      </c>
      <c r="P509" s="319">
        <f t="shared" si="42"/>
        <v>1.1325000000000001</v>
      </c>
      <c r="Q509" s="345">
        <v>0.30463636363636354</v>
      </c>
      <c r="R509" s="345">
        <f t="shared" si="43"/>
        <v>0.26458768570736046</v>
      </c>
      <c r="S509" s="345">
        <f t="shared" si="44"/>
        <v>1.2561315442902679</v>
      </c>
      <c r="T509" s="345">
        <f t="shared" si="45"/>
        <v>0.10892285188385367</v>
      </c>
      <c r="U509" s="346">
        <f t="shared" si="46"/>
        <v>3.0908603202685743E-2</v>
      </c>
      <c r="V509" s="347">
        <f t="shared" si="47"/>
        <v>0.11385053727503261</v>
      </c>
    </row>
    <row r="510" spans="1:22" ht="19.5" customHeight="1">
      <c r="A510" s="319">
        <v>508</v>
      </c>
      <c r="B510" s="340" t="s">
        <v>549</v>
      </c>
      <c r="C510" s="319">
        <v>12</v>
      </c>
      <c r="D510" s="340" t="s">
        <v>229</v>
      </c>
      <c r="E510" s="319">
        <v>14174</v>
      </c>
      <c r="F510" s="340" t="s">
        <v>229</v>
      </c>
      <c r="G510" s="341">
        <v>14174203</v>
      </c>
      <c r="H510" s="342">
        <v>6.9</v>
      </c>
      <c r="I510" s="319">
        <v>34</v>
      </c>
      <c r="J510" s="343">
        <v>34</v>
      </c>
      <c r="K510" s="319">
        <v>30</v>
      </c>
      <c r="L510" s="319">
        <v>15</v>
      </c>
      <c r="M510" s="319">
        <v>1080</v>
      </c>
      <c r="N510" s="319">
        <v>1269</v>
      </c>
      <c r="O510" s="344">
        <v>0.36992118831809595</v>
      </c>
      <c r="P510" s="319">
        <f t="shared" si="42"/>
        <v>1.1325000000000001</v>
      </c>
      <c r="Q510" s="345">
        <v>0.27822363636363634</v>
      </c>
      <c r="R510" s="345">
        <f t="shared" si="43"/>
        <v>1.057537942019525</v>
      </c>
      <c r="S510" s="345">
        <f t="shared" si="44"/>
        <v>1.8895653999580095</v>
      </c>
      <c r="T510" s="345">
        <f t="shared" si="45"/>
        <v>1.1062167874526188</v>
      </c>
      <c r="U510" s="346">
        <f t="shared" si="46"/>
        <v>6.1773081040836517E-3</v>
      </c>
      <c r="V510" s="347">
        <f t="shared" si="47"/>
        <v>1.6698984267891605E-2</v>
      </c>
    </row>
    <row r="511" spans="1:22" ht="19.5" customHeight="1">
      <c r="A511" s="319">
        <v>509</v>
      </c>
      <c r="B511" s="340" t="s">
        <v>549</v>
      </c>
      <c r="C511" s="319">
        <v>20</v>
      </c>
      <c r="D511" s="340" t="s">
        <v>552</v>
      </c>
      <c r="E511" s="319">
        <v>14171</v>
      </c>
      <c r="F511" s="340" t="s">
        <v>1197</v>
      </c>
      <c r="G511" s="341">
        <v>14171201</v>
      </c>
      <c r="H511" s="342">
        <v>38</v>
      </c>
      <c r="I511" s="319">
        <v>80</v>
      </c>
      <c r="J511" s="343" t="s">
        <v>471</v>
      </c>
      <c r="K511" s="319">
        <v>76</v>
      </c>
      <c r="L511" s="319">
        <v>98</v>
      </c>
      <c r="M511" s="319">
        <v>4757</v>
      </c>
      <c r="N511" s="319">
        <v>4850</v>
      </c>
      <c r="O511" s="344">
        <v>0.28972197898423818</v>
      </c>
      <c r="P511" s="319">
        <f t="shared" si="42"/>
        <v>0.48620000000000002</v>
      </c>
      <c r="Q511" s="345">
        <v>0.38066666666666671</v>
      </c>
      <c r="R511" s="345">
        <f t="shared" si="43"/>
        <v>0.32694587005980424</v>
      </c>
      <c r="S511" s="345">
        <f t="shared" si="44"/>
        <v>3.2853299004386884</v>
      </c>
      <c r="T511" s="345">
        <f t="shared" si="45"/>
        <v>0.15090405557129077</v>
      </c>
      <c r="U511" s="346">
        <f t="shared" si="46"/>
        <v>1.2786622825500953E-2</v>
      </c>
      <c r="V511" s="347">
        <f t="shared" si="47"/>
        <v>4.4134113919595264E-2</v>
      </c>
    </row>
    <row r="512" spans="1:22" ht="19.5" customHeight="1">
      <c r="A512" s="319">
        <v>510</v>
      </c>
      <c r="B512" s="340" t="s">
        <v>549</v>
      </c>
      <c r="C512" s="319">
        <v>22</v>
      </c>
      <c r="D512" s="340" t="s">
        <v>552</v>
      </c>
      <c r="E512" s="319">
        <v>14171</v>
      </c>
      <c r="F512" s="340" t="s">
        <v>1198</v>
      </c>
      <c r="G512" s="341">
        <v>14171203</v>
      </c>
      <c r="H512" s="342">
        <v>26</v>
      </c>
      <c r="I512" s="319">
        <v>80</v>
      </c>
      <c r="J512" s="343" t="s">
        <v>471</v>
      </c>
      <c r="K512" s="319">
        <v>60</v>
      </c>
      <c r="L512" s="319">
        <v>48</v>
      </c>
      <c r="M512" s="319">
        <v>2444</v>
      </c>
      <c r="N512" s="319">
        <v>2412</v>
      </c>
      <c r="O512" s="344">
        <v>0.63795416554327322</v>
      </c>
      <c r="P512" s="319">
        <f t="shared" si="42"/>
        <v>0.48620000000000002</v>
      </c>
      <c r="Q512" s="345">
        <v>0.75865909090909089</v>
      </c>
      <c r="R512" s="345">
        <f t="shared" si="43"/>
        <v>0.91189793479912051</v>
      </c>
      <c r="S512" s="345">
        <f t="shared" si="44"/>
        <v>2.1380082581006365</v>
      </c>
      <c r="T512" s="345">
        <f t="shared" si="45"/>
        <v>0.84762586175254506</v>
      </c>
      <c r="U512" s="346">
        <f t="shared" si="46"/>
        <v>3.0628392897457862E-2</v>
      </c>
      <c r="V512" s="347">
        <f t="shared" si="47"/>
        <v>4.8010334522034404E-2</v>
      </c>
    </row>
    <row r="513" spans="1:22" ht="19.5" customHeight="1">
      <c r="A513" s="319">
        <v>511</v>
      </c>
      <c r="B513" s="340" t="s">
        <v>549</v>
      </c>
      <c r="C513" s="319">
        <v>24</v>
      </c>
      <c r="D513" s="340" t="s">
        <v>553</v>
      </c>
      <c r="E513" s="319">
        <v>14193</v>
      </c>
      <c r="F513" s="340" t="s">
        <v>1199</v>
      </c>
      <c r="G513" s="341">
        <v>14193202</v>
      </c>
      <c r="H513" s="342">
        <v>35</v>
      </c>
      <c r="I513" s="319">
        <v>55</v>
      </c>
      <c r="J513" s="343">
        <v>55</v>
      </c>
      <c r="K513" s="319">
        <v>40</v>
      </c>
      <c r="L513" s="319">
        <v>68</v>
      </c>
      <c r="M513" s="319">
        <v>2391</v>
      </c>
      <c r="N513" s="319">
        <v>3386</v>
      </c>
      <c r="O513" s="344">
        <v>0.17976998179711845</v>
      </c>
      <c r="P513" s="319">
        <f t="shared" si="42"/>
        <v>0.71040000000000003</v>
      </c>
      <c r="Q513" s="345">
        <v>0.24171999999999935</v>
      </c>
      <c r="R513" s="345">
        <f t="shared" si="43"/>
        <v>0.38544746000694019</v>
      </c>
      <c r="S513" s="345">
        <f t="shared" si="44"/>
        <v>3.1374658828469451</v>
      </c>
      <c r="T513" s="345">
        <f t="shared" si="45"/>
        <v>0.19594528754202944</v>
      </c>
      <c r="U513" s="346">
        <f t="shared" si="46"/>
        <v>6.1894920630380943E-3</v>
      </c>
      <c r="V513" s="347">
        <f t="shared" si="47"/>
        <v>3.4430064469958721E-2</v>
      </c>
    </row>
    <row r="514" spans="1:22" ht="19.5" customHeight="1">
      <c r="A514" s="319">
        <v>512</v>
      </c>
      <c r="B514" s="340" t="s">
        <v>549</v>
      </c>
      <c r="C514" s="319">
        <v>29</v>
      </c>
      <c r="D514" s="340" t="s">
        <v>258</v>
      </c>
      <c r="E514" s="319">
        <v>14194</v>
      </c>
      <c r="F514" s="340" t="s">
        <v>1196</v>
      </c>
      <c r="G514" s="341">
        <v>14194201</v>
      </c>
      <c r="H514" s="342">
        <v>32</v>
      </c>
      <c r="I514" s="319">
        <v>34</v>
      </c>
      <c r="J514" s="343">
        <v>34</v>
      </c>
      <c r="K514" s="319">
        <v>30</v>
      </c>
      <c r="L514" s="319">
        <v>39</v>
      </c>
      <c r="M514" s="319">
        <v>1253</v>
      </c>
      <c r="N514" s="319">
        <v>1528</v>
      </c>
      <c r="O514" s="344">
        <v>0.44589098513995262</v>
      </c>
      <c r="P514" s="319">
        <f t="shared" si="42"/>
        <v>1.1325000000000001</v>
      </c>
      <c r="Q514" s="345">
        <v>0.18887333333333331</v>
      </c>
      <c r="R514" s="345">
        <f t="shared" si="43"/>
        <v>1.2747218858533733</v>
      </c>
      <c r="S514" s="345">
        <f t="shared" si="44"/>
        <v>2.1922457834698017</v>
      </c>
      <c r="T514" s="345">
        <f t="shared" si="45"/>
        <v>1.5548770861895393</v>
      </c>
      <c r="U514" s="346">
        <f t="shared" si="46"/>
        <v>4.0267620719525131E-2</v>
      </c>
      <c r="V514" s="347">
        <f t="shared" si="47"/>
        <v>9.0308218962727532E-2</v>
      </c>
    </row>
    <row r="515" spans="1:22" ht="19.5" customHeight="1">
      <c r="A515" s="319">
        <v>513</v>
      </c>
      <c r="B515" s="340" t="s">
        <v>549</v>
      </c>
      <c r="C515" s="319">
        <v>32</v>
      </c>
      <c r="D515" s="340" t="s">
        <v>258</v>
      </c>
      <c r="E515" s="319">
        <v>14194</v>
      </c>
      <c r="F515" s="340" t="s">
        <v>554</v>
      </c>
      <c r="G515" s="341">
        <v>14194204</v>
      </c>
      <c r="H515" s="342">
        <v>47.1</v>
      </c>
      <c r="I515" s="319">
        <v>34</v>
      </c>
      <c r="J515" s="343">
        <v>34</v>
      </c>
      <c r="K515" s="319">
        <v>66</v>
      </c>
      <c r="L515" s="319">
        <v>86</v>
      </c>
      <c r="M515" s="319">
        <v>3861</v>
      </c>
      <c r="N515" s="319">
        <v>4115</v>
      </c>
      <c r="O515" s="344">
        <v>0.12526503178928253</v>
      </c>
      <c r="P515" s="319">
        <f t="shared" si="42"/>
        <v>1.1325000000000001</v>
      </c>
      <c r="Q515" s="345">
        <v>0.39321428571428579</v>
      </c>
      <c r="R515" s="345">
        <f t="shared" si="43"/>
        <v>0.16277733069644459</v>
      </c>
      <c r="S515" s="345">
        <f t="shared" si="44"/>
        <v>3.0705437749317657</v>
      </c>
      <c r="T515" s="345">
        <f t="shared" si="45"/>
        <v>5.3752633650216666E-2</v>
      </c>
      <c r="U515" s="346">
        <f t="shared" ref="U515:U517" si="48">(0.105*M515*M515*P515*H515*T515)/(2*2*S515*S515*12*1000000)</f>
        <v>9.9169002293105733E-3</v>
      </c>
      <c r="V515" s="347">
        <f t="shared" ref="V515:V517" si="49">U515/O515</f>
        <v>7.9167346925617013E-2</v>
      </c>
    </row>
    <row r="516" spans="1:22" ht="19.5" customHeight="1">
      <c r="A516" s="319">
        <v>514</v>
      </c>
      <c r="B516" s="340" t="s">
        <v>549</v>
      </c>
      <c r="C516" s="319">
        <v>33</v>
      </c>
      <c r="D516" s="340" t="s">
        <v>555</v>
      </c>
      <c r="E516" s="319">
        <v>14195</v>
      </c>
      <c r="F516" s="340" t="s">
        <v>1194</v>
      </c>
      <c r="G516" s="341">
        <v>14195201</v>
      </c>
      <c r="H516" s="342">
        <v>75</v>
      </c>
      <c r="I516" s="319">
        <v>55</v>
      </c>
      <c r="J516" s="343">
        <v>55</v>
      </c>
      <c r="K516" s="319">
        <v>48</v>
      </c>
      <c r="L516" s="319">
        <v>37</v>
      </c>
      <c r="M516" s="319">
        <v>2800</v>
      </c>
      <c r="N516" s="319">
        <v>2395</v>
      </c>
      <c r="O516" s="344">
        <v>0.43227235284426552</v>
      </c>
      <c r="P516" s="319">
        <f t="shared" si="42"/>
        <v>0.71040000000000003</v>
      </c>
      <c r="Q516" s="345">
        <v>0.35407499999999997</v>
      </c>
      <c r="R516" s="345">
        <f t="shared" si="43"/>
        <v>0.77236792061259796</v>
      </c>
      <c r="S516" s="345">
        <f t="shared" si="44"/>
        <v>3.0617957869689971</v>
      </c>
      <c r="T516" s="345">
        <f t="shared" si="45"/>
        <v>0.63171534795566231</v>
      </c>
      <c r="U516" s="346">
        <f t="shared" si="48"/>
        <v>6.1573994248585055E-2</v>
      </c>
      <c r="V516" s="347">
        <f t="shared" si="49"/>
        <v>0.14244259167499496</v>
      </c>
    </row>
    <row r="517" spans="1:22" ht="19.5" customHeight="1">
      <c r="A517" s="319">
        <v>515</v>
      </c>
      <c r="B517" s="340" t="s">
        <v>549</v>
      </c>
      <c r="C517" s="319">
        <v>34</v>
      </c>
      <c r="D517" s="340" t="s">
        <v>555</v>
      </c>
      <c r="E517" s="319">
        <v>14195</v>
      </c>
      <c r="F517" s="340" t="s">
        <v>1193</v>
      </c>
      <c r="G517" s="341">
        <v>14195202</v>
      </c>
      <c r="H517" s="342">
        <v>65</v>
      </c>
      <c r="I517" s="319">
        <v>55</v>
      </c>
      <c r="J517" s="343">
        <v>55</v>
      </c>
      <c r="K517" s="319">
        <v>52</v>
      </c>
      <c r="L517" s="319">
        <v>39</v>
      </c>
      <c r="M517" s="319">
        <v>2500</v>
      </c>
      <c r="N517" s="319">
        <v>2335</v>
      </c>
      <c r="O517" s="344">
        <v>0.37665415268456387</v>
      </c>
      <c r="P517" s="319">
        <f t="shared" si="42"/>
        <v>0.71040000000000003</v>
      </c>
      <c r="Q517" s="345">
        <v>0.15893333333333334</v>
      </c>
      <c r="R517" s="345">
        <f t="shared" si="43"/>
        <v>0.62122284951194517</v>
      </c>
      <c r="S517" s="345">
        <f t="shared" si="44"/>
        <v>2.5234580661832395</v>
      </c>
      <c r="T517" s="345">
        <f t="shared" si="45"/>
        <v>0.43297883290698175</v>
      </c>
      <c r="U517" s="346">
        <f t="shared" si="48"/>
        <v>4.2925846627457499E-2</v>
      </c>
      <c r="V517" s="347">
        <f t="shared" si="49"/>
        <v>0.11396621096968645</v>
      </c>
    </row>
    <row r="518" spans="1:22" ht="11.25" customHeight="1">
      <c r="A518" s="359"/>
      <c r="B518" s="359"/>
      <c r="C518" s="359"/>
      <c r="D518" s="359"/>
      <c r="E518" s="359"/>
      <c r="F518" s="359"/>
      <c r="G518" s="359"/>
      <c r="H518" s="359"/>
      <c r="I518" s="359"/>
      <c r="J518" s="359"/>
      <c r="K518" s="359"/>
      <c r="L518" s="359"/>
      <c r="M518" s="359"/>
      <c r="N518" s="359"/>
      <c r="O518" s="359"/>
      <c r="P518" s="359"/>
      <c r="Q518" s="359"/>
      <c r="R518" s="359"/>
      <c r="S518" s="359"/>
      <c r="T518" s="359"/>
      <c r="U518" s="359"/>
      <c r="V518" s="359"/>
    </row>
    <row r="519" spans="1:22" ht="19.5" customHeight="1">
      <c r="Q519" s="360">
        <f>SUM(Q3:Q517)</f>
        <v>278.76605129715654</v>
      </c>
      <c r="U519" s="361">
        <f>SUM(U3:U517)</f>
        <v>15.955908479724558</v>
      </c>
      <c r="V519" s="362">
        <f>U519/Q519</f>
        <v>5.7237631359623564E-2</v>
      </c>
    </row>
  </sheetData>
  <mergeCells count="1">
    <mergeCell ref="A1:V1"/>
  </mergeCells>
  <pageMargins left="0.16" right="0.16" top="0.61" bottom="0.49" header="0.23" footer="0.16"/>
  <pageSetup scale="80" orientation="landscape" r:id="rId1"/>
  <headerFooter>
    <oddHeader xml:space="preserve">&amp;R&amp;"-,Bold"Annexure-J8  &amp;"-,Regular"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IC28"/>
  <sheetViews>
    <sheetView view="pageLayout" topLeftCell="A4" workbookViewId="0">
      <selection activeCell="P9" sqref="P9"/>
    </sheetView>
  </sheetViews>
  <sheetFormatPr defaultColWidth="9.140625" defaultRowHeight="14.25"/>
  <cols>
    <col min="1" max="1" width="5.28515625" style="40" customWidth="1"/>
    <col min="2" max="2" width="18" style="39" customWidth="1"/>
    <col min="3" max="3" width="16.28515625" style="42" bestFit="1" customWidth="1"/>
    <col min="4" max="4" width="7.42578125" style="39" customWidth="1"/>
    <col min="5" max="5" width="12.7109375" style="39" customWidth="1"/>
    <col min="6" max="6" width="7.28515625" style="39" customWidth="1"/>
    <col min="7" max="7" width="9.28515625" style="39" customWidth="1"/>
    <col min="8" max="8" width="15.7109375" style="42" bestFit="1" customWidth="1"/>
    <col min="9" max="9" width="11.5703125" style="42" customWidth="1"/>
    <col min="10" max="10" width="10.42578125" style="39" hidden="1" customWidth="1"/>
    <col min="11" max="11" width="11" style="39" customWidth="1"/>
    <col min="12" max="12" width="15.28515625" style="39" customWidth="1"/>
    <col min="13" max="14" width="8.7109375" style="43" customWidth="1"/>
    <col min="15" max="15" width="12.85546875" style="43" bestFit="1" customWidth="1"/>
    <col min="16" max="16" width="16" style="43" customWidth="1"/>
    <col min="17" max="17" width="12.85546875" style="43" bestFit="1" customWidth="1"/>
    <col min="18" max="18" width="11.7109375" style="43" customWidth="1"/>
    <col min="19" max="20" width="9.140625" style="39"/>
    <col min="21" max="21" width="9.28515625" style="39" bestFit="1" customWidth="1"/>
    <col min="22" max="237" width="9.140625" style="39"/>
    <col min="238" max="256" width="9.140625" style="40"/>
    <col min="257" max="257" width="6.85546875" style="40" bestFit="1" customWidth="1"/>
    <col min="258" max="258" width="17" style="40" customWidth="1"/>
    <col min="259" max="259" width="16.28515625" style="40" bestFit="1" customWidth="1"/>
    <col min="260" max="260" width="7.42578125" style="40" customWidth="1"/>
    <col min="261" max="261" width="12.7109375" style="40" customWidth="1"/>
    <col min="262" max="262" width="7.28515625" style="40" customWidth="1"/>
    <col min="263" max="263" width="9.28515625" style="40" customWidth="1"/>
    <col min="264" max="264" width="15.7109375" style="40" bestFit="1" customWidth="1"/>
    <col min="265" max="265" width="13.42578125" style="40" customWidth="1"/>
    <col min="266" max="266" width="0" style="40" hidden="1" customWidth="1"/>
    <col min="267" max="267" width="11.5703125" style="40" customWidth="1"/>
    <col min="268" max="268" width="15.28515625" style="40" customWidth="1"/>
    <col min="269" max="270" width="8.7109375" style="40" customWidth="1"/>
    <col min="271" max="271" width="12.85546875" style="40" bestFit="1" customWidth="1"/>
    <col min="272" max="272" width="16" style="40" customWidth="1"/>
    <col min="273" max="273" width="12.85546875" style="40" bestFit="1" customWidth="1"/>
    <col min="274" max="274" width="11.7109375" style="40" customWidth="1"/>
    <col min="275" max="276" width="9.140625" style="40"/>
    <col min="277" max="277" width="9.28515625" style="40" bestFit="1" customWidth="1"/>
    <col min="278" max="512" width="9.140625" style="40"/>
    <col min="513" max="513" width="6.85546875" style="40" bestFit="1" customWidth="1"/>
    <col min="514" max="514" width="17" style="40" customWidth="1"/>
    <col min="515" max="515" width="16.28515625" style="40" bestFit="1" customWidth="1"/>
    <col min="516" max="516" width="7.42578125" style="40" customWidth="1"/>
    <col min="517" max="517" width="12.7109375" style="40" customWidth="1"/>
    <col min="518" max="518" width="7.28515625" style="40" customWidth="1"/>
    <col min="519" max="519" width="9.28515625" style="40" customWidth="1"/>
    <col min="520" max="520" width="15.7109375" style="40" bestFit="1" customWidth="1"/>
    <col min="521" max="521" width="13.42578125" style="40" customWidth="1"/>
    <col min="522" max="522" width="0" style="40" hidden="1" customWidth="1"/>
    <col min="523" max="523" width="11.5703125" style="40" customWidth="1"/>
    <col min="524" max="524" width="15.28515625" style="40" customWidth="1"/>
    <col min="525" max="526" width="8.7109375" style="40" customWidth="1"/>
    <col min="527" max="527" width="12.85546875" style="40" bestFit="1" customWidth="1"/>
    <col min="528" max="528" width="16" style="40" customWidth="1"/>
    <col min="529" max="529" width="12.85546875" style="40" bestFit="1" customWidth="1"/>
    <col min="530" max="530" width="11.7109375" style="40" customWidth="1"/>
    <col min="531" max="532" width="9.140625" style="40"/>
    <col min="533" max="533" width="9.28515625" style="40" bestFit="1" customWidth="1"/>
    <col min="534" max="768" width="9.140625" style="40"/>
    <col min="769" max="769" width="6.85546875" style="40" bestFit="1" customWidth="1"/>
    <col min="770" max="770" width="17" style="40" customWidth="1"/>
    <col min="771" max="771" width="16.28515625" style="40" bestFit="1" customWidth="1"/>
    <col min="772" max="772" width="7.42578125" style="40" customWidth="1"/>
    <col min="773" max="773" width="12.7109375" style="40" customWidth="1"/>
    <col min="774" max="774" width="7.28515625" style="40" customWidth="1"/>
    <col min="775" max="775" width="9.28515625" style="40" customWidth="1"/>
    <col min="776" max="776" width="15.7109375" style="40" bestFit="1" customWidth="1"/>
    <col min="777" max="777" width="13.42578125" style="40" customWidth="1"/>
    <col min="778" max="778" width="0" style="40" hidden="1" customWidth="1"/>
    <col min="779" max="779" width="11.5703125" style="40" customWidth="1"/>
    <col min="780" max="780" width="15.28515625" style="40" customWidth="1"/>
    <col min="781" max="782" width="8.7109375" style="40" customWidth="1"/>
    <col min="783" max="783" width="12.85546875" style="40" bestFit="1" customWidth="1"/>
    <col min="784" max="784" width="16" style="40" customWidth="1"/>
    <col min="785" max="785" width="12.85546875" style="40" bestFit="1" customWidth="1"/>
    <col min="786" max="786" width="11.7109375" style="40" customWidth="1"/>
    <col min="787" max="788" width="9.140625" style="40"/>
    <col min="789" max="789" width="9.28515625" style="40" bestFit="1" customWidth="1"/>
    <col min="790" max="1024" width="9.140625" style="40"/>
    <col min="1025" max="1025" width="6.85546875" style="40" bestFit="1" customWidth="1"/>
    <col min="1026" max="1026" width="17" style="40" customWidth="1"/>
    <col min="1027" max="1027" width="16.28515625" style="40" bestFit="1" customWidth="1"/>
    <col min="1028" max="1028" width="7.42578125" style="40" customWidth="1"/>
    <col min="1029" max="1029" width="12.7109375" style="40" customWidth="1"/>
    <col min="1030" max="1030" width="7.28515625" style="40" customWidth="1"/>
    <col min="1031" max="1031" width="9.28515625" style="40" customWidth="1"/>
    <col min="1032" max="1032" width="15.7109375" style="40" bestFit="1" customWidth="1"/>
    <col min="1033" max="1033" width="13.42578125" style="40" customWidth="1"/>
    <col min="1034" max="1034" width="0" style="40" hidden="1" customWidth="1"/>
    <col min="1035" max="1035" width="11.5703125" style="40" customWidth="1"/>
    <col min="1036" max="1036" width="15.28515625" style="40" customWidth="1"/>
    <col min="1037" max="1038" width="8.7109375" style="40" customWidth="1"/>
    <col min="1039" max="1039" width="12.85546875" style="40" bestFit="1" customWidth="1"/>
    <col min="1040" max="1040" width="16" style="40" customWidth="1"/>
    <col min="1041" max="1041" width="12.85546875" style="40" bestFit="1" customWidth="1"/>
    <col min="1042" max="1042" width="11.7109375" style="40" customWidth="1"/>
    <col min="1043" max="1044" width="9.140625" style="40"/>
    <col min="1045" max="1045" width="9.28515625" style="40" bestFit="1" customWidth="1"/>
    <col min="1046" max="1280" width="9.140625" style="40"/>
    <col min="1281" max="1281" width="6.85546875" style="40" bestFit="1" customWidth="1"/>
    <col min="1282" max="1282" width="17" style="40" customWidth="1"/>
    <col min="1283" max="1283" width="16.28515625" style="40" bestFit="1" customWidth="1"/>
    <col min="1284" max="1284" width="7.42578125" style="40" customWidth="1"/>
    <col min="1285" max="1285" width="12.7109375" style="40" customWidth="1"/>
    <col min="1286" max="1286" width="7.28515625" style="40" customWidth="1"/>
    <col min="1287" max="1287" width="9.28515625" style="40" customWidth="1"/>
    <col min="1288" max="1288" width="15.7109375" style="40" bestFit="1" customWidth="1"/>
    <col min="1289" max="1289" width="13.42578125" style="40" customWidth="1"/>
    <col min="1290" max="1290" width="0" style="40" hidden="1" customWidth="1"/>
    <col min="1291" max="1291" width="11.5703125" style="40" customWidth="1"/>
    <col min="1292" max="1292" width="15.28515625" style="40" customWidth="1"/>
    <col min="1293" max="1294" width="8.7109375" style="40" customWidth="1"/>
    <col min="1295" max="1295" width="12.85546875" style="40" bestFit="1" customWidth="1"/>
    <col min="1296" max="1296" width="16" style="40" customWidth="1"/>
    <col min="1297" max="1297" width="12.85546875" style="40" bestFit="1" customWidth="1"/>
    <col min="1298" max="1298" width="11.7109375" style="40" customWidth="1"/>
    <col min="1299" max="1300" width="9.140625" style="40"/>
    <col min="1301" max="1301" width="9.28515625" style="40" bestFit="1" customWidth="1"/>
    <col min="1302" max="1536" width="9.140625" style="40"/>
    <col min="1537" max="1537" width="6.85546875" style="40" bestFit="1" customWidth="1"/>
    <col min="1538" max="1538" width="17" style="40" customWidth="1"/>
    <col min="1539" max="1539" width="16.28515625" style="40" bestFit="1" customWidth="1"/>
    <col min="1540" max="1540" width="7.42578125" style="40" customWidth="1"/>
    <col min="1541" max="1541" width="12.7109375" style="40" customWidth="1"/>
    <col min="1542" max="1542" width="7.28515625" style="40" customWidth="1"/>
    <col min="1543" max="1543" width="9.28515625" style="40" customWidth="1"/>
    <col min="1544" max="1544" width="15.7109375" style="40" bestFit="1" customWidth="1"/>
    <col min="1545" max="1545" width="13.42578125" style="40" customWidth="1"/>
    <col min="1546" max="1546" width="0" style="40" hidden="1" customWidth="1"/>
    <col min="1547" max="1547" width="11.5703125" style="40" customWidth="1"/>
    <col min="1548" max="1548" width="15.28515625" style="40" customWidth="1"/>
    <col min="1549" max="1550" width="8.7109375" style="40" customWidth="1"/>
    <col min="1551" max="1551" width="12.85546875" style="40" bestFit="1" customWidth="1"/>
    <col min="1552" max="1552" width="16" style="40" customWidth="1"/>
    <col min="1553" max="1553" width="12.85546875" style="40" bestFit="1" customWidth="1"/>
    <col min="1554" max="1554" width="11.7109375" style="40" customWidth="1"/>
    <col min="1555" max="1556" width="9.140625" style="40"/>
    <col min="1557" max="1557" width="9.28515625" style="40" bestFit="1" customWidth="1"/>
    <col min="1558" max="1792" width="9.140625" style="40"/>
    <col min="1793" max="1793" width="6.85546875" style="40" bestFit="1" customWidth="1"/>
    <col min="1794" max="1794" width="17" style="40" customWidth="1"/>
    <col min="1795" max="1795" width="16.28515625" style="40" bestFit="1" customWidth="1"/>
    <col min="1796" max="1796" width="7.42578125" style="40" customWidth="1"/>
    <col min="1797" max="1797" width="12.7109375" style="40" customWidth="1"/>
    <col min="1798" max="1798" width="7.28515625" style="40" customWidth="1"/>
    <col min="1799" max="1799" width="9.28515625" style="40" customWidth="1"/>
    <col min="1800" max="1800" width="15.7109375" style="40" bestFit="1" customWidth="1"/>
    <col min="1801" max="1801" width="13.42578125" style="40" customWidth="1"/>
    <col min="1802" max="1802" width="0" style="40" hidden="1" customWidth="1"/>
    <col min="1803" max="1803" width="11.5703125" style="40" customWidth="1"/>
    <col min="1804" max="1804" width="15.28515625" style="40" customWidth="1"/>
    <col min="1805" max="1806" width="8.7109375" style="40" customWidth="1"/>
    <col min="1807" max="1807" width="12.85546875" style="40" bestFit="1" customWidth="1"/>
    <col min="1808" max="1808" width="16" style="40" customWidth="1"/>
    <col min="1809" max="1809" width="12.85546875" style="40" bestFit="1" customWidth="1"/>
    <col min="1810" max="1810" width="11.7109375" style="40" customWidth="1"/>
    <col min="1811" max="1812" width="9.140625" style="40"/>
    <col min="1813" max="1813" width="9.28515625" style="40" bestFit="1" customWidth="1"/>
    <col min="1814" max="2048" width="9.140625" style="40"/>
    <col min="2049" max="2049" width="6.85546875" style="40" bestFit="1" customWidth="1"/>
    <col min="2050" max="2050" width="17" style="40" customWidth="1"/>
    <col min="2051" max="2051" width="16.28515625" style="40" bestFit="1" customWidth="1"/>
    <col min="2052" max="2052" width="7.42578125" style="40" customWidth="1"/>
    <col min="2053" max="2053" width="12.7109375" style="40" customWidth="1"/>
    <col min="2054" max="2054" width="7.28515625" style="40" customWidth="1"/>
    <col min="2055" max="2055" width="9.28515625" style="40" customWidth="1"/>
    <col min="2056" max="2056" width="15.7109375" style="40" bestFit="1" customWidth="1"/>
    <col min="2057" max="2057" width="13.42578125" style="40" customWidth="1"/>
    <col min="2058" max="2058" width="0" style="40" hidden="1" customWidth="1"/>
    <col min="2059" max="2059" width="11.5703125" style="40" customWidth="1"/>
    <col min="2060" max="2060" width="15.28515625" style="40" customWidth="1"/>
    <col min="2061" max="2062" width="8.7109375" style="40" customWidth="1"/>
    <col min="2063" max="2063" width="12.85546875" style="40" bestFit="1" customWidth="1"/>
    <col min="2064" max="2064" width="16" style="40" customWidth="1"/>
    <col min="2065" max="2065" width="12.85546875" style="40" bestFit="1" customWidth="1"/>
    <col min="2066" max="2066" width="11.7109375" style="40" customWidth="1"/>
    <col min="2067" max="2068" width="9.140625" style="40"/>
    <col min="2069" max="2069" width="9.28515625" style="40" bestFit="1" customWidth="1"/>
    <col min="2070" max="2304" width="9.140625" style="40"/>
    <col min="2305" max="2305" width="6.85546875" style="40" bestFit="1" customWidth="1"/>
    <col min="2306" max="2306" width="17" style="40" customWidth="1"/>
    <col min="2307" max="2307" width="16.28515625" style="40" bestFit="1" customWidth="1"/>
    <col min="2308" max="2308" width="7.42578125" style="40" customWidth="1"/>
    <col min="2309" max="2309" width="12.7109375" style="40" customWidth="1"/>
    <col min="2310" max="2310" width="7.28515625" style="40" customWidth="1"/>
    <col min="2311" max="2311" width="9.28515625" style="40" customWidth="1"/>
    <col min="2312" max="2312" width="15.7109375" style="40" bestFit="1" customWidth="1"/>
    <col min="2313" max="2313" width="13.42578125" style="40" customWidth="1"/>
    <col min="2314" max="2314" width="0" style="40" hidden="1" customWidth="1"/>
    <col min="2315" max="2315" width="11.5703125" style="40" customWidth="1"/>
    <col min="2316" max="2316" width="15.28515625" style="40" customWidth="1"/>
    <col min="2317" max="2318" width="8.7109375" style="40" customWidth="1"/>
    <col min="2319" max="2319" width="12.85546875" style="40" bestFit="1" customWidth="1"/>
    <col min="2320" max="2320" width="16" style="40" customWidth="1"/>
    <col min="2321" max="2321" width="12.85546875" style="40" bestFit="1" customWidth="1"/>
    <col min="2322" max="2322" width="11.7109375" style="40" customWidth="1"/>
    <col min="2323" max="2324" width="9.140625" style="40"/>
    <col min="2325" max="2325" width="9.28515625" style="40" bestFit="1" customWidth="1"/>
    <col min="2326" max="2560" width="9.140625" style="40"/>
    <col min="2561" max="2561" width="6.85546875" style="40" bestFit="1" customWidth="1"/>
    <col min="2562" max="2562" width="17" style="40" customWidth="1"/>
    <col min="2563" max="2563" width="16.28515625" style="40" bestFit="1" customWidth="1"/>
    <col min="2564" max="2564" width="7.42578125" style="40" customWidth="1"/>
    <col min="2565" max="2565" width="12.7109375" style="40" customWidth="1"/>
    <col min="2566" max="2566" width="7.28515625" style="40" customWidth="1"/>
    <col min="2567" max="2567" width="9.28515625" style="40" customWidth="1"/>
    <col min="2568" max="2568" width="15.7109375" style="40" bestFit="1" customWidth="1"/>
    <col min="2569" max="2569" width="13.42578125" style="40" customWidth="1"/>
    <col min="2570" max="2570" width="0" style="40" hidden="1" customWidth="1"/>
    <col min="2571" max="2571" width="11.5703125" style="40" customWidth="1"/>
    <col min="2572" max="2572" width="15.28515625" style="40" customWidth="1"/>
    <col min="2573" max="2574" width="8.7109375" style="40" customWidth="1"/>
    <col min="2575" max="2575" width="12.85546875" style="40" bestFit="1" customWidth="1"/>
    <col min="2576" max="2576" width="16" style="40" customWidth="1"/>
    <col min="2577" max="2577" width="12.85546875" style="40" bestFit="1" customWidth="1"/>
    <col min="2578" max="2578" width="11.7109375" style="40" customWidth="1"/>
    <col min="2579" max="2580" width="9.140625" style="40"/>
    <col min="2581" max="2581" width="9.28515625" style="40" bestFit="1" customWidth="1"/>
    <col min="2582" max="2816" width="9.140625" style="40"/>
    <col min="2817" max="2817" width="6.85546875" style="40" bestFit="1" customWidth="1"/>
    <col min="2818" max="2818" width="17" style="40" customWidth="1"/>
    <col min="2819" max="2819" width="16.28515625" style="40" bestFit="1" customWidth="1"/>
    <col min="2820" max="2820" width="7.42578125" style="40" customWidth="1"/>
    <col min="2821" max="2821" width="12.7109375" style="40" customWidth="1"/>
    <col min="2822" max="2822" width="7.28515625" style="40" customWidth="1"/>
    <col min="2823" max="2823" width="9.28515625" style="40" customWidth="1"/>
    <col min="2824" max="2824" width="15.7109375" style="40" bestFit="1" customWidth="1"/>
    <col min="2825" max="2825" width="13.42578125" style="40" customWidth="1"/>
    <col min="2826" max="2826" width="0" style="40" hidden="1" customWidth="1"/>
    <col min="2827" max="2827" width="11.5703125" style="40" customWidth="1"/>
    <col min="2828" max="2828" width="15.28515625" style="40" customWidth="1"/>
    <col min="2829" max="2830" width="8.7109375" style="40" customWidth="1"/>
    <col min="2831" max="2831" width="12.85546875" style="40" bestFit="1" customWidth="1"/>
    <col min="2832" max="2832" width="16" style="40" customWidth="1"/>
    <col min="2833" max="2833" width="12.85546875" style="40" bestFit="1" customWidth="1"/>
    <col min="2834" max="2834" width="11.7109375" style="40" customWidth="1"/>
    <col min="2835" max="2836" width="9.140625" style="40"/>
    <col min="2837" max="2837" width="9.28515625" style="40" bestFit="1" customWidth="1"/>
    <col min="2838" max="3072" width="9.140625" style="40"/>
    <col min="3073" max="3073" width="6.85546875" style="40" bestFit="1" customWidth="1"/>
    <col min="3074" max="3074" width="17" style="40" customWidth="1"/>
    <col min="3075" max="3075" width="16.28515625" style="40" bestFit="1" customWidth="1"/>
    <col min="3076" max="3076" width="7.42578125" style="40" customWidth="1"/>
    <col min="3077" max="3077" width="12.7109375" style="40" customWidth="1"/>
    <col min="3078" max="3078" width="7.28515625" style="40" customWidth="1"/>
    <col min="3079" max="3079" width="9.28515625" style="40" customWidth="1"/>
    <col min="3080" max="3080" width="15.7109375" style="40" bestFit="1" customWidth="1"/>
    <col min="3081" max="3081" width="13.42578125" style="40" customWidth="1"/>
    <col min="3082" max="3082" width="0" style="40" hidden="1" customWidth="1"/>
    <col min="3083" max="3083" width="11.5703125" style="40" customWidth="1"/>
    <col min="3084" max="3084" width="15.28515625" style="40" customWidth="1"/>
    <col min="3085" max="3086" width="8.7109375" style="40" customWidth="1"/>
    <col min="3087" max="3087" width="12.85546875" style="40" bestFit="1" customWidth="1"/>
    <col min="3088" max="3088" width="16" style="40" customWidth="1"/>
    <col min="3089" max="3089" width="12.85546875" style="40" bestFit="1" customWidth="1"/>
    <col min="3090" max="3090" width="11.7109375" style="40" customWidth="1"/>
    <col min="3091" max="3092" width="9.140625" style="40"/>
    <col min="3093" max="3093" width="9.28515625" style="40" bestFit="1" customWidth="1"/>
    <col min="3094" max="3328" width="9.140625" style="40"/>
    <col min="3329" max="3329" width="6.85546875" style="40" bestFit="1" customWidth="1"/>
    <col min="3330" max="3330" width="17" style="40" customWidth="1"/>
    <col min="3331" max="3331" width="16.28515625" style="40" bestFit="1" customWidth="1"/>
    <col min="3332" max="3332" width="7.42578125" style="40" customWidth="1"/>
    <col min="3333" max="3333" width="12.7109375" style="40" customWidth="1"/>
    <col min="3334" max="3334" width="7.28515625" style="40" customWidth="1"/>
    <col min="3335" max="3335" width="9.28515625" style="40" customWidth="1"/>
    <col min="3336" max="3336" width="15.7109375" style="40" bestFit="1" customWidth="1"/>
    <col min="3337" max="3337" width="13.42578125" style="40" customWidth="1"/>
    <col min="3338" max="3338" width="0" style="40" hidden="1" customWidth="1"/>
    <col min="3339" max="3339" width="11.5703125" style="40" customWidth="1"/>
    <col min="3340" max="3340" width="15.28515625" style="40" customWidth="1"/>
    <col min="3341" max="3342" width="8.7109375" style="40" customWidth="1"/>
    <col min="3343" max="3343" width="12.85546875" style="40" bestFit="1" customWidth="1"/>
    <col min="3344" max="3344" width="16" style="40" customWidth="1"/>
    <col min="3345" max="3345" width="12.85546875" style="40" bestFit="1" customWidth="1"/>
    <col min="3346" max="3346" width="11.7109375" style="40" customWidth="1"/>
    <col min="3347" max="3348" width="9.140625" style="40"/>
    <col min="3349" max="3349" width="9.28515625" style="40" bestFit="1" customWidth="1"/>
    <col min="3350" max="3584" width="9.140625" style="40"/>
    <col min="3585" max="3585" width="6.85546875" style="40" bestFit="1" customWidth="1"/>
    <col min="3586" max="3586" width="17" style="40" customWidth="1"/>
    <col min="3587" max="3587" width="16.28515625" style="40" bestFit="1" customWidth="1"/>
    <col min="3588" max="3588" width="7.42578125" style="40" customWidth="1"/>
    <col min="3589" max="3589" width="12.7109375" style="40" customWidth="1"/>
    <col min="3590" max="3590" width="7.28515625" style="40" customWidth="1"/>
    <col min="3591" max="3591" width="9.28515625" style="40" customWidth="1"/>
    <col min="3592" max="3592" width="15.7109375" style="40" bestFit="1" customWidth="1"/>
    <col min="3593" max="3593" width="13.42578125" style="40" customWidth="1"/>
    <col min="3594" max="3594" width="0" style="40" hidden="1" customWidth="1"/>
    <col min="3595" max="3595" width="11.5703125" style="40" customWidth="1"/>
    <col min="3596" max="3596" width="15.28515625" style="40" customWidth="1"/>
    <col min="3597" max="3598" width="8.7109375" style="40" customWidth="1"/>
    <col min="3599" max="3599" width="12.85546875" style="40" bestFit="1" customWidth="1"/>
    <col min="3600" max="3600" width="16" style="40" customWidth="1"/>
    <col min="3601" max="3601" width="12.85546875" style="40" bestFit="1" customWidth="1"/>
    <col min="3602" max="3602" width="11.7109375" style="40" customWidth="1"/>
    <col min="3603" max="3604" width="9.140625" style="40"/>
    <col min="3605" max="3605" width="9.28515625" style="40" bestFit="1" customWidth="1"/>
    <col min="3606" max="3840" width="9.140625" style="40"/>
    <col min="3841" max="3841" width="6.85546875" style="40" bestFit="1" customWidth="1"/>
    <col min="3842" max="3842" width="17" style="40" customWidth="1"/>
    <col min="3843" max="3843" width="16.28515625" style="40" bestFit="1" customWidth="1"/>
    <col min="3844" max="3844" width="7.42578125" style="40" customWidth="1"/>
    <col min="3845" max="3845" width="12.7109375" style="40" customWidth="1"/>
    <col min="3846" max="3846" width="7.28515625" style="40" customWidth="1"/>
    <col min="3847" max="3847" width="9.28515625" style="40" customWidth="1"/>
    <col min="3848" max="3848" width="15.7109375" style="40" bestFit="1" customWidth="1"/>
    <col min="3849" max="3849" width="13.42578125" style="40" customWidth="1"/>
    <col min="3850" max="3850" width="0" style="40" hidden="1" customWidth="1"/>
    <col min="3851" max="3851" width="11.5703125" style="40" customWidth="1"/>
    <col min="3852" max="3852" width="15.28515625" style="40" customWidth="1"/>
    <col min="3853" max="3854" width="8.7109375" style="40" customWidth="1"/>
    <col min="3855" max="3855" width="12.85546875" style="40" bestFit="1" customWidth="1"/>
    <col min="3856" max="3856" width="16" style="40" customWidth="1"/>
    <col min="3857" max="3857" width="12.85546875" style="40" bestFit="1" customWidth="1"/>
    <col min="3858" max="3858" width="11.7109375" style="40" customWidth="1"/>
    <col min="3859" max="3860" width="9.140625" style="40"/>
    <col min="3861" max="3861" width="9.28515625" style="40" bestFit="1" customWidth="1"/>
    <col min="3862" max="4096" width="9.140625" style="40"/>
    <col min="4097" max="4097" width="6.85546875" style="40" bestFit="1" customWidth="1"/>
    <col min="4098" max="4098" width="17" style="40" customWidth="1"/>
    <col min="4099" max="4099" width="16.28515625" style="40" bestFit="1" customWidth="1"/>
    <col min="4100" max="4100" width="7.42578125" style="40" customWidth="1"/>
    <col min="4101" max="4101" width="12.7109375" style="40" customWidth="1"/>
    <col min="4102" max="4102" width="7.28515625" style="40" customWidth="1"/>
    <col min="4103" max="4103" width="9.28515625" style="40" customWidth="1"/>
    <col min="4104" max="4104" width="15.7109375" style="40" bestFit="1" customWidth="1"/>
    <col min="4105" max="4105" width="13.42578125" style="40" customWidth="1"/>
    <col min="4106" max="4106" width="0" style="40" hidden="1" customWidth="1"/>
    <col min="4107" max="4107" width="11.5703125" style="40" customWidth="1"/>
    <col min="4108" max="4108" width="15.28515625" style="40" customWidth="1"/>
    <col min="4109" max="4110" width="8.7109375" style="40" customWidth="1"/>
    <col min="4111" max="4111" width="12.85546875" style="40" bestFit="1" customWidth="1"/>
    <col min="4112" max="4112" width="16" style="40" customWidth="1"/>
    <col min="4113" max="4113" width="12.85546875" style="40" bestFit="1" customWidth="1"/>
    <col min="4114" max="4114" width="11.7109375" style="40" customWidth="1"/>
    <col min="4115" max="4116" width="9.140625" style="40"/>
    <col min="4117" max="4117" width="9.28515625" style="40" bestFit="1" customWidth="1"/>
    <col min="4118" max="4352" width="9.140625" style="40"/>
    <col min="4353" max="4353" width="6.85546875" style="40" bestFit="1" customWidth="1"/>
    <col min="4354" max="4354" width="17" style="40" customWidth="1"/>
    <col min="4355" max="4355" width="16.28515625" style="40" bestFit="1" customWidth="1"/>
    <col min="4356" max="4356" width="7.42578125" style="40" customWidth="1"/>
    <col min="4357" max="4357" width="12.7109375" style="40" customWidth="1"/>
    <col min="4358" max="4358" width="7.28515625" style="40" customWidth="1"/>
    <col min="4359" max="4359" width="9.28515625" style="40" customWidth="1"/>
    <col min="4360" max="4360" width="15.7109375" style="40" bestFit="1" customWidth="1"/>
    <col min="4361" max="4361" width="13.42578125" style="40" customWidth="1"/>
    <col min="4362" max="4362" width="0" style="40" hidden="1" customWidth="1"/>
    <col min="4363" max="4363" width="11.5703125" style="40" customWidth="1"/>
    <col min="4364" max="4364" width="15.28515625" style="40" customWidth="1"/>
    <col min="4365" max="4366" width="8.7109375" style="40" customWidth="1"/>
    <col min="4367" max="4367" width="12.85546875" style="40" bestFit="1" customWidth="1"/>
    <col min="4368" max="4368" width="16" style="40" customWidth="1"/>
    <col min="4369" max="4369" width="12.85546875" style="40" bestFit="1" customWidth="1"/>
    <col min="4370" max="4370" width="11.7109375" style="40" customWidth="1"/>
    <col min="4371" max="4372" width="9.140625" style="40"/>
    <col min="4373" max="4373" width="9.28515625" style="40" bestFit="1" customWidth="1"/>
    <col min="4374" max="4608" width="9.140625" style="40"/>
    <col min="4609" max="4609" width="6.85546875" style="40" bestFit="1" customWidth="1"/>
    <col min="4610" max="4610" width="17" style="40" customWidth="1"/>
    <col min="4611" max="4611" width="16.28515625" style="40" bestFit="1" customWidth="1"/>
    <col min="4612" max="4612" width="7.42578125" style="40" customWidth="1"/>
    <col min="4613" max="4613" width="12.7109375" style="40" customWidth="1"/>
    <col min="4614" max="4614" width="7.28515625" style="40" customWidth="1"/>
    <col min="4615" max="4615" width="9.28515625" style="40" customWidth="1"/>
    <col min="4616" max="4616" width="15.7109375" style="40" bestFit="1" customWidth="1"/>
    <col min="4617" max="4617" width="13.42578125" style="40" customWidth="1"/>
    <col min="4618" max="4618" width="0" style="40" hidden="1" customWidth="1"/>
    <col min="4619" max="4619" width="11.5703125" style="40" customWidth="1"/>
    <col min="4620" max="4620" width="15.28515625" style="40" customWidth="1"/>
    <col min="4621" max="4622" width="8.7109375" style="40" customWidth="1"/>
    <col min="4623" max="4623" width="12.85546875" style="40" bestFit="1" customWidth="1"/>
    <col min="4624" max="4624" width="16" style="40" customWidth="1"/>
    <col min="4625" max="4625" width="12.85546875" style="40" bestFit="1" customWidth="1"/>
    <col min="4626" max="4626" width="11.7109375" style="40" customWidth="1"/>
    <col min="4627" max="4628" width="9.140625" style="40"/>
    <col min="4629" max="4629" width="9.28515625" style="40" bestFit="1" customWidth="1"/>
    <col min="4630" max="4864" width="9.140625" style="40"/>
    <col min="4865" max="4865" width="6.85546875" style="40" bestFit="1" customWidth="1"/>
    <col min="4866" max="4866" width="17" style="40" customWidth="1"/>
    <col min="4867" max="4867" width="16.28515625" style="40" bestFit="1" customWidth="1"/>
    <col min="4868" max="4868" width="7.42578125" style="40" customWidth="1"/>
    <col min="4869" max="4869" width="12.7109375" style="40" customWidth="1"/>
    <col min="4870" max="4870" width="7.28515625" style="40" customWidth="1"/>
    <col min="4871" max="4871" width="9.28515625" style="40" customWidth="1"/>
    <col min="4872" max="4872" width="15.7109375" style="40" bestFit="1" customWidth="1"/>
    <col min="4873" max="4873" width="13.42578125" style="40" customWidth="1"/>
    <col min="4874" max="4874" width="0" style="40" hidden="1" customWidth="1"/>
    <col min="4875" max="4875" width="11.5703125" style="40" customWidth="1"/>
    <col min="4876" max="4876" width="15.28515625" style="40" customWidth="1"/>
    <col min="4877" max="4878" width="8.7109375" style="40" customWidth="1"/>
    <col min="4879" max="4879" width="12.85546875" style="40" bestFit="1" customWidth="1"/>
    <col min="4880" max="4880" width="16" style="40" customWidth="1"/>
    <col min="4881" max="4881" width="12.85546875" style="40" bestFit="1" customWidth="1"/>
    <col min="4882" max="4882" width="11.7109375" style="40" customWidth="1"/>
    <col min="4883" max="4884" width="9.140625" style="40"/>
    <col min="4885" max="4885" width="9.28515625" style="40" bestFit="1" customWidth="1"/>
    <col min="4886" max="5120" width="9.140625" style="40"/>
    <col min="5121" max="5121" width="6.85546875" style="40" bestFit="1" customWidth="1"/>
    <col min="5122" max="5122" width="17" style="40" customWidth="1"/>
    <col min="5123" max="5123" width="16.28515625" style="40" bestFit="1" customWidth="1"/>
    <col min="5124" max="5124" width="7.42578125" style="40" customWidth="1"/>
    <col min="5125" max="5125" width="12.7109375" style="40" customWidth="1"/>
    <col min="5126" max="5126" width="7.28515625" style="40" customWidth="1"/>
    <col min="5127" max="5127" width="9.28515625" style="40" customWidth="1"/>
    <col min="5128" max="5128" width="15.7109375" style="40" bestFit="1" customWidth="1"/>
    <col min="5129" max="5129" width="13.42578125" style="40" customWidth="1"/>
    <col min="5130" max="5130" width="0" style="40" hidden="1" customWidth="1"/>
    <col min="5131" max="5131" width="11.5703125" style="40" customWidth="1"/>
    <col min="5132" max="5132" width="15.28515625" style="40" customWidth="1"/>
    <col min="5133" max="5134" width="8.7109375" style="40" customWidth="1"/>
    <col min="5135" max="5135" width="12.85546875" style="40" bestFit="1" customWidth="1"/>
    <col min="5136" max="5136" width="16" style="40" customWidth="1"/>
    <col min="5137" max="5137" width="12.85546875" style="40" bestFit="1" customWidth="1"/>
    <col min="5138" max="5138" width="11.7109375" style="40" customWidth="1"/>
    <col min="5139" max="5140" width="9.140625" style="40"/>
    <col min="5141" max="5141" width="9.28515625" style="40" bestFit="1" customWidth="1"/>
    <col min="5142" max="5376" width="9.140625" style="40"/>
    <col min="5377" max="5377" width="6.85546875" style="40" bestFit="1" customWidth="1"/>
    <col min="5378" max="5378" width="17" style="40" customWidth="1"/>
    <col min="5379" max="5379" width="16.28515625" style="40" bestFit="1" customWidth="1"/>
    <col min="5380" max="5380" width="7.42578125" style="40" customWidth="1"/>
    <col min="5381" max="5381" width="12.7109375" style="40" customWidth="1"/>
    <col min="5382" max="5382" width="7.28515625" style="40" customWidth="1"/>
    <col min="5383" max="5383" width="9.28515625" style="40" customWidth="1"/>
    <col min="5384" max="5384" width="15.7109375" style="40" bestFit="1" customWidth="1"/>
    <col min="5385" max="5385" width="13.42578125" style="40" customWidth="1"/>
    <col min="5386" max="5386" width="0" style="40" hidden="1" customWidth="1"/>
    <col min="5387" max="5387" width="11.5703125" style="40" customWidth="1"/>
    <col min="5388" max="5388" width="15.28515625" style="40" customWidth="1"/>
    <col min="5389" max="5390" width="8.7109375" style="40" customWidth="1"/>
    <col min="5391" max="5391" width="12.85546875" style="40" bestFit="1" customWidth="1"/>
    <col min="5392" max="5392" width="16" style="40" customWidth="1"/>
    <col min="5393" max="5393" width="12.85546875" style="40" bestFit="1" customWidth="1"/>
    <col min="5394" max="5394" width="11.7109375" style="40" customWidth="1"/>
    <col min="5395" max="5396" width="9.140625" style="40"/>
    <col min="5397" max="5397" width="9.28515625" style="40" bestFit="1" customWidth="1"/>
    <col min="5398" max="5632" width="9.140625" style="40"/>
    <col min="5633" max="5633" width="6.85546875" style="40" bestFit="1" customWidth="1"/>
    <col min="5634" max="5634" width="17" style="40" customWidth="1"/>
    <col min="5635" max="5635" width="16.28515625" style="40" bestFit="1" customWidth="1"/>
    <col min="5636" max="5636" width="7.42578125" style="40" customWidth="1"/>
    <col min="5637" max="5637" width="12.7109375" style="40" customWidth="1"/>
    <col min="5638" max="5638" width="7.28515625" style="40" customWidth="1"/>
    <col min="5639" max="5639" width="9.28515625" style="40" customWidth="1"/>
    <col min="5640" max="5640" width="15.7109375" style="40" bestFit="1" customWidth="1"/>
    <col min="5641" max="5641" width="13.42578125" style="40" customWidth="1"/>
    <col min="5642" max="5642" width="0" style="40" hidden="1" customWidth="1"/>
    <col min="5643" max="5643" width="11.5703125" style="40" customWidth="1"/>
    <col min="5644" max="5644" width="15.28515625" style="40" customWidth="1"/>
    <col min="5645" max="5646" width="8.7109375" style="40" customWidth="1"/>
    <col min="5647" max="5647" width="12.85546875" style="40" bestFit="1" customWidth="1"/>
    <col min="5648" max="5648" width="16" style="40" customWidth="1"/>
    <col min="5649" max="5649" width="12.85546875" style="40" bestFit="1" customWidth="1"/>
    <col min="5650" max="5650" width="11.7109375" style="40" customWidth="1"/>
    <col min="5651" max="5652" width="9.140625" style="40"/>
    <col min="5653" max="5653" width="9.28515625" style="40" bestFit="1" customWidth="1"/>
    <col min="5654" max="5888" width="9.140625" style="40"/>
    <col min="5889" max="5889" width="6.85546875" style="40" bestFit="1" customWidth="1"/>
    <col min="5890" max="5890" width="17" style="40" customWidth="1"/>
    <col min="5891" max="5891" width="16.28515625" style="40" bestFit="1" customWidth="1"/>
    <col min="5892" max="5892" width="7.42578125" style="40" customWidth="1"/>
    <col min="5893" max="5893" width="12.7109375" style="40" customWidth="1"/>
    <col min="5894" max="5894" width="7.28515625" style="40" customWidth="1"/>
    <col min="5895" max="5895" width="9.28515625" style="40" customWidth="1"/>
    <col min="5896" max="5896" width="15.7109375" style="40" bestFit="1" customWidth="1"/>
    <col min="5897" max="5897" width="13.42578125" style="40" customWidth="1"/>
    <col min="5898" max="5898" width="0" style="40" hidden="1" customWidth="1"/>
    <col min="5899" max="5899" width="11.5703125" style="40" customWidth="1"/>
    <col min="5900" max="5900" width="15.28515625" style="40" customWidth="1"/>
    <col min="5901" max="5902" width="8.7109375" style="40" customWidth="1"/>
    <col min="5903" max="5903" width="12.85546875" style="40" bestFit="1" customWidth="1"/>
    <col min="5904" max="5904" width="16" style="40" customWidth="1"/>
    <col min="5905" max="5905" width="12.85546875" style="40" bestFit="1" customWidth="1"/>
    <col min="5906" max="5906" width="11.7109375" style="40" customWidth="1"/>
    <col min="5907" max="5908" width="9.140625" style="40"/>
    <col min="5909" max="5909" width="9.28515625" style="40" bestFit="1" customWidth="1"/>
    <col min="5910" max="6144" width="9.140625" style="40"/>
    <col min="6145" max="6145" width="6.85546875" style="40" bestFit="1" customWidth="1"/>
    <col min="6146" max="6146" width="17" style="40" customWidth="1"/>
    <col min="6147" max="6147" width="16.28515625" style="40" bestFit="1" customWidth="1"/>
    <col min="6148" max="6148" width="7.42578125" style="40" customWidth="1"/>
    <col min="6149" max="6149" width="12.7109375" style="40" customWidth="1"/>
    <col min="6150" max="6150" width="7.28515625" style="40" customWidth="1"/>
    <col min="6151" max="6151" width="9.28515625" style="40" customWidth="1"/>
    <col min="6152" max="6152" width="15.7109375" style="40" bestFit="1" customWidth="1"/>
    <col min="6153" max="6153" width="13.42578125" style="40" customWidth="1"/>
    <col min="6154" max="6154" width="0" style="40" hidden="1" customWidth="1"/>
    <col min="6155" max="6155" width="11.5703125" style="40" customWidth="1"/>
    <col min="6156" max="6156" width="15.28515625" style="40" customWidth="1"/>
    <col min="6157" max="6158" width="8.7109375" style="40" customWidth="1"/>
    <col min="6159" max="6159" width="12.85546875" style="40" bestFit="1" customWidth="1"/>
    <col min="6160" max="6160" width="16" style="40" customWidth="1"/>
    <col min="6161" max="6161" width="12.85546875" style="40" bestFit="1" customWidth="1"/>
    <col min="6162" max="6162" width="11.7109375" style="40" customWidth="1"/>
    <col min="6163" max="6164" width="9.140625" style="40"/>
    <col min="6165" max="6165" width="9.28515625" style="40" bestFit="1" customWidth="1"/>
    <col min="6166" max="6400" width="9.140625" style="40"/>
    <col min="6401" max="6401" width="6.85546875" style="40" bestFit="1" customWidth="1"/>
    <col min="6402" max="6402" width="17" style="40" customWidth="1"/>
    <col min="6403" max="6403" width="16.28515625" style="40" bestFit="1" customWidth="1"/>
    <col min="6404" max="6404" width="7.42578125" style="40" customWidth="1"/>
    <col min="6405" max="6405" width="12.7109375" style="40" customWidth="1"/>
    <col min="6406" max="6406" width="7.28515625" style="40" customWidth="1"/>
    <col min="6407" max="6407" width="9.28515625" style="40" customWidth="1"/>
    <col min="6408" max="6408" width="15.7109375" style="40" bestFit="1" customWidth="1"/>
    <col min="6409" max="6409" width="13.42578125" style="40" customWidth="1"/>
    <col min="6410" max="6410" width="0" style="40" hidden="1" customWidth="1"/>
    <col min="6411" max="6411" width="11.5703125" style="40" customWidth="1"/>
    <col min="6412" max="6412" width="15.28515625" style="40" customWidth="1"/>
    <col min="6413" max="6414" width="8.7109375" style="40" customWidth="1"/>
    <col min="6415" max="6415" width="12.85546875" style="40" bestFit="1" customWidth="1"/>
    <col min="6416" max="6416" width="16" style="40" customWidth="1"/>
    <col min="6417" max="6417" width="12.85546875" style="40" bestFit="1" customWidth="1"/>
    <col min="6418" max="6418" width="11.7109375" style="40" customWidth="1"/>
    <col min="6419" max="6420" width="9.140625" style="40"/>
    <col min="6421" max="6421" width="9.28515625" style="40" bestFit="1" customWidth="1"/>
    <col min="6422" max="6656" width="9.140625" style="40"/>
    <col min="6657" max="6657" width="6.85546875" style="40" bestFit="1" customWidth="1"/>
    <col min="6658" max="6658" width="17" style="40" customWidth="1"/>
    <col min="6659" max="6659" width="16.28515625" style="40" bestFit="1" customWidth="1"/>
    <col min="6660" max="6660" width="7.42578125" style="40" customWidth="1"/>
    <col min="6661" max="6661" width="12.7109375" style="40" customWidth="1"/>
    <col min="6662" max="6662" width="7.28515625" style="40" customWidth="1"/>
    <col min="6663" max="6663" width="9.28515625" style="40" customWidth="1"/>
    <col min="6664" max="6664" width="15.7109375" style="40" bestFit="1" customWidth="1"/>
    <col min="6665" max="6665" width="13.42578125" style="40" customWidth="1"/>
    <col min="6666" max="6666" width="0" style="40" hidden="1" customWidth="1"/>
    <col min="6667" max="6667" width="11.5703125" style="40" customWidth="1"/>
    <col min="6668" max="6668" width="15.28515625" style="40" customWidth="1"/>
    <col min="6669" max="6670" width="8.7109375" style="40" customWidth="1"/>
    <col min="6671" max="6671" width="12.85546875" style="40" bestFit="1" customWidth="1"/>
    <col min="6672" max="6672" width="16" style="40" customWidth="1"/>
    <col min="6673" max="6673" width="12.85546875" style="40" bestFit="1" customWidth="1"/>
    <col min="6674" max="6674" width="11.7109375" style="40" customWidth="1"/>
    <col min="6675" max="6676" width="9.140625" style="40"/>
    <col min="6677" max="6677" width="9.28515625" style="40" bestFit="1" customWidth="1"/>
    <col min="6678" max="6912" width="9.140625" style="40"/>
    <col min="6913" max="6913" width="6.85546875" style="40" bestFit="1" customWidth="1"/>
    <col min="6914" max="6914" width="17" style="40" customWidth="1"/>
    <col min="6915" max="6915" width="16.28515625" style="40" bestFit="1" customWidth="1"/>
    <col min="6916" max="6916" width="7.42578125" style="40" customWidth="1"/>
    <col min="6917" max="6917" width="12.7109375" style="40" customWidth="1"/>
    <col min="6918" max="6918" width="7.28515625" style="40" customWidth="1"/>
    <col min="6919" max="6919" width="9.28515625" style="40" customWidth="1"/>
    <col min="6920" max="6920" width="15.7109375" style="40" bestFit="1" customWidth="1"/>
    <col min="6921" max="6921" width="13.42578125" style="40" customWidth="1"/>
    <col min="6922" max="6922" width="0" style="40" hidden="1" customWidth="1"/>
    <col min="6923" max="6923" width="11.5703125" style="40" customWidth="1"/>
    <col min="6924" max="6924" width="15.28515625" style="40" customWidth="1"/>
    <col min="6925" max="6926" width="8.7109375" style="40" customWidth="1"/>
    <col min="6927" max="6927" width="12.85546875" style="40" bestFit="1" customWidth="1"/>
    <col min="6928" max="6928" width="16" style="40" customWidth="1"/>
    <col min="6929" max="6929" width="12.85546875" style="40" bestFit="1" customWidth="1"/>
    <col min="6930" max="6930" width="11.7109375" style="40" customWidth="1"/>
    <col min="6931" max="6932" width="9.140625" style="40"/>
    <col min="6933" max="6933" width="9.28515625" style="40" bestFit="1" customWidth="1"/>
    <col min="6934" max="7168" width="9.140625" style="40"/>
    <col min="7169" max="7169" width="6.85546875" style="40" bestFit="1" customWidth="1"/>
    <col min="7170" max="7170" width="17" style="40" customWidth="1"/>
    <col min="7171" max="7171" width="16.28515625" style="40" bestFit="1" customWidth="1"/>
    <col min="7172" max="7172" width="7.42578125" style="40" customWidth="1"/>
    <col min="7173" max="7173" width="12.7109375" style="40" customWidth="1"/>
    <col min="7174" max="7174" width="7.28515625" style="40" customWidth="1"/>
    <col min="7175" max="7175" width="9.28515625" style="40" customWidth="1"/>
    <col min="7176" max="7176" width="15.7109375" style="40" bestFit="1" customWidth="1"/>
    <col min="7177" max="7177" width="13.42578125" style="40" customWidth="1"/>
    <col min="7178" max="7178" width="0" style="40" hidden="1" customWidth="1"/>
    <col min="7179" max="7179" width="11.5703125" style="40" customWidth="1"/>
    <col min="7180" max="7180" width="15.28515625" style="40" customWidth="1"/>
    <col min="7181" max="7182" width="8.7109375" style="40" customWidth="1"/>
    <col min="7183" max="7183" width="12.85546875" style="40" bestFit="1" customWidth="1"/>
    <col min="7184" max="7184" width="16" style="40" customWidth="1"/>
    <col min="7185" max="7185" width="12.85546875" style="40" bestFit="1" customWidth="1"/>
    <col min="7186" max="7186" width="11.7109375" style="40" customWidth="1"/>
    <col min="7187" max="7188" width="9.140625" style="40"/>
    <col min="7189" max="7189" width="9.28515625" style="40" bestFit="1" customWidth="1"/>
    <col min="7190" max="7424" width="9.140625" style="40"/>
    <col min="7425" max="7425" width="6.85546875" style="40" bestFit="1" customWidth="1"/>
    <col min="7426" max="7426" width="17" style="40" customWidth="1"/>
    <col min="7427" max="7427" width="16.28515625" style="40" bestFit="1" customWidth="1"/>
    <col min="7428" max="7428" width="7.42578125" style="40" customWidth="1"/>
    <col min="7429" max="7429" width="12.7109375" style="40" customWidth="1"/>
    <col min="7430" max="7430" width="7.28515625" style="40" customWidth="1"/>
    <col min="7431" max="7431" width="9.28515625" style="40" customWidth="1"/>
    <col min="7432" max="7432" width="15.7109375" style="40" bestFit="1" customWidth="1"/>
    <col min="7433" max="7433" width="13.42578125" style="40" customWidth="1"/>
    <col min="7434" max="7434" width="0" style="40" hidden="1" customWidth="1"/>
    <col min="7435" max="7435" width="11.5703125" style="40" customWidth="1"/>
    <col min="7436" max="7436" width="15.28515625" style="40" customWidth="1"/>
    <col min="7437" max="7438" width="8.7109375" style="40" customWidth="1"/>
    <col min="7439" max="7439" width="12.85546875" style="40" bestFit="1" customWidth="1"/>
    <col min="7440" max="7440" width="16" style="40" customWidth="1"/>
    <col min="7441" max="7441" width="12.85546875" style="40" bestFit="1" customWidth="1"/>
    <col min="7442" max="7442" width="11.7109375" style="40" customWidth="1"/>
    <col min="7443" max="7444" width="9.140625" style="40"/>
    <col min="7445" max="7445" width="9.28515625" style="40" bestFit="1" customWidth="1"/>
    <col min="7446" max="7680" width="9.140625" style="40"/>
    <col min="7681" max="7681" width="6.85546875" style="40" bestFit="1" customWidth="1"/>
    <col min="7682" max="7682" width="17" style="40" customWidth="1"/>
    <col min="7683" max="7683" width="16.28515625" style="40" bestFit="1" customWidth="1"/>
    <col min="7684" max="7684" width="7.42578125" style="40" customWidth="1"/>
    <col min="7685" max="7685" width="12.7109375" style="40" customWidth="1"/>
    <col min="7686" max="7686" width="7.28515625" style="40" customWidth="1"/>
    <col min="7687" max="7687" width="9.28515625" style="40" customWidth="1"/>
    <col min="7688" max="7688" width="15.7109375" style="40" bestFit="1" customWidth="1"/>
    <col min="7689" max="7689" width="13.42578125" style="40" customWidth="1"/>
    <col min="7690" max="7690" width="0" style="40" hidden="1" customWidth="1"/>
    <col min="7691" max="7691" width="11.5703125" style="40" customWidth="1"/>
    <col min="7692" max="7692" width="15.28515625" style="40" customWidth="1"/>
    <col min="7693" max="7694" width="8.7109375" style="40" customWidth="1"/>
    <col min="7695" max="7695" width="12.85546875" style="40" bestFit="1" customWidth="1"/>
    <col min="7696" max="7696" width="16" style="40" customWidth="1"/>
    <col min="7697" max="7697" width="12.85546875" style="40" bestFit="1" customWidth="1"/>
    <col min="7698" max="7698" width="11.7109375" style="40" customWidth="1"/>
    <col min="7699" max="7700" width="9.140625" style="40"/>
    <col min="7701" max="7701" width="9.28515625" style="40" bestFit="1" customWidth="1"/>
    <col min="7702" max="7936" width="9.140625" style="40"/>
    <col min="7937" max="7937" width="6.85546875" style="40" bestFit="1" customWidth="1"/>
    <col min="7938" max="7938" width="17" style="40" customWidth="1"/>
    <col min="7939" max="7939" width="16.28515625" style="40" bestFit="1" customWidth="1"/>
    <col min="7940" max="7940" width="7.42578125" style="40" customWidth="1"/>
    <col min="7941" max="7941" width="12.7109375" style="40" customWidth="1"/>
    <col min="7942" max="7942" width="7.28515625" style="40" customWidth="1"/>
    <col min="7943" max="7943" width="9.28515625" style="40" customWidth="1"/>
    <col min="7944" max="7944" width="15.7109375" style="40" bestFit="1" customWidth="1"/>
    <col min="7945" max="7945" width="13.42578125" style="40" customWidth="1"/>
    <col min="7946" max="7946" width="0" style="40" hidden="1" customWidth="1"/>
    <col min="7947" max="7947" width="11.5703125" style="40" customWidth="1"/>
    <col min="7948" max="7948" width="15.28515625" style="40" customWidth="1"/>
    <col min="7949" max="7950" width="8.7109375" style="40" customWidth="1"/>
    <col min="7951" max="7951" width="12.85546875" style="40" bestFit="1" customWidth="1"/>
    <col min="7952" max="7952" width="16" style="40" customWidth="1"/>
    <col min="7953" max="7953" width="12.85546875" style="40" bestFit="1" customWidth="1"/>
    <col min="7954" max="7954" width="11.7109375" style="40" customWidth="1"/>
    <col min="7955" max="7956" width="9.140625" style="40"/>
    <col min="7957" max="7957" width="9.28515625" style="40" bestFit="1" customWidth="1"/>
    <col min="7958" max="8192" width="9.140625" style="40"/>
    <col min="8193" max="8193" width="6.85546875" style="40" bestFit="1" customWidth="1"/>
    <col min="8194" max="8194" width="17" style="40" customWidth="1"/>
    <col min="8195" max="8195" width="16.28515625" style="40" bestFit="1" customWidth="1"/>
    <col min="8196" max="8196" width="7.42578125" style="40" customWidth="1"/>
    <col min="8197" max="8197" width="12.7109375" style="40" customWidth="1"/>
    <col min="8198" max="8198" width="7.28515625" style="40" customWidth="1"/>
    <col min="8199" max="8199" width="9.28515625" style="40" customWidth="1"/>
    <col min="8200" max="8200" width="15.7109375" style="40" bestFit="1" customWidth="1"/>
    <col min="8201" max="8201" width="13.42578125" style="40" customWidth="1"/>
    <col min="8202" max="8202" width="0" style="40" hidden="1" customWidth="1"/>
    <col min="8203" max="8203" width="11.5703125" style="40" customWidth="1"/>
    <col min="8204" max="8204" width="15.28515625" style="40" customWidth="1"/>
    <col min="8205" max="8206" width="8.7109375" style="40" customWidth="1"/>
    <col min="8207" max="8207" width="12.85546875" style="40" bestFit="1" customWidth="1"/>
    <col min="8208" max="8208" width="16" style="40" customWidth="1"/>
    <col min="8209" max="8209" width="12.85546875" style="40" bestFit="1" customWidth="1"/>
    <col min="8210" max="8210" width="11.7109375" style="40" customWidth="1"/>
    <col min="8211" max="8212" width="9.140625" style="40"/>
    <col min="8213" max="8213" width="9.28515625" style="40" bestFit="1" customWidth="1"/>
    <col min="8214" max="8448" width="9.140625" style="40"/>
    <col min="8449" max="8449" width="6.85546875" style="40" bestFit="1" customWidth="1"/>
    <col min="8450" max="8450" width="17" style="40" customWidth="1"/>
    <col min="8451" max="8451" width="16.28515625" style="40" bestFit="1" customWidth="1"/>
    <col min="8452" max="8452" width="7.42578125" style="40" customWidth="1"/>
    <col min="8453" max="8453" width="12.7109375" style="40" customWidth="1"/>
    <col min="8454" max="8454" width="7.28515625" style="40" customWidth="1"/>
    <col min="8455" max="8455" width="9.28515625" style="40" customWidth="1"/>
    <col min="8456" max="8456" width="15.7109375" style="40" bestFit="1" customWidth="1"/>
    <col min="8457" max="8457" width="13.42578125" style="40" customWidth="1"/>
    <col min="8458" max="8458" width="0" style="40" hidden="1" customWidth="1"/>
    <col min="8459" max="8459" width="11.5703125" style="40" customWidth="1"/>
    <col min="8460" max="8460" width="15.28515625" style="40" customWidth="1"/>
    <col min="8461" max="8462" width="8.7109375" style="40" customWidth="1"/>
    <col min="8463" max="8463" width="12.85546875" style="40" bestFit="1" customWidth="1"/>
    <col min="8464" max="8464" width="16" style="40" customWidth="1"/>
    <col min="8465" max="8465" width="12.85546875" style="40" bestFit="1" customWidth="1"/>
    <col min="8466" max="8466" width="11.7109375" style="40" customWidth="1"/>
    <col min="8467" max="8468" width="9.140625" style="40"/>
    <col min="8469" max="8469" width="9.28515625" style="40" bestFit="1" customWidth="1"/>
    <col min="8470" max="8704" width="9.140625" style="40"/>
    <col min="8705" max="8705" width="6.85546875" style="40" bestFit="1" customWidth="1"/>
    <col min="8706" max="8706" width="17" style="40" customWidth="1"/>
    <col min="8707" max="8707" width="16.28515625" style="40" bestFit="1" customWidth="1"/>
    <col min="8708" max="8708" width="7.42578125" style="40" customWidth="1"/>
    <col min="8709" max="8709" width="12.7109375" style="40" customWidth="1"/>
    <col min="8710" max="8710" width="7.28515625" style="40" customWidth="1"/>
    <col min="8711" max="8711" width="9.28515625" style="40" customWidth="1"/>
    <col min="8712" max="8712" width="15.7109375" style="40" bestFit="1" customWidth="1"/>
    <col min="8713" max="8713" width="13.42578125" style="40" customWidth="1"/>
    <col min="8714" max="8714" width="0" style="40" hidden="1" customWidth="1"/>
    <col min="8715" max="8715" width="11.5703125" style="40" customWidth="1"/>
    <col min="8716" max="8716" width="15.28515625" style="40" customWidth="1"/>
    <col min="8717" max="8718" width="8.7109375" style="40" customWidth="1"/>
    <col min="8719" max="8719" width="12.85546875" style="40" bestFit="1" customWidth="1"/>
    <col min="8720" max="8720" width="16" style="40" customWidth="1"/>
    <col min="8721" max="8721" width="12.85546875" style="40" bestFit="1" customWidth="1"/>
    <col min="8722" max="8722" width="11.7109375" style="40" customWidth="1"/>
    <col min="8723" max="8724" width="9.140625" style="40"/>
    <col min="8725" max="8725" width="9.28515625" style="40" bestFit="1" customWidth="1"/>
    <col min="8726" max="8960" width="9.140625" style="40"/>
    <col min="8961" max="8961" width="6.85546875" style="40" bestFit="1" customWidth="1"/>
    <col min="8962" max="8962" width="17" style="40" customWidth="1"/>
    <col min="8963" max="8963" width="16.28515625" style="40" bestFit="1" customWidth="1"/>
    <col min="8964" max="8964" width="7.42578125" style="40" customWidth="1"/>
    <col min="8965" max="8965" width="12.7109375" style="40" customWidth="1"/>
    <col min="8966" max="8966" width="7.28515625" style="40" customWidth="1"/>
    <col min="8967" max="8967" width="9.28515625" style="40" customWidth="1"/>
    <col min="8968" max="8968" width="15.7109375" style="40" bestFit="1" customWidth="1"/>
    <col min="8969" max="8969" width="13.42578125" style="40" customWidth="1"/>
    <col min="8970" max="8970" width="0" style="40" hidden="1" customWidth="1"/>
    <col min="8971" max="8971" width="11.5703125" style="40" customWidth="1"/>
    <col min="8972" max="8972" width="15.28515625" style="40" customWidth="1"/>
    <col min="8973" max="8974" width="8.7109375" style="40" customWidth="1"/>
    <col min="8975" max="8975" width="12.85546875" style="40" bestFit="1" customWidth="1"/>
    <col min="8976" max="8976" width="16" style="40" customWidth="1"/>
    <col min="8977" max="8977" width="12.85546875" style="40" bestFit="1" customWidth="1"/>
    <col min="8978" max="8978" width="11.7109375" style="40" customWidth="1"/>
    <col min="8979" max="8980" width="9.140625" style="40"/>
    <col min="8981" max="8981" width="9.28515625" style="40" bestFit="1" customWidth="1"/>
    <col min="8982" max="9216" width="9.140625" style="40"/>
    <col min="9217" max="9217" width="6.85546875" style="40" bestFit="1" customWidth="1"/>
    <col min="9218" max="9218" width="17" style="40" customWidth="1"/>
    <col min="9219" max="9219" width="16.28515625" style="40" bestFit="1" customWidth="1"/>
    <col min="9220" max="9220" width="7.42578125" style="40" customWidth="1"/>
    <col min="9221" max="9221" width="12.7109375" style="40" customWidth="1"/>
    <col min="9222" max="9222" width="7.28515625" style="40" customWidth="1"/>
    <col min="9223" max="9223" width="9.28515625" style="40" customWidth="1"/>
    <col min="9224" max="9224" width="15.7109375" style="40" bestFit="1" customWidth="1"/>
    <col min="9225" max="9225" width="13.42578125" style="40" customWidth="1"/>
    <col min="9226" max="9226" width="0" style="40" hidden="1" customWidth="1"/>
    <col min="9227" max="9227" width="11.5703125" style="40" customWidth="1"/>
    <col min="9228" max="9228" width="15.28515625" style="40" customWidth="1"/>
    <col min="9229" max="9230" width="8.7109375" style="40" customWidth="1"/>
    <col min="9231" max="9231" width="12.85546875" style="40" bestFit="1" customWidth="1"/>
    <col min="9232" max="9232" width="16" style="40" customWidth="1"/>
    <col min="9233" max="9233" width="12.85546875" style="40" bestFit="1" customWidth="1"/>
    <col min="9234" max="9234" width="11.7109375" style="40" customWidth="1"/>
    <col min="9235" max="9236" width="9.140625" style="40"/>
    <col min="9237" max="9237" width="9.28515625" style="40" bestFit="1" customWidth="1"/>
    <col min="9238" max="9472" width="9.140625" style="40"/>
    <col min="9473" max="9473" width="6.85546875" style="40" bestFit="1" customWidth="1"/>
    <col min="9474" max="9474" width="17" style="40" customWidth="1"/>
    <col min="9475" max="9475" width="16.28515625" style="40" bestFit="1" customWidth="1"/>
    <col min="9476" max="9476" width="7.42578125" style="40" customWidth="1"/>
    <col min="9477" max="9477" width="12.7109375" style="40" customWidth="1"/>
    <col min="9478" max="9478" width="7.28515625" style="40" customWidth="1"/>
    <col min="9479" max="9479" width="9.28515625" style="40" customWidth="1"/>
    <col min="9480" max="9480" width="15.7109375" style="40" bestFit="1" customWidth="1"/>
    <col min="9481" max="9481" width="13.42578125" style="40" customWidth="1"/>
    <col min="9482" max="9482" width="0" style="40" hidden="1" customWidth="1"/>
    <col min="9483" max="9483" width="11.5703125" style="40" customWidth="1"/>
    <col min="9484" max="9484" width="15.28515625" style="40" customWidth="1"/>
    <col min="9485" max="9486" width="8.7109375" style="40" customWidth="1"/>
    <col min="9487" max="9487" width="12.85546875" style="40" bestFit="1" customWidth="1"/>
    <col min="9488" max="9488" width="16" style="40" customWidth="1"/>
    <col min="9489" max="9489" width="12.85546875" style="40" bestFit="1" customWidth="1"/>
    <col min="9490" max="9490" width="11.7109375" style="40" customWidth="1"/>
    <col min="9491" max="9492" width="9.140625" style="40"/>
    <col min="9493" max="9493" width="9.28515625" style="40" bestFit="1" customWidth="1"/>
    <col min="9494" max="9728" width="9.140625" style="40"/>
    <col min="9729" max="9729" width="6.85546875" style="40" bestFit="1" customWidth="1"/>
    <col min="9730" max="9730" width="17" style="40" customWidth="1"/>
    <col min="9731" max="9731" width="16.28515625" style="40" bestFit="1" customWidth="1"/>
    <col min="9732" max="9732" width="7.42578125" style="40" customWidth="1"/>
    <col min="9733" max="9733" width="12.7109375" style="40" customWidth="1"/>
    <col min="9734" max="9734" width="7.28515625" style="40" customWidth="1"/>
    <col min="9735" max="9735" width="9.28515625" style="40" customWidth="1"/>
    <col min="9736" max="9736" width="15.7109375" style="40" bestFit="1" customWidth="1"/>
    <col min="9737" max="9737" width="13.42578125" style="40" customWidth="1"/>
    <col min="9738" max="9738" width="0" style="40" hidden="1" customWidth="1"/>
    <col min="9739" max="9739" width="11.5703125" style="40" customWidth="1"/>
    <col min="9740" max="9740" width="15.28515625" style="40" customWidth="1"/>
    <col min="9741" max="9742" width="8.7109375" style="40" customWidth="1"/>
    <col min="9743" max="9743" width="12.85546875" style="40" bestFit="1" customWidth="1"/>
    <col min="9744" max="9744" width="16" style="40" customWidth="1"/>
    <col min="9745" max="9745" width="12.85546875" style="40" bestFit="1" customWidth="1"/>
    <col min="9746" max="9746" width="11.7109375" style="40" customWidth="1"/>
    <col min="9747" max="9748" width="9.140625" style="40"/>
    <col min="9749" max="9749" width="9.28515625" style="40" bestFit="1" customWidth="1"/>
    <col min="9750" max="9984" width="9.140625" style="40"/>
    <col min="9985" max="9985" width="6.85546875" style="40" bestFit="1" customWidth="1"/>
    <col min="9986" max="9986" width="17" style="40" customWidth="1"/>
    <col min="9987" max="9987" width="16.28515625" style="40" bestFit="1" customWidth="1"/>
    <col min="9988" max="9988" width="7.42578125" style="40" customWidth="1"/>
    <col min="9989" max="9989" width="12.7109375" style="40" customWidth="1"/>
    <col min="9990" max="9990" width="7.28515625" style="40" customWidth="1"/>
    <col min="9991" max="9991" width="9.28515625" style="40" customWidth="1"/>
    <col min="9992" max="9992" width="15.7109375" style="40" bestFit="1" customWidth="1"/>
    <col min="9993" max="9993" width="13.42578125" style="40" customWidth="1"/>
    <col min="9994" max="9994" width="0" style="40" hidden="1" customWidth="1"/>
    <col min="9995" max="9995" width="11.5703125" style="40" customWidth="1"/>
    <col min="9996" max="9996" width="15.28515625" style="40" customWidth="1"/>
    <col min="9997" max="9998" width="8.7109375" style="40" customWidth="1"/>
    <col min="9999" max="9999" width="12.85546875" style="40" bestFit="1" customWidth="1"/>
    <col min="10000" max="10000" width="16" style="40" customWidth="1"/>
    <col min="10001" max="10001" width="12.85546875" style="40" bestFit="1" customWidth="1"/>
    <col min="10002" max="10002" width="11.7109375" style="40" customWidth="1"/>
    <col min="10003" max="10004" width="9.140625" style="40"/>
    <col min="10005" max="10005" width="9.28515625" style="40" bestFit="1" customWidth="1"/>
    <col min="10006" max="10240" width="9.140625" style="40"/>
    <col min="10241" max="10241" width="6.85546875" style="40" bestFit="1" customWidth="1"/>
    <col min="10242" max="10242" width="17" style="40" customWidth="1"/>
    <col min="10243" max="10243" width="16.28515625" style="40" bestFit="1" customWidth="1"/>
    <col min="10244" max="10244" width="7.42578125" style="40" customWidth="1"/>
    <col min="10245" max="10245" width="12.7109375" style="40" customWidth="1"/>
    <col min="10246" max="10246" width="7.28515625" style="40" customWidth="1"/>
    <col min="10247" max="10247" width="9.28515625" style="40" customWidth="1"/>
    <col min="10248" max="10248" width="15.7109375" style="40" bestFit="1" customWidth="1"/>
    <col min="10249" max="10249" width="13.42578125" style="40" customWidth="1"/>
    <col min="10250" max="10250" width="0" style="40" hidden="1" customWidth="1"/>
    <col min="10251" max="10251" width="11.5703125" style="40" customWidth="1"/>
    <col min="10252" max="10252" width="15.28515625" style="40" customWidth="1"/>
    <col min="10253" max="10254" width="8.7109375" style="40" customWidth="1"/>
    <col min="10255" max="10255" width="12.85546875" style="40" bestFit="1" customWidth="1"/>
    <col min="10256" max="10256" width="16" style="40" customWidth="1"/>
    <col min="10257" max="10257" width="12.85546875" style="40" bestFit="1" customWidth="1"/>
    <col min="10258" max="10258" width="11.7109375" style="40" customWidth="1"/>
    <col min="10259" max="10260" width="9.140625" style="40"/>
    <col min="10261" max="10261" width="9.28515625" style="40" bestFit="1" customWidth="1"/>
    <col min="10262" max="10496" width="9.140625" style="40"/>
    <col min="10497" max="10497" width="6.85546875" style="40" bestFit="1" customWidth="1"/>
    <col min="10498" max="10498" width="17" style="40" customWidth="1"/>
    <col min="10499" max="10499" width="16.28515625" style="40" bestFit="1" customWidth="1"/>
    <col min="10500" max="10500" width="7.42578125" style="40" customWidth="1"/>
    <col min="10501" max="10501" width="12.7109375" style="40" customWidth="1"/>
    <col min="10502" max="10502" width="7.28515625" style="40" customWidth="1"/>
    <col min="10503" max="10503" width="9.28515625" style="40" customWidth="1"/>
    <col min="10504" max="10504" width="15.7109375" style="40" bestFit="1" customWidth="1"/>
    <col min="10505" max="10505" width="13.42578125" style="40" customWidth="1"/>
    <col min="10506" max="10506" width="0" style="40" hidden="1" customWidth="1"/>
    <col min="10507" max="10507" width="11.5703125" style="40" customWidth="1"/>
    <col min="10508" max="10508" width="15.28515625" style="40" customWidth="1"/>
    <col min="10509" max="10510" width="8.7109375" style="40" customWidth="1"/>
    <col min="10511" max="10511" width="12.85546875" style="40" bestFit="1" customWidth="1"/>
    <col min="10512" max="10512" width="16" style="40" customWidth="1"/>
    <col min="10513" max="10513" width="12.85546875" style="40" bestFit="1" customWidth="1"/>
    <col min="10514" max="10514" width="11.7109375" style="40" customWidth="1"/>
    <col min="10515" max="10516" width="9.140625" style="40"/>
    <col min="10517" max="10517" width="9.28515625" style="40" bestFit="1" customWidth="1"/>
    <col min="10518" max="10752" width="9.140625" style="40"/>
    <col min="10753" max="10753" width="6.85546875" style="40" bestFit="1" customWidth="1"/>
    <col min="10754" max="10754" width="17" style="40" customWidth="1"/>
    <col min="10755" max="10755" width="16.28515625" style="40" bestFit="1" customWidth="1"/>
    <col min="10756" max="10756" width="7.42578125" style="40" customWidth="1"/>
    <col min="10757" max="10757" width="12.7109375" style="40" customWidth="1"/>
    <col min="10758" max="10758" width="7.28515625" style="40" customWidth="1"/>
    <col min="10759" max="10759" width="9.28515625" style="40" customWidth="1"/>
    <col min="10760" max="10760" width="15.7109375" style="40" bestFit="1" customWidth="1"/>
    <col min="10761" max="10761" width="13.42578125" style="40" customWidth="1"/>
    <col min="10762" max="10762" width="0" style="40" hidden="1" customWidth="1"/>
    <col min="10763" max="10763" width="11.5703125" style="40" customWidth="1"/>
    <col min="10764" max="10764" width="15.28515625" style="40" customWidth="1"/>
    <col min="10765" max="10766" width="8.7109375" style="40" customWidth="1"/>
    <col min="10767" max="10767" width="12.85546875" style="40" bestFit="1" customWidth="1"/>
    <col min="10768" max="10768" width="16" style="40" customWidth="1"/>
    <col min="10769" max="10769" width="12.85546875" style="40" bestFit="1" customWidth="1"/>
    <col min="10770" max="10770" width="11.7109375" style="40" customWidth="1"/>
    <col min="10771" max="10772" width="9.140625" style="40"/>
    <col min="10773" max="10773" width="9.28515625" style="40" bestFit="1" customWidth="1"/>
    <col min="10774" max="11008" width="9.140625" style="40"/>
    <col min="11009" max="11009" width="6.85546875" style="40" bestFit="1" customWidth="1"/>
    <col min="11010" max="11010" width="17" style="40" customWidth="1"/>
    <col min="11011" max="11011" width="16.28515625" style="40" bestFit="1" customWidth="1"/>
    <col min="11012" max="11012" width="7.42578125" style="40" customWidth="1"/>
    <col min="11013" max="11013" width="12.7109375" style="40" customWidth="1"/>
    <col min="11014" max="11014" width="7.28515625" style="40" customWidth="1"/>
    <col min="11015" max="11015" width="9.28515625" style="40" customWidth="1"/>
    <col min="11016" max="11016" width="15.7109375" style="40" bestFit="1" customWidth="1"/>
    <col min="11017" max="11017" width="13.42578125" style="40" customWidth="1"/>
    <col min="11018" max="11018" width="0" style="40" hidden="1" customWidth="1"/>
    <col min="11019" max="11019" width="11.5703125" style="40" customWidth="1"/>
    <col min="11020" max="11020" width="15.28515625" style="40" customWidth="1"/>
    <col min="11021" max="11022" width="8.7109375" style="40" customWidth="1"/>
    <col min="11023" max="11023" width="12.85546875" style="40" bestFit="1" customWidth="1"/>
    <col min="11024" max="11024" width="16" style="40" customWidth="1"/>
    <col min="11025" max="11025" width="12.85546875" style="40" bestFit="1" customWidth="1"/>
    <col min="11026" max="11026" width="11.7109375" style="40" customWidth="1"/>
    <col min="11027" max="11028" width="9.140625" style="40"/>
    <col min="11029" max="11029" width="9.28515625" style="40" bestFit="1" customWidth="1"/>
    <col min="11030" max="11264" width="9.140625" style="40"/>
    <col min="11265" max="11265" width="6.85546875" style="40" bestFit="1" customWidth="1"/>
    <col min="11266" max="11266" width="17" style="40" customWidth="1"/>
    <col min="11267" max="11267" width="16.28515625" style="40" bestFit="1" customWidth="1"/>
    <col min="11268" max="11268" width="7.42578125" style="40" customWidth="1"/>
    <col min="11269" max="11269" width="12.7109375" style="40" customWidth="1"/>
    <col min="11270" max="11270" width="7.28515625" style="40" customWidth="1"/>
    <col min="11271" max="11271" width="9.28515625" style="40" customWidth="1"/>
    <col min="11272" max="11272" width="15.7109375" style="40" bestFit="1" customWidth="1"/>
    <col min="11273" max="11273" width="13.42578125" style="40" customWidth="1"/>
    <col min="11274" max="11274" width="0" style="40" hidden="1" customWidth="1"/>
    <col min="11275" max="11275" width="11.5703125" style="40" customWidth="1"/>
    <col min="11276" max="11276" width="15.28515625" style="40" customWidth="1"/>
    <col min="11277" max="11278" width="8.7109375" style="40" customWidth="1"/>
    <col min="11279" max="11279" width="12.85546875" style="40" bestFit="1" customWidth="1"/>
    <col min="11280" max="11280" width="16" style="40" customWidth="1"/>
    <col min="11281" max="11281" width="12.85546875" style="40" bestFit="1" customWidth="1"/>
    <col min="11282" max="11282" width="11.7109375" style="40" customWidth="1"/>
    <col min="11283" max="11284" width="9.140625" style="40"/>
    <col min="11285" max="11285" width="9.28515625" style="40" bestFit="1" customWidth="1"/>
    <col min="11286" max="11520" width="9.140625" style="40"/>
    <col min="11521" max="11521" width="6.85546875" style="40" bestFit="1" customWidth="1"/>
    <col min="11522" max="11522" width="17" style="40" customWidth="1"/>
    <col min="11523" max="11523" width="16.28515625" style="40" bestFit="1" customWidth="1"/>
    <col min="11524" max="11524" width="7.42578125" style="40" customWidth="1"/>
    <col min="11525" max="11525" width="12.7109375" style="40" customWidth="1"/>
    <col min="11526" max="11526" width="7.28515625" style="40" customWidth="1"/>
    <col min="11527" max="11527" width="9.28515625" style="40" customWidth="1"/>
    <col min="11528" max="11528" width="15.7109375" style="40" bestFit="1" customWidth="1"/>
    <col min="11529" max="11529" width="13.42578125" style="40" customWidth="1"/>
    <col min="11530" max="11530" width="0" style="40" hidden="1" customWidth="1"/>
    <col min="11531" max="11531" width="11.5703125" style="40" customWidth="1"/>
    <col min="11532" max="11532" width="15.28515625" style="40" customWidth="1"/>
    <col min="11533" max="11534" width="8.7109375" style="40" customWidth="1"/>
    <col min="11535" max="11535" width="12.85546875" style="40" bestFit="1" customWidth="1"/>
    <col min="11536" max="11536" width="16" style="40" customWidth="1"/>
    <col min="11537" max="11537" width="12.85546875" style="40" bestFit="1" customWidth="1"/>
    <col min="11538" max="11538" width="11.7109375" style="40" customWidth="1"/>
    <col min="11539" max="11540" width="9.140625" style="40"/>
    <col min="11541" max="11541" width="9.28515625" style="40" bestFit="1" customWidth="1"/>
    <col min="11542" max="11776" width="9.140625" style="40"/>
    <col min="11777" max="11777" width="6.85546875" style="40" bestFit="1" customWidth="1"/>
    <col min="11778" max="11778" width="17" style="40" customWidth="1"/>
    <col min="11779" max="11779" width="16.28515625" style="40" bestFit="1" customWidth="1"/>
    <col min="11780" max="11780" width="7.42578125" style="40" customWidth="1"/>
    <col min="11781" max="11781" width="12.7109375" style="40" customWidth="1"/>
    <col min="11782" max="11782" width="7.28515625" style="40" customWidth="1"/>
    <col min="11783" max="11783" width="9.28515625" style="40" customWidth="1"/>
    <col min="11784" max="11784" width="15.7109375" style="40" bestFit="1" customWidth="1"/>
    <col min="11785" max="11785" width="13.42578125" style="40" customWidth="1"/>
    <col min="11786" max="11786" width="0" style="40" hidden="1" customWidth="1"/>
    <col min="11787" max="11787" width="11.5703125" style="40" customWidth="1"/>
    <col min="11788" max="11788" width="15.28515625" style="40" customWidth="1"/>
    <col min="11789" max="11790" width="8.7109375" style="40" customWidth="1"/>
    <col min="11791" max="11791" width="12.85546875" style="40" bestFit="1" customWidth="1"/>
    <col min="11792" max="11792" width="16" style="40" customWidth="1"/>
    <col min="11793" max="11793" width="12.85546875" style="40" bestFit="1" customWidth="1"/>
    <col min="11794" max="11794" width="11.7109375" style="40" customWidth="1"/>
    <col min="11795" max="11796" width="9.140625" style="40"/>
    <col min="11797" max="11797" width="9.28515625" style="40" bestFit="1" customWidth="1"/>
    <col min="11798" max="12032" width="9.140625" style="40"/>
    <col min="12033" max="12033" width="6.85546875" style="40" bestFit="1" customWidth="1"/>
    <col min="12034" max="12034" width="17" style="40" customWidth="1"/>
    <col min="12035" max="12035" width="16.28515625" style="40" bestFit="1" customWidth="1"/>
    <col min="12036" max="12036" width="7.42578125" style="40" customWidth="1"/>
    <col min="12037" max="12037" width="12.7109375" style="40" customWidth="1"/>
    <col min="12038" max="12038" width="7.28515625" style="40" customWidth="1"/>
    <col min="12039" max="12039" width="9.28515625" style="40" customWidth="1"/>
    <col min="12040" max="12040" width="15.7109375" style="40" bestFit="1" customWidth="1"/>
    <col min="12041" max="12041" width="13.42578125" style="40" customWidth="1"/>
    <col min="12042" max="12042" width="0" style="40" hidden="1" customWidth="1"/>
    <col min="12043" max="12043" width="11.5703125" style="40" customWidth="1"/>
    <col min="12044" max="12044" width="15.28515625" style="40" customWidth="1"/>
    <col min="12045" max="12046" width="8.7109375" style="40" customWidth="1"/>
    <col min="12047" max="12047" width="12.85546875" style="40" bestFit="1" customWidth="1"/>
    <col min="12048" max="12048" width="16" style="40" customWidth="1"/>
    <col min="12049" max="12049" width="12.85546875" style="40" bestFit="1" customWidth="1"/>
    <col min="12050" max="12050" width="11.7109375" style="40" customWidth="1"/>
    <col min="12051" max="12052" width="9.140625" style="40"/>
    <col min="12053" max="12053" width="9.28515625" style="40" bestFit="1" customWidth="1"/>
    <col min="12054" max="12288" width="9.140625" style="40"/>
    <col min="12289" max="12289" width="6.85546875" style="40" bestFit="1" customWidth="1"/>
    <col min="12290" max="12290" width="17" style="40" customWidth="1"/>
    <col min="12291" max="12291" width="16.28515625" style="40" bestFit="1" customWidth="1"/>
    <col min="12292" max="12292" width="7.42578125" style="40" customWidth="1"/>
    <col min="12293" max="12293" width="12.7109375" style="40" customWidth="1"/>
    <col min="12294" max="12294" width="7.28515625" style="40" customWidth="1"/>
    <col min="12295" max="12295" width="9.28515625" style="40" customWidth="1"/>
    <col min="12296" max="12296" width="15.7109375" style="40" bestFit="1" customWidth="1"/>
    <col min="12297" max="12297" width="13.42578125" style="40" customWidth="1"/>
    <col min="12298" max="12298" width="0" style="40" hidden="1" customWidth="1"/>
    <col min="12299" max="12299" width="11.5703125" style="40" customWidth="1"/>
    <col min="12300" max="12300" width="15.28515625" style="40" customWidth="1"/>
    <col min="12301" max="12302" width="8.7109375" style="40" customWidth="1"/>
    <col min="12303" max="12303" width="12.85546875" style="40" bestFit="1" customWidth="1"/>
    <col min="12304" max="12304" width="16" style="40" customWidth="1"/>
    <col min="12305" max="12305" width="12.85546875" style="40" bestFit="1" customWidth="1"/>
    <col min="12306" max="12306" width="11.7109375" style="40" customWidth="1"/>
    <col min="12307" max="12308" width="9.140625" style="40"/>
    <col min="12309" max="12309" width="9.28515625" style="40" bestFit="1" customWidth="1"/>
    <col min="12310" max="12544" width="9.140625" style="40"/>
    <col min="12545" max="12545" width="6.85546875" style="40" bestFit="1" customWidth="1"/>
    <col min="12546" max="12546" width="17" style="40" customWidth="1"/>
    <col min="12547" max="12547" width="16.28515625" style="40" bestFit="1" customWidth="1"/>
    <col min="12548" max="12548" width="7.42578125" style="40" customWidth="1"/>
    <col min="12549" max="12549" width="12.7109375" style="40" customWidth="1"/>
    <col min="12550" max="12550" width="7.28515625" style="40" customWidth="1"/>
    <col min="12551" max="12551" width="9.28515625" style="40" customWidth="1"/>
    <col min="12552" max="12552" width="15.7109375" style="40" bestFit="1" customWidth="1"/>
    <col min="12553" max="12553" width="13.42578125" style="40" customWidth="1"/>
    <col min="12554" max="12554" width="0" style="40" hidden="1" customWidth="1"/>
    <col min="12555" max="12555" width="11.5703125" style="40" customWidth="1"/>
    <col min="12556" max="12556" width="15.28515625" style="40" customWidth="1"/>
    <col min="12557" max="12558" width="8.7109375" style="40" customWidth="1"/>
    <col min="12559" max="12559" width="12.85546875" style="40" bestFit="1" customWidth="1"/>
    <col min="12560" max="12560" width="16" style="40" customWidth="1"/>
    <col min="12561" max="12561" width="12.85546875" style="40" bestFit="1" customWidth="1"/>
    <col min="12562" max="12562" width="11.7109375" style="40" customWidth="1"/>
    <col min="12563" max="12564" width="9.140625" style="40"/>
    <col min="12565" max="12565" width="9.28515625" style="40" bestFit="1" customWidth="1"/>
    <col min="12566" max="12800" width="9.140625" style="40"/>
    <col min="12801" max="12801" width="6.85546875" style="40" bestFit="1" customWidth="1"/>
    <col min="12802" max="12802" width="17" style="40" customWidth="1"/>
    <col min="12803" max="12803" width="16.28515625" style="40" bestFit="1" customWidth="1"/>
    <col min="12804" max="12804" width="7.42578125" style="40" customWidth="1"/>
    <col min="12805" max="12805" width="12.7109375" style="40" customWidth="1"/>
    <col min="12806" max="12806" width="7.28515625" style="40" customWidth="1"/>
    <col min="12807" max="12807" width="9.28515625" style="40" customWidth="1"/>
    <col min="12808" max="12808" width="15.7109375" style="40" bestFit="1" customWidth="1"/>
    <col min="12809" max="12809" width="13.42578125" style="40" customWidth="1"/>
    <col min="12810" max="12810" width="0" style="40" hidden="1" customWidth="1"/>
    <col min="12811" max="12811" width="11.5703125" style="40" customWidth="1"/>
    <col min="12812" max="12812" width="15.28515625" style="40" customWidth="1"/>
    <col min="12813" max="12814" width="8.7109375" style="40" customWidth="1"/>
    <col min="12815" max="12815" width="12.85546875" style="40" bestFit="1" customWidth="1"/>
    <col min="12816" max="12816" width="16" style="40" customWidth="1"/>
    <col min="12817" max="12817" width="12.85546875" style="40" bestFit="1" customWidth="1"/>
    <col min="12818" max="12818" width="11.7109375" style="40" customWidth="1"/>
    <col min="12819" max="12820" width="9.140625" style="40"/>
    <col min="12821" max="12821" width="9.28515625" style="40" bestFit="1" customWidth="1"/>
    <col min="12822" max="13056" width="9.140625" style="40"/>
    <col min="13057" max="13057" width="6.85546875" style="40" bestFit="1" customWidth="1"/>
    <col min="13058" max="13058" width="17" style="40" customWidth="1"/>
    <col min="13059" max="13059" width="16.28515625" style="40" bestFit="1" customWidth="1"/>
    <col min="13060" max="13060" width="7.42578125" style="40" customWidth="1"/>
    <col min="13061" max="13061" width="12.7109375" style="40" customWidth="1"/>
    <col min="13062" max="13062" width="7.28515625" style="40" customWidth="1"/>
    <col min="13063" max="13063" width="9.28515625" style="40" customWidth="1"/>
    <col min="13064" max="13064" width="15.7109375" style="40" bestFit="1" customWidth="1"/>
    <col min="13065" max="13065" width="13.42578125" style="40" customWidth="1"/>
    <col min="13066" max="13066" width="0" style="40" hidden="1" customWidth="1"/>
    <col min="13067" max="13067" width="11.5703125" style="40" customWidth="1"/>
    <col min="13068" max="13068" width="15.28515625" style="40" customWidth="1"/>
    <col min="13069" max="13070" width="8.7109375" style="40" customWidth="1"/>
    <col min="13071" max="13071" width="12.85546875" style="40" bestFit="1" customWidth="1"/>
    <col min="13072" max="13072" width="16" style="40" customWidth="1"/>
    <col min="13073" max="13073" width="12.85546875" style="40" bestFit="1" customWidth="1"/>
    <col min="13074" max="13074" width="11.7109375" style="40" customWidth="1"/>
    <col min="13075" max="13076" width="9.140625" style="40"/>
    <col min="13077" max="13077" width="9.28515625" style="40" bestFit="1" customWidth="1"/>
    <col min="13078" max="13312" width="9.140625" style="40"/>
    <col min="13313" max="13313" width="6.85546875" style="40" bestFit="1" customWidth="1"/>
    <col min="13314" max="13314" width="17" style="40" customWidth="1"/>
    <col min="13315" max="13315" width="16.28515625" style="40" bestFit="1" customWidth="1"/>
    <col min="13316" max="13316" width="7.42578125" style="40" customWidth="1"/>
    <col min="13317" max="13317" width="12.7109375" style="40" customWidth="1"/>
    <col min="13318" max="13318" width="7.28515625" style="40" customWidth="1"/>
    <col min="13319" max="13319" width="9.28515625" style="40" customWidth="1"/>
    <col min="13320" max="13320" width="15.7109375" style="40" bestFit="1" customWidth="1"/>
    <col min="13321" max="13321" width="13.42578125" style="40" customWidth="1"/>
    <col min="13322" max="13322" width="0" style="40" hidden="1" customWidth="1"/>
    <col min="13323" max="13323" width="11.5703125" style="40" customWidth="1"/>
    <col min="13324" max="13324" width="15.28515625" style="40" customWidth="1"/>
    <col min="13325" max="13326" width="8.7109375" style="40" customWidth="1"/>
    <col min="13327" max="13327" width="12.85546875" style="40" bestFit="1" customWidth="1"/>
    <col min="13328" max="13328" width="16" style="40" customWidth="1"/>
    <col min="13329" max="13329" width="12.85546875" style="40" bestFit="1" customWidth="1"/>
    <col min="13330" max="13330" width="11.7109375" style="40" customWidth="1"/>
    <col min="13331" max="13332" width="9.140625" style="40"/>
    <col min="13333" max="13333" width="9.28515625" style="40" bestFit="1" customWidth="1"/>
    <col min="13334" max="13568" width="9.140625" style="40"/>
    <col min="13569" max="13569" width="6.85546875" style="40" bestFit="1" customWidth="1"/>
    <col min="13570" max="13570" width="17" style="40" customWidth="1"/>
    <col min="13571" max="13571" width="16.28515625" style="40" bestFit="1" customWidth="1"/>
    <col min="13572" max="13572" width="7.42578125" style="40" customWidth="1"/>
    <col min="13573" max="13573" width="12.7109375" style="40" customWidth="1"/>
    <col min="13574" max="13574" width="7.28515625" style="40" customWidth="1"/>
    <col min="13575" max="13575" width="9.28515625" style="40" customWidth="1"/>
    <col min="13576" max="13576" width="15.7109375" style="40" bestFit="1" customWidth="1"/>
    <col min="13577" max="13577" width="13.42578125" style="40" customWidth="1"/>
    <col min="13578" max="13578" width="0" style="40" hidden="1" customWidth="1"/>
    <col min="13579" max="13579" width="11.5703125" style="40" customWidth="1"/>
    <col min="13580" max="13580" width="15.28515625" style="40" customWidth="1"/>
    <col min="13581" max="13582" width="8.7109375" style="40" customWidth="1"/>
    <col min="13583" max="13583" width="12.85546875" style="40" bestFit="1" customWidth="1"/>
    <col min="13584" max="13584" width="16" style="40" customWidth="1"/>
    <col min="13585" max="13585" width="12.85546875" style="40" bestFit="1" customWidth="1"/>
    <col min="13586" max="13586" width="11.7109375" style="40" customWidth="1"/>
    <col min="13587" max="13588" width="9.140625" style="40"/>
    <col min="13589" max="13589" width="9.28515625" style="40" bestFit="1" customWidth="1"/>
    <col min="13590" max="13824" width="9.140625" style="40"/>
    <col min="13825" max="13825" width="6.85546875" style="40" bestFit="1" customWidth="1"/>
    <col min="13826" max="13826" width="17" style="40" customWidth="1"/>
    <col min="13827" max="13827" width="16.28515625" style="40" bestFit="1" customWidth="1"/>
    <col min="13828" max="13828" width="7.42578125" style="40" customWidth="1"/>
    <col min="13829" max="13829" width="12.7109375" style="40" customWidth="1"/>
    <col min="13830" max="13830" width="7.28515625" style="40" customWidth="1"/>
    <col min="13831" max="13831" width="9.28515625" style="40" customWidth="1"/>
    <col min="13832" max="13832" width="15.7109375" style="40" bestFit="1" customWidth="1"/>
    <col min="13833" max="13833" width="13.42578125" style="40" customWidth="1"/>
    <col min="13834" max="13834" width="0" style="40" hidden="1" customWidth="1"/>
    <col min="13835" max="13835" width="11.5703125" style="40" customWidth="1"/>
    <col min="13836" max="13836" width="15.28515625" style="40" customWidth="1"/>
    <col min="13837" max="13838" width="8.7109375" style="40" customWidth="1"/>
    <col min="13839" max="13839" width="12.85546875" style="40" bestFit="1" customWidth="1"/>
    <col min="13840" max="13840" width="16" style="40" customWidth="1"/>
    <col min="13841" max="13841" width="12.85546875" style="40" bestFit="1" customWidth="1"/>
    <col min="13842" max="13842" width="11.7109375" style="40" customWidth="1"/>
    <col min="13843" max="13844" width="9.140625" style="40"/>
    <col min="13845" max="13845" width="9.28515625" style="40" bestFit="1" customWidth="1"/>
    <col min="13846" max="14080" width="9.140625" style="40"/>
    <col min="14081" max="14081" width="6.85546875" style="40" bestFit="1" customWidth="1"/>
    <col min="14082" max="14082" width="17" style="40" customWidth="1"/>
    <col min="14083" max="14083" width="16.28515625" style="40" bestFit="1" customWidth="1"/>
    <col min="14084" max="14084" width="7.42578125" style="40" customWidth="1"/>
    <col min="14085" max="14085" width="12.7109375" style="40" customWidth="1"/>
    <col min="14086" max="14086" width="7.28515625" style="40" customWidth="1"/>
    <col min="14087" max="14087" width="9.28515625" style="40" customWidth="1"/>
    <col min="14088" max="14088" width="15.7109375" style="40" bestFit="1" customWidth="1"/>
    <col min="14089" max="14089" width="13.42578125" style="40" customWidth="1"/>
    <col min="14090" max="14090" width="0" style="40" hidden="1" customWidth="1"/>
    <col min="14091" max="14091" width="11.5703125" style="40" customWidth="1"/>
    <col min="14092" max="14092" width="15.28515625" style="40" customWidth="1"/>
    <col min="14093" max="14094" width="8.7109375" style="40" customWidth="1"/>
    <col min="14095" max="14095" width="12.85546875" style="40" bestFit="1" customWidth="1"/>
    <col min="14096" max="14096" width="16" style="40" customWidth="1"/>
    <col min="14097" max="14097" width="12.85546875" style="40" bestFit="1" customWidth="1"/>
    <col min="14098" max="14098" width="11.7109375" style="40" customWidth="1"/>
    <col min="14099" max="14100" width="9.140625" style="40"/>
    <col min="14101" max="14101" width="9.28515625" style="40" bestFit="1" customWidth="1"/>
    <col min="14102" max="14336" width="9.140625" style="40"/>
    <col min="14337" max="14337" width="6.85546875" style="40" bestFit="1" customWidth="1"/>
    <col min="14338" max="14338" width="17" style="40" customWidth="1"/>
    <col min="14339" max="14339" width="16.28515625" style="40" bestFit="1" customWidth="1"/>
    <col min="14340" max="14340" width="7.42578125" style="40" customWidth="1"/>
    <col min="14341" max="14341" width="12.7109375" style="40" customWidth="1"/>
    <col min="14342" max="14342" width="7.28515625" style="40" customWidth="1"/>
    <col min="14343" max="14343" width="9.28515625" style="40" customWidth="1"/>
    <col min="14344" max="14344" width="15.7109375" style="40" bestFit="1" customWidth="1"/>
    <col min="14345" max="14345" width="13.42578125" style="40" customWidth="1"/>
    <col min="14346" max="14346" width="0" style="40" hidden="1" customWidth="1"/>
    <col min="14347" max="14347" width="11.5703125" style="40" customWidth="1"/>
    <col min="14348" max="14348" width="15.28515625" style="40" customWidth="1"/>
    <col min="14349" max="14350" width="8.7109375" style="40" customWidth="1"/>
    <col min="14351" max="14351" width="12.85546875" style="40" bestFit="1" customWidth="1"/>
    <col min="14352" max="14352" width="16" style="40" customWidth="1"/>
    <col min="14353" max="14353" width="12.85546875" style="40" bestFit="1" customWidth="1"/>
    <col min="14354" max="14354" width="11.7109375" style="40" customWidth="1"/>
    <col min="14355" max="14356" width="9.140625" style="40"/>
    <col min="14357" max="14357" width="9.28515625" style="40" bestFit="1" customWidth="1"/>
    <col min="14358" max="14592" width="9.140625" style="40"/>
    <col min="14593" max="14593" width="6.85546875" style="40" bestFit="1" customWidth="1"/>
    <col min="14594" max="14594" width="17" style="40" customWidth="1"/>
    <col min="14595" max="14595" width="16.28515625" style="40" bestFit="1" customWidth="1"/>
    <col min="14596" max="14596" width="7.42578125" style="40" customWidth="1"/>
    <col min="14597" max="14597" width="12.7109375" style="40" customWidth="1"/>
    <col min="14598" max="14598" width="7.28515625" style="40" customWidth="1"/>
    <col min="14599" max="14599" width="9.28515625" style="40" customWidth="1"/>
    <col min="14600" max="14600" width="15.7109375" style="40" bestFit="1" customWidth="1"/>
    <col min="14601" max="14601" width="13.42578125" style="40" customWidth="1"/>
    <col min="14602" max="14602" width="0" style="40" hidden="1" customWidth="1"/>
    <col min="14603" max="14603" width="11.5703125" style="40" customWidth="1"/>
    <col min="14604" max="14604" width="15.28515625" style="40" customWidth="1"/>
    <col min="14605" max="14606" width="8.7109375" style="40" customWidth="1"/>
    <col min="14607" max="14607" width="12.85546875" style="40" bestFit="1" customWidth="1"/>
    <col min="14608" max="14608" width="16" style="40" customWidth="1"/>
    <col min="14609" max="14609" width="12.85546875" style="40" bestFit="1" customWidth="1"/>
    <col min="14610" max="14610" width="11.7109375" style="40" customWidth="1"/>
    <col min="14611" max="14612" width="9.140625" style="40"/>
    <col min="14613" max="14613" width="9.28515625" style="40" bestFit="1" customWidth="1"/>
    <col min="14614" max="14848" width="9.140625" style="40"/>
    <col min="14849" max="14849" width="6.85546875" style="40" bestFit="1" customWidth="1"/>
    <col min="14850" max="14850" width="17" style="40" customWidth="1"/>
    <col min="14851" max="14851" width="16.28515625" style="40" bestFit="1" customWidth="1"/>
    <col min="14852" max="14852" width="7.42578125" style="40" customWidth="1"/>
    <col min="14853" max="14853" width="12.7109375" style="40" customWidth="1"/>
    <col min="14854" max="14854" width="7.28515625" style="40" customWidth="1"/>
    <col min="14855" max="14855" width="9.28515625" style="40" customWidth="1"/>
    <col min="14856" max="14856" width="15.7109375" style="40" bestFit="1" customWidth="1"/>
    <col min="14857" max="14857" width="13.42578125" style="40" customWidth="1"/>
    <col min="14858" max="14858" width="0" style="40" hidden="1" customWidth="1"/>
    <col min="14859" max="14859" width="11.5703125" style="40" customWidth="1"/>
    <col min="14860" max="14860" width="15.28515625" style="40" customWidth="1"/>
    <col min="14861" max="14862" width="8.7109375" style="40" customWidth="1"/>
    <col min="14863" max="14863" width="12.85546875" style="40" bestFit="1" customWidth="1"/>
    <col min="14864" max="14864" width="16" style="40" customWidth="1"/>
    <col min="14865" max="14865" width="12.85546875" style="40" bestFit="1" customWidth="1"/>
    <col min="14866" max="14866" width="11.7109375" style="40" customWidth="1"/>
    <col min="14867" max="14868" width="9.140625" style="40"/>
    <col min="14869" max="14869" width="9.28515625" style="40" bestFit="1" customWidth="1"/>
    <col min="14870" max="15104" width="9.140625" style="40"/>
    <col min="15105" max="15105" width="6.85546875" style="40" bestFit="1" customWidth="1"/>
    <col min="15106" max="15106" width="17" style="40" customWidth="1"/>
    <col min="15107" max="15107" width="16.28515625" style="40" bestFit="1" customWidth="1"/>
    <col min="15108" max="15108" width="7.42578125" style="40" customWidth="1"/>
    <col min="15109" max="15109" width="12.7109375" style="40" customWidth="1"/>
    <col min="15110" max="15110" width="7.28515625" style="40" customWidth="1"/>
    <col min="15111" max="15111" width="9.28515625" style="40" customWidth="1"/>
    <col min="15112" max="15112" width="15.7109375" style="40" bestFit="1" customWidth="1"/>
    <col min="15113" max="15113" width="13.42578125" style="40" customWidth="1"/>
    <col min="15114" max="15114" width="0" style="40" hidden="1" customWidth="1"/>
    <col min="15115" max="15115" width="11.5703125" style="40" customWidth="1"/>
    <col min="15116" max="15116" width="15.28515625" style="40" customWidth="1"/>
    <col min="15117" max="15118" width="8.7109375" style="40" customWidth="1"/>
    <col min="15119" max="15119" width="12.85546875" style="40" bestFit="1" customWidth="1"/>
    <col min="15120" max="15120" width="16" style="40" customWidth="1"/>
    <col min="15121" max="15121" width="12.85546875" style="40" bestFit="1" customWidth="1"/>
    <col min="15122" max="15122" width="11.7109375" style="40" customWidth="1"/>
    <col min="15123" max="15124" width="9.140625" style="40"/>
    <col min="15125" max="15125" width="9.28515625" style="40" bestFit="1" customWidth="1"/>
    <col min="15126" max="15360" width="9.140625" style="40"/>
    <col min="15361" max="15361" width="6.85546875" style="40" bestFit="1" customWidth="1"/>
    <col min="15362" max="15362" width="17" style="40" customWidth="1"/>
    <col min="15363" max="15363" width="16.28515625" style="40" bestFit="1" customWidth="1"/>
    <col min="15364" max="15364" width="7.42578125" style="40" customWidth="1"/>
    <col min="15365" max="15365" width="12.7109375" style="40" customWidth="1"/>
    <col min="15366" max="15366" width="7.28515625" style="40" customWidth="1"/>
    <col min="15367" max="15367" width="9.28515625" style="40" customWidth="1"/>
    <col min="15368" max="15368" width="15.7109375" style="40" bestFit="1" customWidth="1"/>
    <col min="15369" max="15369" width="13.42578125" style="40" customWidth="1"/>
    <col min="15370" max="15370" width="0" style="40" hidden="1" customWidth="1"/>
    <col min="15371" max="15371" width="11.5703125" style="40" customWidth="1"/>
    <col min="15372" max="15372" width="15.28515625" style="40" customWidth="1"/>
    <col min="15373" max="15374" width="8.7109375" style="40" customWidth="1"/>
    <col min="15375" max="15375" width="12.85546875" style="40" bestFit="1" customWidth="1"/>
    <col min="15376" max="15376" width="16" style="40" customWidth="1"/>
    <col min="15377" max="15377" width="12.85546875" style="40" bestFit="1" customWidth="1"/>
    <col min="15378" max="15378" width="11.7109375" style="40" customWidth="1"/>
    <col min="15379" max="15380" width="9.140625" style="40"/>
    <col min="15381" max="15381" width="9.28515625" style="40" bestFit="1" customWidth="1"/>
    <col min="15382" max="15616" width="9.140625" style="40"/>
    <col min="15617" max="15617" width="6.85546875" style="40" bestFit="1" customWidth="1"/>
    <col min="15618" max="15618" width="17" style="40" customWidth="1"/>
    <col min="15619" max="15619" width="16.28515625" style="40" bestFit="1" customWidth="1"/>
    <col min="15620" max="15620" width="7.42578125" style="40" customWidth="1"/>
    <col min="15621" max="15621" width="12.7109375" style="40" customWidth="1"/>
    <col min="15622" max="15622" width="7.28515625" style="40" customWidth="1"/>
    <col min="15623" max="15623" width="9.28515625" style="40" customWidth="1"/>
    <col min="15624" max="15624" width="15.7109375" style="40" bestFit="1" customWidth="1"/>
    <col min="15625" max="15625" width="13.42578125" style="40" customWidth="1"/>
    <col min="15626" max="15626" width="0" style="40" hidden="1" customWidth="1"/>
    <col min="15627" max="15627" width="11.5703125" style="40" customWidth="1"/>
    <col min="15628" max="15628" width="15.28515625" style="40" customWidth="1"/>
    <col min="15629" max="15630" width="8.7109375" style="40" customWidth="1"/>
    <col min="15631" max="15631" width="12.85546875" style="40" bestFit="1" customWidth="1"/>
    <col min="15632" max="15632" width="16" style="40" customWidth="1"/>
    <col min="15633" max="15633" width="12.85546875" style="40" bestFit="1" customWidth="1"/>
    <col min="15634" max="15634" width="11.7109375" style="40" customWidth="1"/>
    <col min="15635" max="15636" width="9.140625" style="40"/>
    <col min="15637" max="15637" width="9.28515625" style="40" bestFit="1" customWidth="1"/>
    <col min="15638" max="15872" width="9.140625" style="40"/>
    <col min="15873" max="15873" width="6.85546875" style="40" bestFit="1" customWidth="1"/>
    <col min="15874" max="15874" width="17" style="40" customWidth="1"/>
    <col min="15875" max="15875" width="16.28515625" style="40" bestFit="1" customWidth="1"/>
    <col min="15876" max="15876" width="7.42578125" style="40" customWidth="1"/>
    <col min="15877" max="15877" width="12.7109375" style="40" customWidth="1"/>
    <col min="15878" max="15878" width="7.28515625" style="40" customWidth="1"/>
    <col min="15879" max="15879" width="9.28515625" style="40" customWidth="1"/>
    <col min="15880" max="15880" width="15.7109375" style="40" bestFit="1" customWidth="1"/>
    <col min="15881" max="15881" width="13.42578125" style="40" customWidth="1"/>
    <col min="15882" max="15882" width="0" style="40" hidden="1" customWidth="1"/>
    <col min="15883" max="15883" width="11.5703125" style="40" customWidth="1"/>
    <col min="15884" max="15884" width="15.28515625" style="40" customWidth="1"/>
    <col min="15885" max="15886" width="8.7109375" style="40" customWidth="1"/>
    <col min="15887" max="15887" width="12.85546875" style="40" bestFit="1" customWidth="1"/>
    <col min="15888" max="15888" width="16" style="40" customWidth="1"/>
    <col min="15889" max="15889" width="12.85546875" style="40" bestFit="1" customWidth="1"/>
    <col min="15890" max="15890" width="11.7109375" style="40" customWidth="1"/>
    <col min="15891" max="15892" width="9.140625" style="40"/>
    <col min="15893" max="15893" width="9.28515625" style="40" bestFit="1" customWidth="1"/>
    <col min="15894" max="16128" width="9.140625" style="40"/>
    <col min="16129" max="16129" width="6.85546875" style="40" bestFit="1" customWidth="1"/>
    <col min="16130" max="16130" width="17" style="40" customWidth="1"/>
    <col min="16131" max="16131" width="16.28515625" style="40" bestFit="1" customWidth="1"/>
    <col min="16132" max="16132" width="7.42578125" style="40" customWidth="1"/>
    <col min="16133" max="16133" width="12.7109375" style="40" customWidth="1"/>
    <col min="16134" max="16134" width="7.28515625" style="40" customWidth="1"/>
    <col min="16135" max="16135" width="9.28515625" style="40" customWidth="1"/>
    <col min="16136" max="16136" width="15.7109375" style="40" bestFit="1" customWidth="1"/>
    <col min="16137" max="16137" width="13.42578125" style="40" customWidth="1"/>
    <col min="16138" max="16138" width="0" style="40" hidden="1" customWidth="1"/>
    <col min="16139" max="16139" width="11.5703125" style="40" customWidth="1"/>
    <col min="16140" max="16140" width="15.28515625" style="40" customWidth="1"/>
    <col min="16141" max="16142" width="8.7109375" style="40" customWidth="1"/>
    <col min="16143" max="16143" width="12.85546875" style="40" bestFit="1" customWidth="1"/>
    <col min="16144" max="16144" width="16" style="40" customWidth="1"/>
    <col min="16145" max="16145" width="12.85546875" style="40" bestFit="1" customWidth="1"/>
    <col min="16146" max="16146" width="11.7109375" style="40" customWidth="1"/>
    <col min="16147" max="16148" width="9.140625" style="40"/>
    <col min="16149" max="16149" width="9.28515625" style="40" bestFit="1" customWidth="1"/>
    <col min="16150" max="16384" width="9.140625" style="40"/>
  </cols>
  <sheetData>
    <row r="1" spans="1:237" ht="16.5">
      <c r="P1" s="721" t="s">
        <v>865</v>
      </c>
      <c r="Q1" s="721"/>
      <c r="R1" s="721"/>
    </row>
    <row r="2" spans="1:237" s="367" customFormat="1" ht="15">
      <c r="A2" s="792" t="s">
        <v>1597</v>
      </c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  <c r="P2" s="792"/>
      <c r="Q2" s="792"/>
      <c r="R2" s="792"/>
      <c r="S2" s="366"/>
      <c r="T2" s="366"/>
      <c r="U2" s="366"/>
      <c r="V2" s="366"/>
      <c r="W2" s="366"/>
      <c r="X2" s="366"/>
      <c r="Y2" s="366"/>
      <c r="Z2" s="366"/>
      <c r="AA2" s="366"/>
      <c r="AB2" s="366"/>
      <c r="AC2" s="366"/>
      <c r="AD2" s="366"/>
      <c r="AE2" s="366"/>
      <c r="AF2" s="366"/>
      <c r="AG2" s="366"/>
      <c r="AH2" s="366"/>
      <c r="AI2" s="366"/>
      <c r="AJ2" s="366"/>
      <c r="AK2" s="366"/>
      <c r="AL2" s="366"/>
      <c r="AM2" s="366"/>
      <c r="AN2" s="366"/>
      <c r="AO2" s="366"/>
      <c r="AP2" s="366"/>
      <c r="AQ2" s="366"/>
      <c r="AR2" s="366"/>
      <c r="AS2" s="366"/>
      <c r="AT2" s="366"/>
      <c r="AU2" s="366"/>
      <c r="AV2" s="366"/>
      <c r="AW2" s="366"/>
      <c r="AX2" s="366"/>
      <c r="AY2" s="366"/>
      <c r="AZ2" s="366"/>
      <c r="BA2" s="366"/>
      <c r="BB2" s="366"/>
      <c r="BC2" s="366"/>
      <c r="BD2" s="366"/>
      <c r="BE2" s="366"/>
      <c r="BF2" s="366"/>
      <c r="BG2" s="366"/>
      <c r="BH2" s="366"/>
      <c r="BI2" s="366"/>
      <c r="BJ2" s="366"/>
      <c r="BK2" s="366"/>
      <c r="BL2" s="366"/>
      <c r="BM2" s="366"/>
      <c r="BN2" s="366"/>
      <c r="BO2" s="366"/>
      <c r="BP2" s="366"/>
      <c r="BQ2" s="366"/>
      <c r="BR2" s="366"/>
      <c r="BS2" s="366"/>
      <c r="BT2" s="366"/>
      <c r="BU2" s="366"/>
      <c r="BV2" s="366"/>
      <c r="BW2" s="366"/>
      <c r="BX2" s="366"/>
      <c r="BY2" s="366"/>
      <c r="BZ2" s="366"/>
      <c r="CA2" s="366"/>
      <c r="CB2" s="366"/>
      <c r="CC2" s="366"/>
      <c r="CD2" s="366"/>
      <c r="CE2" s="366"/>
      <c r="CF2" s="366"/>
      <c r="CG2" s="366"/>
      <c r="CH2" s="366"/>
      <c r="CI2" s="366"/>
      <c r="CJ2" s="366"/>
      <c r="CK2" s="366"/>
      <c r="CL2" s="366"/>
      <c r="CM2" s="366"/>
      <c r="CN2" s="366"/>
      <c r="CO2" s="366"/>
      <c r="CP2" s="366"/>
      <c r="CQ2" s="366"/>
      <c r="CR2" s="366"/>
      <c r="CS2" s="366"/>
      <c r="CT2" s="366"/>
      <c r="CU2" s="366"/>
      <c r="CV2" s="366"/>
      <c r="CW2" s="366"/>
      <c r="CX2" s="366"/>
      <c r="CY2" s="366"/>
      <c r="CZ2" s="366"/>
      <c r="DA2" s="366"/>
      <c r="DB2" s="366"/>
      <c r="DC2" s="366"/>
      <c r="DD2" s="366"/>
      <c r="DE2" s="366"/>
      <c r="DF2" s="366"/>
      <c r="DG2" s="366"/>
      <c r="DH2" s="366"/>
      <c r="DI2" s="366"/>
      <c r="DJ2" s="366"/>
      <c r="DK2" s="366"/>
      <c r="DL2" s="366"/>
      <c r="DM2" s="366"/>
      <c r="DN2" s="366"/>
      <c r="DO2" s="366"/>
      <c r="DP2" s="366"/>
      <c r="DQ2" s="366"/>
      <c r="DR2" s="366"/>
      <c r="DS2" s="366"/>
      <c r="DT2" s="366"/>
      <c r="DU2" s="366"/>
      <c r="DV2" s="366"/>
      <c r="DW2" s="366"/>
      <c r="DX2" s="366"/>
      <c r="DY2" s="366"/>
      <c r="DZ2" s="366"/>
      <c r="EA2" s="366"/>
      <c r="EB2" s="366"/>
      <c r="EC2" s="366"/>
      <c r="ED2" s="366"/>
      <c r="EE2" s="366"/>
      <c r="EF2" s="366"/>
      <c r="EG2" s="366"/>
      <c r="EH2" s="366"/>
      <c r="EI2" s="366"/>
      <c r="EJ2" s="366"/>
      <c r="EK2" s="366"/>
      <c r="EL2" s="366"/>
      <c r="EM2" s="366"/>
      <c r="EN2" s="366"/>
      <c r="EO2" s="366"/>
      <c r="EP2" s="366"/>
      <c r="EQ2" s="366"/>
      <c r="ER2" s="366"/>
      <c r="ES2" s="366"/>
      <c r="ET2" s="366"/>
      <c r="EU2" s="366"/>
      <c r="EV2" s="366"/>
      <c r="EW2" s="366"/>
      <c r="EX2" s="366"/>
      <c r="EY2" s="366"/>
      <c r="EZ2" s="366"/>
      <c r="FA2" s="366"/>
      <c r="FB2" s="366"/>
      <c r="FC2" s="366"/>
      <c r="FD2" s="366"/>
      <c r="FE2" s="366"/>
      <c r="FF2" s="366"/>
      <c r="FG2" s="366"/>
      <c r="FH2" s="366"/>
      <c r="FI2" s="366"/>
      <c r="FJ2" s="366"/>
      <c r="FK2" s="366"/>
      <c r="FL2" s="366"/>
      <c r="FM2" s="366"/>
      <c r="FN2" s="366"/>
      <c r="FO2" s="366"/>
      <c r="FP2" s="366"/>
      <c r="FQ2" s="366"/>
      <c r="FR2" s="366"/>
      <c r="FS2" s="366"/>
      <c r="FT2" s="366"/>
      <c r="FU2" s="366"/>
      <c r="FV2" s="366"/>
      <c r="FW2" s="366"/>
      <c r="FX2" s="366"/>
      <c r="FY2" s="366"/>
      <c r="FZ2" s="366"/>
      <c r="GA2" s="366"/>
      <c r="GB2" s="366"/>
      <c r="GC2" s="366"/>
      <c r="GD2" s="366"/>
      <c r="GE2" s="366"/>
      <c r="GF2" s="366"/>
      <c r="GG2" s="366"/>
      <c r="GH2" s="366"/>
      <c r="GI2" s="366"/>
      <c r="GJ2" s="366"/>
      <c r="GK2" s="366"/>
      <c r="GL2" s="366"/>
      <c r="GM2" s="366"/>
      <c r="GN2" s="366"/>
      <c r="GO2" s="366"/>
      <c r="GP2" s="366"/>
      <c r="GQ2" s="366"/>
      <c r="GR2" s="366"/>
      <c r="GS2" s="366"/>
      <c r="GT2" s="366"/>
      <c r="GU2" s="366"/>
      <c r="GV2" s="366"/>
      <c r="GW2" s="366"/>
      <c r="GX2" s="366"/>
      <c r="GY2" s="366"/>
      <c r="GZ2" s="366"/>
      <c r="HA2" s="366"/>
      <c r="HB2" s="366"/>
      <c r="HC2" s="366"/>
      <c r="HD2" s="366"/>
      <c r="HE2" s="366"/>
      <c r="HF2" s="366"/>
      <c r="HG2" s="366"/>
      <c r="HH2" s="366"/>
      <c r="HI2" s="366"/>
      <c r="HJ2" s="366"/>
      <c r="HK2" s="366"/>
      <c r="HL2" s="366"/>
      <c r="HM2" s="366"/>
      <c r="HN2" s="366"/>
      <c r="HO2" s="366"/>
      <c r="HP2" s="366"/>
      <c r="HQ2" s="366"/>
      <c r="HR2" s="366"/>
      <c r="HS2" s="366"/>
      <c r="HT2" s="366"/>
      <c r="HU2" s="366"/>
      <c r="HV2" s="366"/>
      <c r="HW2" s="366"/>
      <c r="HX2" s="366"/>
      <c r="HY2" s="366"/>
      <c r="HZ2" s="366"/>
      <c r="IA2" s="366"/>
      <c r="IB2" s="366"/>
      <c r="IC2" s="366"/>
    </row>
    <row r="3" spans="1:237" ht="58.5">
      <c r="A3" s="368" t="s">
        <v>71</v>
      </c>
      <c r="B3" s="369" t="s">
        <v>1201</v>
      </c>
      <c r="C3" s="370" t="s">
        <v>357</v>
      </c>
      <c r="D3" s="370" t="s">
        <v>1202</v>
      </c>
      <c r="E3" s="370" t="s">
        <v>1203</v>
      </c>
      <c r="F3" s="370" t="s">
        <v>1204</v>
      </c>
      <c r="G3" s="370" t="s">
        <v>1049</v>
      </c>
      <c r="H3" s="791" t="s">
        <v>1205</v>
      </c>
      <c r="I3" s="791"/>
      <c r="J3" s="371" t="s">
        <v>1206</v>
      </c>
      <c r="K3" s="370" t="s">
        <v>1207</v>
      </c>
      <c r="L3" s="372" t="s">
        <v>1598</v>
      </c>
      <c r="M3" s="372" t="s">
        <v>1208</v>
      </c>
      <c r="N3" s="372" t="s">
        <v>1209</v>
      </c>
      <c r="O3" s="372" t="s">
        <v>1599</v>
      </c>
      <c r="P3" s="372" t="s">
        <v>1600</v>
      </c>
      <c r="Q3" s="372" t="s">
        <v>1601</v>
      </c>
      <c r="R3" s="372" t="s">
        <v>1602</v>
      </c>
    </row>
    <row r="4" spans="1:237" s="39" customFormat="1">
      <c r="A4" s="373">
        <v>1</v>
      </c>
      <c r="B4" s="791" t="s">
        <v>1210</v>
      </c>
      <c r="C4" s="371" t="s">
        <v>1210</v>
      </c>
      <c r="D4" s="373">
        <v>0.9</v>
      </c>
      <c r="E4" s="373">
        <v>1597</v>
      </c>
      <c r="F4" s="373">
        <v>27</v>
      </c>
      <c r="G4" s="373">
        <v>6.976</v>
      </c>
      <c r="H4" s="374" t="s">
        <v>1211</v>
      </c>
      <c r="I4" s="374"/>
      <c r="J4" s="375">
        <v>1.4238773274917853</v>
      </c>
      <c r="K4" s="376">
        <v>10.5556</v>
      </c>
      <c r="L4" s="377">
        <v>2574259.9999999977</v>
      </c>
      <c r="M4" s="376">
        <v>0.32186779496566564</v>
      </c>
      <c r="N4" s="376">
        <v>0.16907955269494152</v>
      </c>
      <c r="O4" s="378">
        <v>19254.779460899939</v>
      </c>
      <c r="P4" s="378">
        <v>39157.199999999997</v>
      </c>
      <c r="Q4" s="378">
        <v>58411.979460899936</v>
      </c>
      <c r="R4" s="379">
        <f t="shared" ref="R4:R27" si="0">Q4/L4</f>
        <v>2.2690784715180282E-2</v>
      </c>
    </row>
    <row r="5" spans="1:237" s="39" customFormat="1">
      <c r="A5" s="373">
        <v>2</v>
      </c>
      <c r="B5" s="791"/>
      <c r="C5" s="380" t="s">
        <v>537</v>
      </c>
      <c r="D5" s="373">
        <v>1.8</v>
      </c>
      <c r="E5" s="373">
        <v>4304</v>
      </c>
      <c r="F5" s="373">
        <v>123</v>
      </c>
      <c r="G5" s="373">
        <v>59.695</v>
      </c>
      <c r="H5" s="374" t="s">
        <v>1212</v>
      </c>
      <c r="I5" s="374"/>
      <c r="J5" s="375">
        <v>10.04497751124438</v>
      </c>
      <c r="K5" s="376">
        <v>9.9</v>
      </c>
      <c r="L5" s="377">
        <v>7168719.9999999935</v>
      </c>
      <c r="M5" s="376">
        <v>0.40896903146600178</v>
      </c>
      <c r="N5" s="376">
        <v>0.2397696775285682</v>
      </c>
      <c r="O5" s="378">
        <v>422176.85740520176</v>
      </c>
      <c r="P5" s="378">
        <v>114720.96000000001</v>
      </c>
      <c r="Q5" s="378">
        <v>536897.81740520173</v>
      </c>
      <c r="R5" s="379">
        <f t="shared" si="0"/>
        <v>7.4894516371849115E-2</v>
      </c>
    </row>
    <row r="6" spans="1:237" s="39" customFormat="1">
      <c r="A6" s="373">
        <v>3</v>
      </c>
      <c r="B6" s="791"/>
      <c r="C6" s="371" t="s">
        <v>1213</v>
      </c>
      <c r="D6" s="373">
        <v>1.4</v>
      </c>
      <c r="E6" s="373">
        <v>2712</v>
      </c>
      <c r="F6" s="373">
        <v>111</v>
      </c>
      <c r="G6" s="373">
        <v>71.558000000000007</v>
      </c>
      <c r="H6" s="374"/>
      <c r="I6" s="374"/>
      <c r="J6" s="375">
        <v>16.95317131001778</v>
      </c>
      <c r="K6" s="376">
        <v>9.23</v>
      </c>
      <c r="L6" s="377">
        <v>2744010</v>
      </c>
      <c r="M6" s="376">
        <v>0.18568058724655098</v>
      </c>
      <c r="N6" s="376">
        <v>7.9838272510122113E-2</v>
      </c>
      <c r="O6" s="378">
        <v>200023.61441595954</v>
      </c>
      <c r="P6" s="378">
        <v>74372.399999999994</v>
      </c>
      <c r="Q6" s="378">
        <v>274396.01441595954</v>
      </c>
      <c r="R6" s="379">
        <f t="shared" si="0"/>
        <v>9.999818310281651E-2</v>
      </c>
    </row>
    <row r="7" spans="1:237" s="39" customFormat="1">
      <c r="A7" s="373">
        <v>4</v>
      </c>
      <c r="B7" s="791"/>
      <c r="C7" s="380" t="s">
        <v>1214</v>
      </c>
      <c r="D7" s="373">
        <v>3.2</v>
      </c>
      <c r="E7" s="373">
        <v>4458</v>
      </c>
      <c r="F7" s="373">
        <v>128</v>
      </c>
      <c r="G7" s="373">
        <v>59.174999999999997</v>
      </c>
      <c r="H7" s="374"/>
      <c r="I7" s="374"/>
      <c r="J7" s="375">
        <v>16.187989556135772</v>
      </c>
      <c r="K7" s="376">
        <v>9.3130000000000006</v>
      </c>
      <c r="L7" s="373">
        <v>6232313</v>
      </c>
      <c r="M7" s="376">
        <v>0.18575750801769259</v>
      </c>
      <c r="N7" s="376">
        <v>7.9881348654767953E-2</v>
      </c>
      <c r="O7" s="378">
        <v>433851.58081377571</v>
      </c>
      <c r="P7" s="378">
        <v>113004</v>
      </c>
      <c r="Q7" s="378">
        <v>546855.58081377577</v>
      </c>
      <c r="R7" s="379">
        <f t="shared" si="0"/>
        <v>8.7745204840285751E-2</v>
      </c>
    </row>
    <row r="8" spans="1:237" s="39" customFormat="1" ht="38.25">
      <c r="A8" s="373">
        <v>5</v>
      </c>
      <c r="B8" s="791" t="s">
        <v>1215</v>
      </c>
      <c r="C8" s="371" t="s">
        <v>1216</v>
      </c>
      <c r="D8" s="373">
        <v>3.5</v>
      </c>
      <c r="E8" s="373">
        <v>3058</v>
      </c>
      <c r="F8" s="373">
        <v>30</v>
      </c>
      <c r="G8" s="373">
        <v>6.1689999999999996</v>
      </c>
      <c r="H8" s="374" t="s">
        <v>1217</v>
      </c>
      <c r="I8" s="374" t="s">
        <v>1218</v>
      </c>
      <c r="J8" s="375">
        <v>2.2613065326633168</v>
      </c>
      <c r="K8" s="376">
        <v>10.452200000000001</v>
      </c>
      <c r="L8" s="373">
        <v>6923600</v>
      </c>
      <c r="M8" s="376">
        <v>0.22064916158672612</v>
      </c>
      <c r="N8" s="376">
        <v>0.10027498523226545</v>
      </c>
      <c r="O8" s="378">
        <v>71151.118521406272</v>
      </c>
      <c r="P8" s="378">
        <v>70605.600000000006</v>
      </c>
      <c r="Q8" s="378">
        <v>141756.71852140629</v>
      </c>
      <c r="R8" s="379">
        <f t="shared" si="0"/>
        <v>2.0474423496650049E-2</v>
      </c>
    </row>
    <row r="9" spans="1:237" s="39" customFormat="1">
      <c r="A9" s="373">
        <v>6</v>
      </c>
      <c r="B9" s="791"/>
      <c r="C9" s="371" t="s">
        <v>1041</v>
      </c>
      <c r="D9" s="373">
        <v>4.9000000000000004</v>
      </c>
      <c r="E9" s="373">
        <v>9147</v>
      </c>
      <c r="F9" s="373">
        <v>65</v>
      </c>
      <c r="G9" s="373">
        <v>7.5350000000000001</v>
      </c>
      <c r="H9" s="374" t="s">
        <v>1219</v>
      </c>
      <c r="I9" s="374" t="s">
        <v>1220</v>
      </c>
      <c r="J9" s="375">
        <v>8.0675422138836765</v>
      </c>
      <c r="K9" s="376">
        <v>9.9858000000000011</v>
      </c>
      <c r="L9" s="373">
        <v>7053000</v>
      </c>
      <c r="M9" s="376">
        <v>0.15105759592896245</v>
      </c>
      <c r="N9" s="376">
        <v>6.1290156880175119E-2</v>
      </c>
      <c r="O9" s="378">
        <v>230867.76293624364</v>
      </c>
      <c r="P9" s="378">
        <v>83220</v>
      </c>
      <c r="Q9" s="378">
        <v>314087.76293624367</v>
      </c>
      <c r="R9" s="379">
        <f t="shared" si="0"/>
        <v>4.4532505733197739E-2</v>
      </c>
    </row>
    <row r="10" spans="1:237" s="39" customFormat="1" ht="38.25">
      <c r="A10" s="373">
        <v>7</v>
      </c>
      <c r="B10" s="791"/>
      <c r="C10" s="371" t="s">
        <v>1221</v>
      </c>
      <c r="D10" s="373">
        <v>5.7</v>
      </c>
      <c r="E10" s="373">
        <v>3761</v>
      </c>
      <c r="F10" s="373">
        <v>23</v>
      </c>
      <c r="G10" s="373">
        <v>4.2069999999999999</v>
      </c>
      <c r="H10" s="374" t="s">
        <v>1222</v>
      </c>
      <c r="I10" s="374" t="s">
        <v>1223</v>
      </c>
      <c r="J10" s="375">
        <v>7.7072538860103625</v>
      </c>
      <c r="K10" s="376">
        <v>9.722900000000001</v>
      </c>
      <c r="L10" s="373">
        <v>18048320</v>
      </c>
      <c r="M10" s="376">
        <v>0.33359949842666858</v>
      </c>
      <c r="N10" s="376">
        <v>0.17798188727336797</v>
      </c>
      <c r="O10" s="378">
        <v>742141.75427699881</v>
      </c>
      <c r="P10" s="378">
        <v>81608.160000000003</v>
      </c>
      <c r="Q10" s="378">
        <v>823749.91427699884</v>
      </c>
      <c r="R10" s="379">
        <f t="shared" si="0"/>
        <v>4.564136242470207E-2</v>
      </c>
    </row>
    <row r="11" spans="1:237" s="41" customFormat="1" ht="38.25">
      <c r="A11" s="373">
        <v>8</v>
      </c>
      <c r="B11" s="791"/>
      <c r="C11" s="371" t="s">
        <v>1224</v>
      </c>
      <c r="D11" s="373">
        <v>3.5</v>
      </c>
      <c r="E11" s="373">
        <v>11733</v>
      </c>
      <c r="F11" s="373">
        <v>120</v>
      </c>
      <c r="G11" s="373">
        <f>18.727+0.007</f>
        <v>18.734000000000002</v>
      </c>
      <c r="H11" s="374" t="s">
        <v>1225</v>
      </c>
      <c r="I11" s="374" t="s">
        <v>1226</v>
      </c>
      <c r="J11" s="375">
        <v>9.44</v>
      </c>
      <c r="K11" s="373">
        <v>10.01</v>
      </c>
      <c r="L11" s="373">
        <v>6201787.3949999996</v>
      </c>
      <c r="M11" s="376">
        <v>0.18317376393343845</v>
      </c>
      <c r="N11" s="376">
        <v>7.8438968635511655E-2</v>
      </c>
      <c r="O11" s="378">
        <v>250800.75831518497</v>
      </c>
      <c r="P11" s="378">
        <v>264569.52</v>
      </c>
      <c r="Q11" s="378">
        <v>515370.27831518499</v>
      </c>
      <c r="R11" s="379">
        <f t="shared" si="0"/>
        <v>8.3100281497989828E-2</v>
      </c>
    </row>
    <row r="12" spans="1:237" s="39" customFormat="1" ht="38.25">
      <c r="A12" s="373">
        <v>9</v>
      </c>
      <c r="B12" s="791"/>
      <c r="C12" s="371" t="s">
        <v>1227</v>
      </c>
      <c r="D12" s="373">
        <v>1.8</v>
      </c>
      <c r="E12" s="373">
        <v>2267</v>
      </c>
      <c r="F12" s="373">
        <v>19</v>
      </c>
      <c r="G12" s="373">
        <f>3.792+0.075</f>
        <v>3.867</v>
      </c>
      <c r="H12" s="374" t="s">
        <v>1228</v>
      </c>
      <c r="I12" s="374" t="s">
        <v>1229</v>
      </c>
      <c r="J12" s="375">
        <v>1.6375545851528384</v>
      </c>
      <c r="K12" s="376">
        <v>10.7052</v>
      </c>
      <c r="L12" s="377">
        <v>1467800</v>
      </c>
      <c r="M12" s="376">
        <v>9.1461286913521164E-2</v>
      </c>
      <c r="N12" s="376">
        <v>3.3294002976770556E-2</v>
      </c>
      <c r="O12" s="378">
        <v>8749.663982295302</v>
      </c>
      <c r="P12" s="378">
        <v>51946.8</v>
      </c>
      <c r="Q12" s="378">
        <v>60696.463982295303</v>
      </c>
      <c r="R12" s="379">
        <f t="shared" si="0"/>
        <v>4.1351998897871167E-2</v>
      </c>
    </row>
    <row r="13" spans="1:237" s="39" customFormat="1" ht="38.25">
      <c r="A13" s="373">
        <v>10</v>
      </c>
      <c r="B13" s="791"/>
      <c r="C13" s="371" t="s">
        <v>1230</v>
      </c>
      <c r="D13" s="373">
        <v>3.4</v>
      </c>
      <c r="E13" s="373">
        <v>6797</v>
      </c>
      <c r="F13" s="373">
        <v>165</v>
      </c>
      <c r="G13" s="373">
        <v>63.402000000000001</v>
      </c>
      <c r="H13" s="374" t="s">
        <v>1231</v>
      </c>
      <c r="I13" s="374" t="s">
        <v>1232</v>
      </c>
      <c r="J13" s="375">
        <v>13.898131558740722</v>
      </c>
      <c r="K13" s="376">
        <v>9.0101000000000013</v>
      </c>
      <c r="L13" s="373">
        <v>11752400</v>
      </c>
      <c r="M13" s="376">
        <v>0.34338320284514506</v>
      </c>
      <c r="N13" s="376">
        <v>0.18555337765087654</v>
      </c>
      <c r="O13" s="378">
        <v>882618.04040437145</v>
      </c>
      <c r="P13" s="378">
        <v>176820.6</v>
      </c>
      <c r="Q13" s="378">
        <v>1059438.6404043715</v>
      </c>
      <c r="R13" s="379">
        <f t="shared" si="0"/>
        <v>9.0146577754703E-2</v>
      </c>
    </row>
    <row r="14" spans="1:237" s="39" customFormat="1">
      <c r="A14" s="373">
        <v>11</v>
      </c>
      <c r="B14" s="791" t="s">
        <v>318</v>
      </c>
      <c r="C14" s="371" t="s">
        <v>1233</v>
      </c>
      <c r="D14" s="373">
        <v>5.0999999999999996</v>
      </c>
      <c r="E14" s="373">
        <v>7292</v>
      </c>
      <c r="F14" s="377">
        <v>59</v>
      </c>
      <c r="G14" s="373">
        <v>6.7539999999999996</v>
      </c>
      <c r="H14" s="374" t="s">
        <v>1234</v>
      </c>
      <c r="I14" s="374"/>
      <c r="J14" s="375">
        <v>3.0780923427702831</v>
      </c>
      <c r="K14" s="376">
        <v>10.388400000000001</v>
      </c>
      <c r="L14" s="377">
        <v>20655127</v>
      </c>
      <c r="M14" s="376">
        <v>0.4480127702917846</v>
      </c>
      <c r="N14" s="376">
        <v>0.27490464072869891</v>
      </c>
      <c r="O14" s="378">
        <v>390122.6737509112</v>
      </c>
      <c r="P14" s="378">
        <v>80854.8</v>
      </c>
      <c r="Q14" s="378">
        <v>470977.47375091119</v>
      </c>
      <c r="R14" s="379">
        <f t="shared" si="0"/>
        <v>2.2801964555866017E-2</v>
      </c>
    </row>
    <row r="15" spans="1:237" s="39" customFormat="1">
      <c r="A15" s="373">
        <v>12</v>
      </c>
      <c r="B15" s="791"/>
      <c r="C15" s="371" t="s">
        <v>529</v>
      </c>
      <c r="D15" s="373">
        <v>3.33</v>
      </c>
      <c r="E15" s="373">
        <v>6100</v>
      </c>
      <c r="F15" s="377">
        <v>65</v>
      </c>
      <c r="G15" s="373">
        <v>17.962</v>
      </c>
      <c r="H15" s="374" t="s">
        <v>1235</v>
      </c>
      <c r="I15" s="374"/>
      <c r="J15" s="375">
        <v>3.5621198957428324</v>
      </c>
      <c r="K15" s="376">
        <v>10.3796</v>
      </c>
      <c r="L15" s="377">
        <v>14321481</v>
      </c>
      <c r="M15" s="376">
        <v>0.47346430937560746</v>
      </c>
      <c r="N15" s="376">
        <v>0.29895720938944692</v>
      </c>
      <c r="O15" s="378">
        <v>322120.41397294129</v>
      </c>
      <c r="P15" s="378">
        <v>89352</v>
      </c>
      <c r="Q15" s="378">
        <v>411472.41397294129</v>
      </c>
      <c r="R15" s="379">
        <f t="shared" si="0"/>
        <v>2.8731135695598889E-2</v>
      </c>
    </row>
    <row r="16" spans="1:237" s="39" customFormat="1">
      <c r="A16" s="373">
        <v>13</v>
      </c>
      <c r="B16" s="791"/>
      <c r="C16" s="371" t="s">
        <v>568</v>
      </c>
      <c r="D16" s="373">
        <v>2</v>
      </c>
      <c r="E16" s="373">
        <v>2273</v>
      </c>
      <c r="F16" s="377">
        <v>23</v>
      </c>
      <c r="G16" s="373">
        <v>5.6150000000000002</v>
      </c>
      <c r="H16" s="374" t="s">
        <v>1236</v>
      </c>
      <c r="I16" s="374"/>
      <c r="J16" s="375">
        <v>1.1369253583786454</v>
      </c>
      <c r="K16" s="376">
        <v>10.693099999999999</v>
      </c>
      <c r="L16" s="377">
        <v>9482429</v>
      </c>
      <c r="M16" s="376">
        <v>0.53508109932127557</v>
      </c>
      <c r="N16" s="376">
        <v>0.36094257779198802</v>
      </c>
      <c r="O16" s="378">
        <v>72722.710573529752</v>
      </c>
      <c r="P16" s="378">
        <v>39420</v>
      </c>
      <c r="Q16" s="378">
        <v>112142.71057352975</v>
      </c>
      <c r="R16" s="379">
        <f t="shared" si="0"/>
        <v>1.1826369654181408E-2</v>
      </c>
    </row>
    <row r="17" spans="1:18" s="39" customFormat="1">
      <c r="A17" s="373">
        <v>14</v>
      </c>
      <c r="B17" s="791"/>
      <c r="C17" s="371" t="s">
        <v>1039</v>
      </c>
      <c r="D17" s="373">
        <v>2.8</v>
      </c>
      <c r="E17" s="373">
        <v>5254</v>
      </c>
      <c r="F17" s="377">
        <v>113</v>
      </c>
      <c r="G17" s="373">
        <v>38.939</v>
      </c>
      <c r="H17" s="374"/>
      <c r="I17" s="374"/>
      <c r="J17" s="375">
        <v>11.051468266498263</v>
      </c>
      <c r="K17" s="376">
        <v>9.4599999999999991</v>
      </c>
      <c r="L17" s="377">
        <v>8314720</v>
      </c>
      <c r="M17" s="376">
        <v>0.29970601508420891</v>
      </c>
      <c r="N17" s="376">
        <v>0.15278839135962191</v>
      </c>
      <c r="O17" s="378">
        <v>468449.2079086008</v>
      </c>
      <c r="P17" s="378">
        <v>176076</v>
      </c>
      <c r="Q17" s="378">
        <v>644525.2079086008</v>
      </c>
      <c r="R17" s="379">
        <f t="shared" si="0"/>
        <v>7.751616505529961E-2</v>
      </c>
    </row>
    <row r="18" spans="1:18" s="39" customFormat="1" ht="25.5">
      <c r="A18" s="373">
        <v>15</v>
      </c>
      <c r="B18" s="791"/>
      <c r="C18" s="371" t="s">
        <v>402</v>
      </c>
      <c r="D18" s="373">
        <v>2.2999999999999998</v>
      </c>
      <c r="E18" s="373">
        <v>2872</v>
      </c>
      <c r="F18" s="377">
        <v>58</v>
      </c>
      <c r="G18" s="373">
        <v>31.628</v>
      </c>
      <c r="H18" s="374" t="s">
        <v>1237</v>
      </c>
      <c r="I18" s="374" t="s">
        <v>1238</v>
      </c>
      <c r="J18" s="375">
        <v>6.4253761691744611</v>
      </c>
      <c r="K18" s="376">
        <v>10.23</v>
      </c>
      <c r="L18" s="377">
        <v>10850562</v>
      </c>
      <c r="M18" s="376">
        <v>0.50372046772549262</v>
      </c>
      <c r="N18" s="376">
        <v>0.32873015704156011</v>
      </c>
      <c r="O18" s="378">
        <v>454988.83575808251</v>
      </c>
      <c r="P18" s="378">
        <v>89614.8</v>
      </c>
      <c r="Q18" s="378">
        <v>544603.6357580825</v>
      </c>
      <c r="R18" s="379">
        <f t="shared" si="0"/>
        <v>5.019128371028915E-2</v>
      </c>
    </row>
    <row r="19" spans="1:18" s="39" customFormat="1">
      <c r="A19" s="373">
        <v>16</v>
      </c>
      <c r="B19" s="791" t="s">
        <v>257</v>
      </c>
      <c r="C19" s="371" t="s">
        <v>257</v>
      </c>
      <c r="D19" s="373">
        <v>2.6</v>
      </c>
      <c r="E19" s="373">
        <v>3708</v>
      </c>
      <c r="F19" s="377">
        <v>68</v>
      </c>
      <c r="G19" s="373">
        <v>12.615</v>
      </c>
      <c r="H19" s="374" t="s">
        <v>1239</v>
      </c>
      <c r="I19" s="374"/>
      <c r="J19" s="375">
        <v>4.6087888531618439</v>
      </c>
      <c r="K19" s="376">
        <v>10.117000000000001</v>
      </c>
      <c r="L19" s="373">
        <v>5317880</v>
      </c>
      <c r="M19" s="376">
        <v>0.21688600462330807</v>
      </c>
      <c r="N19" s="376">
        <v>9.7993478688015542E-2</v>
      </c>
      <c r="O19" s="378">
        <v>110736.55065660509</v>
      </c>
      <c r="P19" s="378">
        <v>92943.6</v>
      </c>
      <c r="Q19" s="378">
        <v>203680.15065660508</v>
      </c>
      <c r="R19" s="379">
        <f t="shared" si="0"/>
        <v>3.8301005411292673E-2</v>
      </c>
    </row>
    <row r="20" spans="1:18" s="39" customFormat="1" ht="38.25">
      <c r="A20" s="373">
        <v>17</v>
      </c>
      <c r="B20" s="791"/>
      <c r="C20" s="371" t="s">
        <v>562</v>
      </c>
      <c r="D20" s="373">
        <v>2.1</v>
      </c>
      <c r="E20" s="373">
        <v>3798</v>
      </c>
      <c r="F20" s="377">
        <v>85</v>
      </c>
      <c r="G20" s="373">
        <v>28.341999999999999</v>
      </c>
      <c r="H20" s="374" t="s">
        <v>1240</v>
      </c>
      <c r="I20" s="374" t="s">
        <v>1241</v>
      </c>
      <c r="J20" s="375">
        <v>7.2783414203793573</v>
      </c>
      <c r="K20" s="376">
        <v>9.9473000000000003</v>
      </c>
      <c r="L20" s="373">
        <v>3902000.0000000005</v>
      </c>
      <c r="M20" s="376">
        <v>0.19648601233098278</v>
      </c>
      <c r="N20" s="376">
        <v>8.5970530828506614E-2</v>
      </c>
      <c r="O20" s="378">
        <v>124261.80525952346</v>
      </c>
      <c r="P20" s="378">
        <v>103087.67999999999</v>
      </c>
      <c r="Q20" s="378">
        <v>227349.48525952344</v>
      </c>
      <c r="R20" s="379">
        <f t="shared" si="0"/>
        <v>5.8264860394547265E-2</v>
      </c>
    </row>
    <row r="21" spans="1:18" s="39" customFormat="1" ht="38.25">
      <c r="A21" s="373">
        <v>18</v>
      </c>
      <c r="B21" s="791"/>
      <c r="C21" s="371" t="s">
        <v>1242</v>
      </c>
      <c r="D21" s="373">
        <v>2</v>
      </c>
      <c r="E21" s="373">
        <v>6285</v>
      </c>
      <c r="F21" s="377">
        <v>130</v>
      </c>
      <c r="G21" s="373">
        <v>48.515999999999998</v>
      </c>
      <c r="H21" s="374" t="s">
        <v>1243</v>
      </c>
      <c r="I21" s="374" t="s">
        <v>1244</v>
      </c>
      <c r="J21" s="375">
        <v>9.214707217430778</v>
      </c>
      <c r="K21" s="373">
        <v>9.9130000000000003</v>
      </c>
      <c r="L21" s="373">
        <v>6688000</v>
      </c>
      <c r="M21" s="376">
        <v>0.34655938249419116</v>
      </c>
      <c r="N21" s="376">
        <v>0.18804019866458591</v>
      </c>
      <c r="O21" s="378">
        <v>334388.12448125985</v>
      </c>
      <c r="P21" s="378">
        <v>161551.92000000001</v>
      </c>
      <c r="Q21" s="378">
        <v>495940.04448125989</v>
      </c>
      <c r="R21" s="379">
        <f t="shared" si="0"/>
        <v>7.4153714784877381E-2</v>
      </c>
    </row>
    <row r="22" spans="1:18" s="39" customFormat="1" ht="25.5">
      <c r="A22" s="373">
        <v>19</v>
      </c>
      <c r="B22" s="791" t="s">
        <v>565</v>
      </c>
      <c r="C22" s="371" t="s">
        <v>1245</v>
      </c>
      <c r="D22" s="373">
        <v>1.6</v>
      </c>
      <c r="E22" s="373">
        <v>4115</v>
      </c>
      <c r="F22" s="377">
        <v>80</v>
      </c>
      <c r="G22" s="373">
        <v>28.652999999999999</v>
      </c>
      <c r="H22" s="374" t="s">
        <v>1246</v>
      </c>
      <c r="I22" s="374" t="s">
        <v>1247</v>
      </c>
      <c r="J22" s="375">
        <v>8.0941446613088406</v>
      </c>
      <c r="K22" s="376">
        <v>10.0298</v>
      </c>
      <c r="L22" s="373">
        <v>5454380</v>
      </c>
      <c r="M22" s="376">
        <v>0.35743175586765857</v>
      </c>
      <c r="N22" s="376">
        <v>0.19665974883214379</v>
      </c>
      <c r="O22" s="378">
        <v>242906.25536751072</v>
      </c>
      <c r="P22" s="378">
        <v>160921.20000000001</v>
      </c>
      <c r="Q22" s="378">
        <v>403827.45536751073</v>
      </c>
      <c r="R22" s="379">
        <f t="shared" si="0"/>
        <v>7.403727928151517E-2</v>
      </c>
    </row>
    <row r="23" spans="1:18" s="39" customFormat="1" ht="38.25">
      <c r="A23" s="373">
        <v>20</v>
      </c>
      <c r="B23" s="791"/>
      <c r="C23" s="371" t="s">
        <v>1190</v>
      </c>
      <c r="D23" s="373">
        <v>1.5</v>
      </c>
      <c r="E23" s="373">
        <v>3927</v>
      </c>
      <c r="F23" s="377">
        <v>82</v>
      </c>
      <c r="G23" s="373">
        <v>31.741</v>
      </c>
      <c r="H23" s="374" t="s">
        <v>1248</v>
      </c>
      <c r="I23" s="374" t="s">
        <v>1249</v>
      </c>
      <c r="J23" s="375">
        <v>13.27586206896552</v>
      </c>
      <c r="K23" s="376">
        <v>9.3368000000000002</v>
      </c>
      <c r="L23" s="373">
        <v>4952430</v>
      </c>
      <c r="M23" s="376">
        <v>0.32491143127066602</v>
      </c>
      <c r="N23" s="376">
        <v>0.17137063610044673</v>
      </c>
      <c r="O23" s="378">
        <v>346778.76438741997</v>
      </c>
      <c r="P23" s="378">
        <v>94608</v>
      </c>
      <c r="Q23" s="378">
        <v>441386.76438741997</v>
      </c>
      <c r="R23" s="379">
        <f t="shared" si="0"/>
        <v>8.9125290895059592E-2</v>
      </c>
    </row>
    <row r="24" spans="1:18" s="39" customFormat="1" ht="25.5">
      <c r="A24" s="373">
        <v>21</v>
      </c>
      <c r="B24" s="791"/>
      <c r="C24" s="371" t="s">
        <v>1250</v>
      </c>
      <c r="D24" s="373">
        <v>1.5</v>
      </c>
      <c r="E24" s="373">
        <v>2411</v>
      </c>
      <c r="F24" s="377">
        <v>50</v>
      </c>
      <c r="G24" s="373">
        <v>20.029</v>
      </c>
      <c r="H24" s="374" t="s">
        <v>1251</v>
      </c>
      <c r="I24" s="374" t="s">
        <v>1252</v>
      </c>
      <c r="J24" s="375">
        <v>6.3501849568434023</v>
      </c>
      <c r="K24" s="376">
        <v>10.088100000000001</v>
      </c>
      <c r="L24" s="373">
        <v>3012960</v>
      </c>
      <c r="M24" s="376">
        <v>0.21205006503048832</v>
      </c>
      <c r="N24" s="376">
        <v>9.5090680564750521E-2</v>
      </c>
      <c r="O24" s="378">
        <v>85798.419259963106</v>
      </c>
      <c r="P24" s="378">
        <v>62984.4</v>
      </c>
      <c r="Q24" s="378">
        <v>148782.81925996311</v>
      </c>
      <c r="R24" s="379">
        <f t="shared" si="0"/>
        <v>4.9380947393912668E-2</v>
      </c>
    </row>
    <row r="25" spans="1:18" s="39" customFormat="1" ht="25.5">
      <c r="A25" s="373">
        <v>22</v>
      </c>
      <c r="B25" s="791"/>
      <c r="C25" s="371" t="s">
        <v>1253</v>
      </c>
      <c r="D25" s="373">
        <v>3.8</v>
      </c>
      <c r="E25" s="373">
        <v>9282</v>
      </c>
      <c r="F25" s="377">
        <v>180</v>
      </c>
      <c r="G25" s="373">
        <f>28.331+55.514</f>
        <v>83.844999999999999</v>
      </c>
      <c r="H25" s="374" t="s">
        <v>1254</v>
      </c>
      <c r="I25" s="374" t="s">
        <v>1255</v>
      </c>
      <c r="J25" s="375">
        <v>20.828993959591752</v>
      </c>
      <c r="K25" s="376">
        <v>8.1267999999999994</v>
      </c>
      <c r="L25" s="373">
        <v>11708680</v>
      </c>
      <c r="M25" s="376">
        <v>0.27840185501688669</v>
      </c>
      <c r="N25" s="376">
        <v>0.13777587151885651</v>
      </c>
      <c r="O25" s="378">
        <v>1206916.634505183</v>
      </c>
      <c r="P25" s="378">
        <v>235731.6</v>
      </c>
      <c r="Q25" s="378">
        <v>1442648.2345051831</v>
      </c>
      <c r="R25" s="379">
        <f t="shared" si="0"/>
        <v>0.12321185945001341</v>
      </c>
    </row>
    <row r="26" spans="1:18" s="39" customFormat="1" ht="25.5">
      <c r="A26" s="373">
        <v>23</v>
      </c>
      <c r="B26" s="791"/>
      <c r="C26" s="371" t="s">
        <v>1256</v>
      </c>
      <c r="D26" s="373">
        <v>2.6</v>
      </c>
      <c r="E26" s="373">
        <v>7453</v>
      </c>
      <c r="F26" s="377">
        <v>75</v>
      </c>
      <c r="G26" s="373">
        <v>63.058</v>
      </c>
      <c r="H26" s="374" t="s">
        <v>1257</v>
      </c>
      <c r="I26" s="374" t="s">
        <v>1258</v>
      </c>
      <c r="J26" s="375">
        <v>15.364583333333332</v>
      </c>
      <c r="K26" s="373">
        <v>9.1300000000000008</v>
      </c>
      <c r="L26" s="373">
        <v>7866759.9999999991</v>
      </c>
      <c r="M26" s="376">
        <v>0.29232811310882795</v>
      </c>
      <c r="N26" s="376">
        <v>0.14751744193228578</v>
      </c>
      <c r="O26" s="378">
        <v>609943.31750626059</v>
      </c>
      <c r="P26" s="378">
        <v>202093.2</v>
      </c>
      <c r="Q26" s="378">
        <v>812036.51750626066</v>
      </c>
      <c r="R26" s="379">
        <f t="shared" si="0"/>
        <v>0.10322375635029679</v>
      </c>
    </row>
    <row r="27" spans="1:18">
      <c r="L27" s="39">
        <f>SUM(L4:L26)</f>
        <v>182693619.39499998</v>
      </c>
      <c r="Q27" s="39">
        <f>SUM(Q4:Q26)</f>
        <v>10691034.083920132</v>
      </c>
      <c r="R27" s="379">
        <f t="shared" si="0"/>
        <v>5.8518924302469251E-2</v>
      </c>
    </row>
    <row r="28" spans="1:18">
      <c r="R28" s="44" t="s">
        <v>1259</v>
      </c>
    </row>
  </sheetData>
  <mergeCells count="8">
    <mergeCell ref="B19:B21"/>
    <mergeCell ref="B22:B26"/>
    <mergeCell ref="P1:R1"/>
    <mergeCell ref="A2:R2"/>
    <mergeCell ref="H3:I3"/>
    <mergeCell ref="B4:B7"/>
    <mergeCell ref="B8:B13"/>
    <mergeCell ref="B14:B18"/>
  </mergeCells>
  <pageMargins left="0.17" right="0.16" top="0.83" bottom="0.2" header="0.43" footer="0.16"/>
  <pageSetup scale="6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14"/>
  <sheetViews>
    <sheetView view="pageLayout" topLeftCell="C1" workbookViewId="0">
      <selection activeCell="J1" sqref="J1:O1"/>
    </sheetView>
  </sheetViews>
  <sheetFormatPr defaultRowHeight="12.75"/>
  <cols>
    <col min="1" max="1" width="4.5703125" style="26" customWidth="1"/>
    <col min="2" max="2" width="9.140625" style="26" bestFit="1" customWidth="1"/>
    <col min="3" max="3" width="14.140625" style="27" customWidth="1"/>
    <col min="4" max="4" width="20.42578125" style="27" customWidth="1"/>
    <col min="5" max="5" width="9.140625" style="26" customWidth="1"/>
    <col min="6" max="6" width="17.5703125" style="27" bestFit="1" customWidth="1"/>
    <col min="7" max="7" width="13.5703125" style="26" customWidth="1"/>
    <col min="8" max="8" width="10.28515625" style="26" customWidth="1"/>
    <col min="9" max="9" width="8.28515625" style="26" customWidth="1"/>
    <col min="10" max="10" width="7.85546875" style="26" customWidth="1"/>
    <col min="11" max="11" width="9" style="26" hidden="1" customWidth="1"/>
    <col min="12" max="12" width="11.140625" style="26" hidden="1" customWidth="1"/>
    <col min="13" max="13" width="11.85546875" style="26" hidden="1" customWidth="1"/>
    <col min="14" max="14" width="12.85546875" style="26" customWidth="1"/>
    <col min="15" max="15" width="12" style="395" customWidth="1"/>
    <col min="16" max="16" width="9.5703125" style="26" bestFit="1" customWidth="1"/>
    <col min="17" max="16384" width="9.140625" style="26"/>
  </cols>
  <sheetData>
    <row r="1" spans="1:15" ht="18.75" customHeight="1">
      <c r="J1" s="796" t="s">
        <v>866</v>
      </c>
      <c r="K1" s="796"/>
      <c r="L1" s="796"/>
      <c r="M1" s="796"/>
      <c r="N1" s="796"/>
      <c r="O1" s="796"/>
    </row>
    <row r="2" spans="1:15" ht="17.25" customHeight="1">
      <c r="A2" s="793" t="s">
        <v>1603</v>
      </c>
      <c r="B2" s="794"/>
      <c r="C2" s="794"/>
      <c r="D2" s="794"/>
      <c r="E2" s="794"/>
      <c r="F2" s="794"/>
      <c r="G2" s="794"/>
      <c r="H2" s="794"/>
      <c r="I2" s="794"/>
      <c r="J2" s="794"/>
      <c r="K2" s="794"/>
      <c r="L2" s="794"/>
      <c r="M2" s="794"/>
      <c r="N2" s="794"/>
      <c r="O2" s="795"/>
    </row>
    <row r="3" spans="1:15" s="385" customFormat="1" ht="42.75" customHeight="1">
      <c r="A3" s="381" t="s">
        <v>71</v>
      </c>
      <c r="B3" s="382" t="s">
        <v>1604</v>
      </c>
      <c r="C3" s="383" t="s">
        <v>1605</v>
      </c>
      <c r="D3" s="383" t="s">
        <v>1606</v>
      </c>
      <c r="E3" s="381" t="s">
        <v>1607</v>
      </c>
      <c r="F3" s="383" t="s">
        <v>1608</v>
      </c>
      <c r="G3" s="381" t="s">
        <v>1609</v>
      </c>
      <c r="H3" s="381" t="s">
        <v>1610</v>
      </c>
      <c r="I3" s="381" t="s">
        <v>1611</v>
      </c>
      <c r="J3" s="381" t="s">
        <v>1612</v>
      </c>
      <c r="K3" s="381" t="s">
        <v>1613</v>
      </c>
      <c r="L3" s="381" t="s">
        <v>1614</v>
      </c>
      <c r="M3" s="381" t="s">
        <v>1615</v>
      </c>
      <c r="N3" s="381" t="s">
        <v>1616</v>
      </c>
      <c r="O3" s="384" t="s">
        <v>1617</v>
      </c>
    </row>
    <row r="4" spans="1:15" ht="27.75" customHeight="1">
      <c r="A4" s="386">
        <v>1</v>
      </c>
      <c r="B4" s="387">
        <v>43556</v>
      </c>
      <c r="C4" s="388" t="s">
        <v>1618</v>
      </c>
      <c r="D4" s="388" t="s">
        <v>1619</v>
      </c>
      <c r="E4" s="386">
        <v>14118</v>
      </c>
      <c r="F4" s="388" t="s">
        <v>1620</v>
      </c>
      <c r="G4" s="386" t="s">
        <v>1621</v>
      </c>
      <c r="H4" s="386" t="s">
        <v>1622</v>
      </c>
      <c r="I4" s="389">
        <v>144822.6</v>
      </c>
      <c r="J4" s="386">
        <v>17</v>
      </c>
      <c r="K4" s="386">
        <v>3</v>
      </c>
      <c r="L4" s="386">
        <v>503</v>
      </c>
      <c r="M4" s="386">
        <v>506</v>
      </c>
      <c r="N4" s="390">
        <v>4.33</v>
      </c>
      <c r="O4" s="391">
        <f t="shared" ref="O4:O13" si="0">I4*N4/100</f>
        <v>6270.8185800000001</v>
      </c>
    </row>
    <row r="5" spans="1:15" ht="27.75" customHeight="1">
      <c r="A5" s="386">
        <v>2</v>
      </c>
      <c r="B5" s="387">
        <v>43556</v>
      </c>
      <c r="C5" s="388" t="s">
        <v>1618</v>
      </c>
      <c r="D5" s="388" t="s">
        <v>1619</v>
      </c>
      <c r="E5" s="386">
        <v>14118</v>
      </c>
      <c r="F5" s="388" t="s">
        <v>1623</v>
      </c>
      <c r="G5" s="386" t="s">
        <v>1624</v>
      </c>
      <c r="H5" s="386">
        <v>11266468</v>
      </c>
      <c r="I5" s="386">
        <v>328200</v>
      </c>
      <c r="J5" s="386">
        <v>14</v>
      </c>
      <c r="K5" s="386">
        <v>2</v>
      </c>
      <c r="L5" s="386">
        <v>202</v>
      </c>
      <c r="M5" s="386">
        <v>204</v>
      </c>
      <c r="N5" s="390">
        <v>4.66</v>
      </c>
      <c r="O5" s="391">
        <f t="shared" si="0"/>
        <v>15294.12</v>
      </c>
    </row>
    <row r="6" spans="1:15" ht="27.75" customHeight="1">
      <c r="A6" s="386">
        <v>3</v>
      </c>
      <c r="B6" s="387">
        <v>43556</v>
      </c>
      <c r="C6" s="388" t="s">
        <v>1618</v>
      </c>
      <c r="D6" s="388" t="s">
        <v>1619</v>
      </c>
      <c r="E6" s="386">
        <v>14118</v>
      </c>
      <c r="F6" s="388" t="s">
        <v>1625</v>
      </c>
      <c r="G6" s="386" t="s">
        <v>1626</v>
      </c>
      <c r="H6" s="386" t="s">
        <v>1627</v>
      </c>
      <c r="I6" s="386">
        <v>404840</v>
      </c>
      <c r="J6" s="386">
        <v>12</v>
      </c>
      <c r="K6" s="386">
        <v>2</v>
      </c>
      <c r="L6" s="386">
        <v>710</v>
      </c>
      <c r="M6" s="386">
        <v>712</v>
      </c>
      <c r="N6" s="390">
        <v>5.67</v>
      </c>
      <c r="O6" s="391">
        <f t="shared" si="0"/>
        <v>22954.428</v>
      </c>
    </row>
    <row r="7" spans="1:15" ht="27.75" customHeight="1">
      <c r="A7" s="386">
        <v>4</v>
      </c>
      <c r="B7" s="387">
        <v>43556</v>
      </c>
      <c r="C7" s="388" t="s">
        <v>1618</v>
      </c>
      <c r="D7" s="388" t="s">
        <v>1619</v>
      </c>
      <c r="E7" s="386">
        <v>14118</v>
      </c>
      <c r="F7" s="388" t="s">
        <v>1628</v>
      </c>
      <c r="G7" s="386" t="s">
        <v>1629</v>
      </c>
      <c r="H7" s="386" t="s">
        <v>1630</v>
      </c>
      <c r="I7" s="386">
        <v>222240</v>
      </c>
      <c r="J7" s="386">
        <v>7</v>
      </c>
      <c r="K7" s="386">
        <v>1</v>
      </c>
      <c r="L7" s="386">
        <v>464</v>
      </c>
      <c r="M7" s="386">
        <v>465</v>
      </c>
      <c r="N7" s="390">
        <v>6.87</v>
      </c>
      <c r="O7" s="391">
        <f t="shared" si="0"/>
        <v>15267.888000000001</v>
      </c>
    </row>
    <row r="8" spans="1:15" ht="27.75" customHeight="1">
      <c r="A8" s="386">
        <v>5</v>
      </c>
      <c r="B8" s="387">
        <v>43556</v>
      </c>
      <c r="C8" s="388" t="s">
        <v>1324</v>
      </c>
      <c r="D8" s="388" t="s">
        <v>1631</v>
      </c>
      <c r="E8" s="386">
        <v>14033</v>
      </c>
      <c r="F8" s="388" t="s">
        <v>1632</v>
      </c>
      <c r="G8" s="386" t="s">
        <v>1633</v>
      </c>
      <c r="H8" s="386" t="s">
        <v>1634</v>
      </c>
      <c r="I8" s="386">
        <v>523000</v>
      </c>
      <c r="J8" s="386">
        <v>21</v>
      </c>
      <c r="K8" s="386">
        <v>3</v>
      </c>
      <c r="L8" s="386">
        <v>667</v>
      </c>
      <c r="M8" s="386">
        <v>670</v>
      </c>
      <c r="N8" s="390">
        <v>4.22</v>
      </c>
      <c r="O8" s="391">
        <f t="shared" si="0"/>
        <v>22070.6</v>
      </c>
    </row>
    <row r="9" spans="1:15" ht="27.75" customHeight="1">
      <c r="A9" s="386">
        <v>6</v>
      </c>
      <c r="B9" s="387">
        <v>43556</v>
      </c>
      <c r="C9" s="388" t="s">
        <v>1324</v>
      </c>
      <c r="D9" s="388" t="s">
        <v>1631</v>
      </c>
      <c r="E9" s="386">
        <v>14033</v>
      </c>
      <c r="F9" s="388" t="s">
        <v>1635</v>
      </c>
      <c r="G9" s="386" t="s">
        <v>1636</v>
      </c>
      <c r="H9" s="386" t="s">
        <v>1637</v>
      </c>
      <c r="I9" s="386">
        <v>637800</v>
      </c>
      <c r="J9" s="386">
        <v>65</v>
      </c>
      <c r="K9" s="386">
        <v>14</v>
      </c>
      <c r="L9" s="386">
        <v>1860</v>
      </c>
      <c r="M9" s="386">
        <v>1874</v>
      </c>
      <c r="N9" s="390">
        <v>6.36</v>
      </c>
      <c r="O9" s="391">
        <f t="shared" si="0"/>
        <v>40564.080000000002</v>
      </c>
    </row>
    <row r="10" spans="1:15" ht="27.75" customHeight="1">
      <c r="A10" s="386">
        <v>7</v>
      </c>
      <c r="B10" s="387">
        <v>43556</v>
      </c>
      <c r="C10" s="388" t="s">
        <v>1324</v>
      </c>
      <c r="D10" s="388" t="s">
        <v>1631</v>
      </c>
      <c r="E10" s="386">
        <v>14033</v>
      </c>
      <c r="F10" s="388" t="s">
        <v>1638</v>
      </c>
      <c r="G10" s="386" t="s">
        <v>1639</v>
      </c>
      <c r="H10" s="386" t="s">
        <v>1640</v>
      </c>
      <c r="I10" s="386">
        <v>660520</v>
      </c>
      <c r="J10" s="386">
        <v>27</v>
      </c>
      <c r="K10" s="386">
        <v>3</v>
      </c>
      <c r="L10" s="386">
        <v>1913</v>
      </c>
      <c r="M10" s="386">
        <v>1916</v>
      </c>
      <c r="N10" s="390">
        <v>6.96</v>
      </c>
      <c r="O10" s="391">
        <f t="shared" si="0"/>
        <v>45972.192000000003</v>
      </c>
    </row>
    <row r="11" spans="1:15" ht="27.75" customHeight="1">
      <c r="A11" s="386">
        <v>8</v>
      </c>
      <c r="B11" s="387">
        <v>43556</v>
      </c>
      <c r="C11" s="388" t="s">
        <v>1324</v>
      </c>
      <c r="D11" s="388" t="s">
        <v>1631</v>
      </c>
      <c r="E11" s="386">
        <v>14033</v>
      </c>
      <c r="F11" s="388" t="s">
        <v>1641</v>
      </c>
      <c r="G11" s="386" t="s">
        <v>1642</v>
      </c>
      <c r="H11" s="386" t="s">
        <v>1643</v>
      </c>
      <c r="I11" s="386">
        <v>797600</v>
      </c>
      <c r="J11" s="386">
        <v>39</v>
      </c>
      <c r="K11" s="386">
        <v>3</v>
      </c>
      <c r="L11" s="386">
        <v>2226</v>
      </c>
      <c r="M11" s="386">
        <v>2229</v>
      </c>
      <c r="N11" s="390">
        <v>7.15</v>
      </c>
      <c r="O11" s="391">
        <f t="shared" si="0"/>
        <v>57028.4</v>
      </c>
    </row>
    <row r="12" spans="1:15" ht="27.75" customHeight="1">
      <c r="A12" s="386">
        <v>10</v>
      </c>
      <c r="B12" s="387">
        <v>43556</v>
      </c>
      <c r="C12" s="388" t="s">
        <v>1644</v>
      </c>
      <c r="D12" s="388" t="s">
        <v>1645</v>
      </c>
      <c r="E12" s="386">
        <v>14043</v>
      </c>
      <c r="F12" s="388" t="s">
        <v>1646</v>
      </c>
      <c r="G12" s="386" t="s">
        <v>1647</v>
      </c>
      <c r="H12" s="386" t="s">
        <v>1648</v>
      </c>
      <c r="I12" s="386">
        <v>987600</v>
      </c>
      <c r="J12" s="386">
        <v>76</v>
      </c>
      <c r="K12" s="386">
        <v>44</v>
      </c>
      <c r="L12" s="386">
        <v>62</v>
      </c>
      <c r="M12" s="386">
        <v>106</v>
      </c>
      <c r="N12" s="390">
        <v>4.7</v>
      </c>
      <c r="O12" s="391">
        <f t="shared" si="0"/>
        <v>46417.2</v>
      </c>
    </row>
    <row r="13" spans="1:15" ht="27.75" customHeight="1">
      <c r="A13" s="386">
        <v>11</v>
      </c>
      <c r="B13" s="387">
        <v>43556</v>
      </c>
      <c r="C13" s="388" t="s">
        <v>252</v>
      </c>
      <c r="D13" s="388" t="s">
        <v>1649</v>
      </c>
      <c r="E13" s="386">
        <v>14153</v>
      </c>
      <c r="F13" s="388" t="s">
        <v>1650</v>
      </c>
      <c r="G13" s="386" t="s">
        <v>1651</v>
      </c>
      <c r="H13" s="386" t="s">
        <v>1652</v>
      </c>
      <c r="I13" s="386">
        <v>770562</v>
      </c>
      <c r="J13" s="386">
        <v>33</v>
      </c>
      <c r="K13" s="386">
        <v>4</v>
      </c>
      <c r="L13" s="386">
        <v>1617</v>
      </c>
      <c r="M13" s="386">
        <v>1621</v>
      </c>
      <c r="N13" s="390">
        <v>7.05</v>
      </c>
      <c r="O13" s="391">
        <f t="shared" si="0"/>
        <v>54324.620999999999</v>
      </c>
    </row>
    <row r="14" spans="1:15" ht="21.75" customHeight="1">
      <c r="I14" s="392">
        <f>SUM(I4:I13)</f>
        <v>5477184.5999999996</v>
      </c>
      <c r="N14" s="393">
        <f>O14/I14</f>
        <v>5.9549635697872957E-2</v>
      </c>
      <c r="O14" s="394">
        <f>SUM(O4:O13)</f>
        <v>326164.34758</v>
      </c>
    </row>
  </sheetData>
  <mergeCells count="2">
    <mergeCell ref="A2:O2"/>
    <mergeCell ref="J1:O1"/>
  </mergeCells>
  <pageMargins left="0.15748031496062992" right="0.15748031496062992" top="0.83" bottom="0.23622047244094491" header="0.43" footer="0.15748031496062992"/>
  <pageSetup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AM87"/>
  <sheetViews>
    <sheetView topLeftCell="A16" workbookViewId="0">
      <selection activeCell="A4" sqref="A4"/>
    </sheetView>
  </sheetViews>
  <sheetFormatPr defaultRowHeight="12.75"/>
  <cols>
    <col min="1" max="1" width="9.140625" style="396"/>
    <col min="2" max="2" width="2.140625" style="396" bestFit="1" customWidth="1"/>
    <col min="3" max="3" width="20.42578125" style="396" customWidth="1"/>
    <col min="4" max="4" width="11.42578125" style="396" customWidth="1"/>
    <col min="5" max="5" width="12.28515625" style="396" customWidth="1"/>
    <col min="6" max="6" width="12.42578125" style="396" customWidth="1"/>
    <col min="7" max="7" width="13.7109375" style="396" customWidth="1"/>
    <col min="8" max="9" width="16" style="396" customWidth="1"/>
    <col min="10" max="10" width="9.5703125" style="397" customWidth="1"/>
    <col min="11" max="12" width="8.85546875" style="397" customWidth="1"/>
    <col min="13" max="13" width="10.28515625" style="396" customWidth="1"/>
    <col min="14" max="14" width="7.140625" style="398" customWidth="1"/>
    <col min="15" max="15" width="6.85546875" style="396" customWidth="1"/>
    <col min="16" max="16" width="7.7109375" style="396" customWidth="1"/>
    <col min="17" max="17" width="7.85546875" style="396" customWidth="1"/>
    <col min="18" max="18" width="11" style="396" customWidth="1"/>
    <col min="19" max="19" width="12" style="396" customWidth="1"/>
    <col min="20" max="21" width="12.28515625" style="397" customWidth="1"/>
    <col min="22" max="33" width="12.28515625" style="396" customWidth="1"/>
    <col min="34" max="34" width="10.140625" style="396" customWidth="1"/>
    <col min="35" max="35" width="14.7109375" style="398" customWidth="1"/>
    <col min="36" max="36" width="25.85546875" style="396" customWidth="1"/>
    <col min="37" max="37" width="13.140625" style="396" customWidth="1"/>
    <col min="38" max="38" width="14.5703125" style="396" customWidth="1"/>
    <col min="39" max="40" width="12" style="396" customWidth="1"/>
    <col min="41" max="259" width="9.140625" style="396"/>
    <col min="260" max="260" width="20.42578125" style="396" customWidth="1"/>
    <col min="261" max="261" width="14.85546875" style="396" customWidth="1"/>
    <col min="262" max="262" width="13.42578125" style="396" customWidth="1"/>
    <col min="263" max="263" width="14.85546875" style="396" customWidth="1"/>
    <col min="264" max="264" width="9.140625" style="396" customWidth="1"/>
    <col min="265" max="265" width="16" style="396" customWidth="1"/>
    <col min="266" max="266" width="9.5703125" style="396" customWidth="1"/>
    <col min="267" max="268" width="8.85546875" style="396" customWidth="1"/>
    <col min="269" max="269" width="10.28515625" style="396" customWidth="1"/>
    <col min="270" max="270" width="7.140625" style="396" customWidth="1"/>
    <col min="271" max="271" width="6.85546875" style="396" customWidth="1"/>
    <col min="272" max="272" width="7.7109375" style="396" customWidth="1"/>
    <col min="273" max="273" width="7.85546875" style="396" customWidth="1"/>
    <col min="274" max="274" width="11" style="396" customWidth="1"/>
    <col min="275" max="275" width="12" style="396" customWidth="1"/>
    <col min="276" max="276" width="11.5703125" style="396" customWidth="1"/>
    <col min="277" max="278" width="13.140625" style="396" customWidth="1"/>
    <col min="279" max="279" width="15" style="396" customWidth="1"/>
    <col min="280" max="280" width="13" style="396" customWidth="1"/>
    <col min="281" max="281" width="16" style="396" customWidth="1"/>
    <col min="282" max="282" width="12.7109375" style="396" customWidth="1"/>
    <col min="283" max="283" width="16.140625" style="396" customWidth="1"/>
    <col min="284" max="284" width="11.7109375" style="396" customWidth="1"/>
    <col min="285" max="285" width="22.28515625" style="396" customWidth="1"/>
    <col min="286" max="286" width="20.7109375" style="396" customWidth="1"/>
    <col min="287" max="287" width="27.42578125" style="396" customWidth="1"/>
    <col min="288" max="288" width="26.28515625" style="396" customWidth="1"/>
    <col min="289" max="289" width="25" style="396" customWidth="1"/>
    <col min="290" max="290" width="19.28515625" style="396" customWidth="1"/>
    <col min="291" max="291" width="14.7109375" style="396" customWidth="1"/>
    <col min="292" max="292" width="25.85546875" style="396" customWidth="1"/>
    <col min="293" max="293" width="13.140625" style="396" customWidth="1"/>
    <col min="294" max="294" width="14.5703125" style="396" customWidth="1"/>
    <col min="295" max="296" width="12" style="396" customWidth="1"/>
    <col min="297" max="515" width="9.140625" style="396"/>
    <col min="516" max="516" width="20.42578125" style="396" customWidth="1"/>
    <col min="517" max="517" width="14.85546875" style="396" customWidth="1"/>
    <col min="518" max="518" width="13.42578125" style="396" customWidth="1"/>
    <col min="519" max="519" width="14.85546875" style="396" customWidth="1"/>
    <col min="520" max="520" width="9.140625" style="396" customWidth="1"/>
    <col min="521" max="521" width="16" style="396" customWidth="1"/>
    <col min="522" max="522" width="9.5703125" style="396" customWidth="1"/>
    <col min="523" max="524" width="8.85546875" style="396" customWidth="1"/>
    <col min="525" max="525" width="10.28515625" style="396" customWidth="1"/>
    <col min="526" max="526" width="7.140625" style="396" customWidth="1"/>
    <col min="527" max="527" width="6.85546875" style="396" customWidth="1"/>
    <col min="528" max="528" width="7.7109375" style="396" customWidth="1"/>
    <col min="529" max="529" width="7.85546875" style="396" customWidth="1"/>
    <col min="530" max="530" width="11" style="396" customWidth="1"/>
    <col min="531" max="531" width="12" style="396" customWidth="1"/>
    <col min="532" max="532" width="11.5703125" style="396" customWidth="1"/>
    <col min="533" max="534" width="13.140625" style="396" customWidth="1"/>
    <col min="535" max="535" width="15" style="396" customWidth="1"/>
    <col min="536" max="536" width="13" style="396" customWidth="1"/>
    <col min="537" max="537" width="16" style="396" customWidth="1"/>
    <col min="538" max="538" width="12.7109375" style="396" customWidth="1"/>
    <col min="539" max="539" width="16.140625" style="396" customWidth="1"/>
    <col min="540" max="540" width="11.7109375" style="396" customWidth="1"/>
    <col min="541" max="541" width="22.28515625" style="396" customWidth="1"/>
    <col min="542" max="542" width="20.7109375" style="396" customWidth="1"/>
    <col min="543" max="543" width="27.42578125" style="396" customWidth="1"/>
    <col min="544" max="544" width="26.28515625" style="396" customWidth="1"/>
    <col min="545" max="545" width="25" style="396" customWidth="1"/>
    <col min="546" max="546" width="19.28515625" style="396" customWidth="1"/>
    <col min="547" max="547" width="14.7109375" style="396" customWidth="1"/>
    <col min="548" max="548" width="25.85546875" style="396" customWidth="1"/>
    <col min="549" max="549" width="13.140625" style="396" customWidth="1"/>
    <col min="550" max="550" width="14.5703125" style="396" customWidth="1"/>
    <col min="551" max="552" width="12" style="396" customWidth="1"/>
    <col min="553" max="771" width="9.140625" style="396"/>
    <col min="772" max="772" width="20.42578125" style="396" customWidth="1"/>
    <col min="773" max="773" width="14.85546875" style="396" customWidth="1"/>
    <col min="774" max="774" width="13.42578125" style="396" customWidth="1"/>
    <col min="775" max="775" width="14.85546875" style="396" customWidth="1"/>
    <col min="776" max="776" width="9.140625" style="396" customWidth="1"/>
    <col min="777" max="777" width="16" style="396" customWidth="1"/>
    <col min="778" max="778" width="9.5703125" style="396" customWidth="1"/>
    <col min="779" max="780" width="8.85546875" style="396" customWidth="1"/>
    <col min="781" max="781" width="10.28515625" style="396" customWidth="1"/>
    <col min="782" max="782" width="7.140625" style="396" customWidth="1"/>
    <col min="783" max="783" width="6.85546875" style="396" customWidth="1"/>
    <col min="784" max="784" width="7.7109375" style="396" customWidth="1"/>
    <col min="785" max="785" width="7.85546875" style="396" customWidth="1"/>
    <col min="786" max="786" width="11" style="396" customWidth="1"/>
    <col min="787" max="787" width="12" style="396" customWidth="1"/>
    <col min="788" max="788" width="11.5703125" style="396" customWidth="1"/>
    <col min="789" max="790" width="13.140625" style="396" customWidth="1"/>
    <col min="791" max="791" width="15" style="396" customWidth="1"/>
    <col min="792" max="792" width="13" style="396" customWidth="1"/>
    <col min="793" max="793" width="16" style="396" customWidth="1"/>
    <col min="794" max="794" width="12.7109375" style="396" customWidth="1"/>
    <col min="795" max="795" width="16.140625" style="396" customWidth="1"/>
    <col min="796" max="796" width="11.7109375" style="396" customWidth="1"/>
    <col min="797" max="797" width="22.28515625" style="396" customWidth="1"/>
    <col min="798" max="798" width="20.7109375" style="396" customWidth="1"/>
    <col min="799" max="799" width="27.42578125" style="396" customWidth="1"/>
    <col min="800" max="800" width="26.28515625" style="396" customWidth="1"/>
    <col min="801" max="801" width="25" style="396" customWidth="1"/>
    <col min="802" max="802" width="19.28515625" style="396" customWidth="1"/>
    <col min="803" max="803" width="14.7109375" style="396" customWidth="1"/>
    <col min="804" max="804" width="25.85546875" style="396" customWidth="1"/>
    <col min="805" max="805" width="13.140625" style="396" customWidth="1"/>
    <col min="806" max="806" width="14.5703125" style="396" customWidth="1"/>
    <col min="807" max="808" width="12" style="396" customWidth="1"/>
    <col min="809" max="1027" width="9.140625" style="396"/>
    <col min="1028" max="1028" width="20.42578125" style="396" customWidth="1"/>
    <col min="1029" max="1029" width="14.85546875" style="396" customWidth="1"/>
    <col min="1030" max="1030" width="13.42578125" style="396" customWidth="1"/>
    <col min="1031" max="1031" width="14.85546875" style="396" customWidth="1"/>
    <col min="1032" max="1032" width="9.140625" style="396" customWidth="1"/>
    <col min="1033" max="1033" width="16" style="396" customWidth="1"/>
    <col min="1034" max="1034" width="9.5703125" style="396" customWidth="1"/>
    <col min="1035" max="1036" width="8.85546875" style="396" customWidth="1"/>
    <col min="1037" max="1037" width="10.28515625" style="396" customWidth="1"/>
    <col min="1038" max="1038" width="7.140625" style="396" customWidth="1"/>
    <col min="1039" max="1039" width="6.85546875" style="396" customWidth="1"/>
    <col min="1040" max="1040" width="7.7109375" style="396" customWidth="1"/>
    <col min="1041" max="1041" width="7.85546875" style="396" customWidth="1"/>
    <col min="1042" max="1042" width="11" style="396" customWidth="1"/>
    <col min="1043" max="1043" width="12" style="396" customWidth="1"/>
    <col min="1044" max="1044" width="11.5703125" style="396" customWidth="1"/>
    <col min="1045" max="1046" width="13.140625" style="396" customWidth="1"/>
    <col min="1047" max="1047" width="15" style="396" customWidth="1"/>
    <col min="1048" max="1048" width="13" style="396" customWidth="1"/>
    <col min="1049" max="1049" width="16" style="396" customWidth="1"/>
    <col min="1050" max="1050" width="12.7109375" style="396" customWidth="1"/>
    <col min="1051" max="1051" width="16.140625" style="396" customWidth="1"/>
    <col min="1052" max="1052" width="11.7109375" style="396" customWidth="1"/>
    <col min="1053" max="1053" width="22.28515625" style="396" customWidth="1"/>
    <col min="1054" max="1054" width="20.7109375" style="396" customWidth="1"/>
    <col min="1055" max="1055" width="27.42578125" style="396" customWidth="1"/>
    <col min="1056" max="1056" width="26.28515625" style="396" customWidth="1"/>
    <col min="1057" max="1057" width="25" style="396" customWidth="1"/>
    <col min="1058" max="1058" width="19.28515625" style="396" customWidth="1"/>
    <col min="1059" max="1059" width="14.7109375" style="396" customWidth="1"/>
    <col min="1060" max="1060" width="25.85546875" style="396" customWidth="1"/>
    <col min="1061" max="1061" width="13.140625" style="396" customWidth="1"/>
    <col min="1062" max="1062" width="14.5703125" style="396" customWidth="1"/>
    <col min="1063" max="1064" width="12" style="396" customWidth="1"/>
    <col min="1065" max="1283" width="9.140625" style="396"/>
    <col min="1284" max="1284" width="20.42578125" style="396" customWidth="1"/>
    <col min="1285" max="1285" width="14.85546875" style="396" customWidth="1"/>
    <col min="1286" max="1286" width="13.42578125" style="396" customWidth="1"/>
    <col min="1287" max="1287" width="14.85546875" style="396" customWidth="1"/>
    <col min="1288" max="1288" width="9.140625" style="396" customWidth="1"/>
    <col min="1289" max="1289" width="16" style="396" customWidth="1"/>
    <col min="1290" max="1290" width="9.5703125" style="396" customWidth="1"/>
    <col min="1291" max="1292" width="8.85546875" style="396" customWidth="1"/>
    <col min="1293" max="1293" width="10.28515625" style="396" customWidth="1"/>
    <col min="1294" max="1294" width="7.140625" style="396" customWidth="1"/>
    <col min="1295" max="1295" width="6.85546875" style="396" customWidth="1"/>
    <col min="1296" max="1296" width="7.7109375" style="396" customWidth="1"/>
    <col min="1297" max="1297" width="7.85546875" style="396" customWidth="1"/>
    <col min="1298" max="1298" width="11" style="396" customWidth="1"/>
    <col min="1299" max="1299" width="12" style="396" customWidth="1"/>
    <col min="1300" max="1300" width="11.5703125" style="396" customWidth="1"/>
    <col min="1301" max="1302" width="13.140625" style="396" customWidth="1"/>
    <col min="1303" max="1303" width="15" style="396" customWidth="1"/>
    <col min="1304" max="1304" width="13" style="396" customWidth="1"/>
    <col min="1305" max="1305" width="16" style="396" customWidth="1"/>
    <col min="1306" max="1306" width="12.7109375" style="396" customWidth="1"/>
    <col min="1307" max="1307" width="16.140625" style="396" customWidth="1"/>
    <col min="1308" max="1308" width="11.7109375" style="396" customWidth="1"/>
    <col min="1309" max="1309" width="22.28515625" style="396" customWidth="1"/>
    <col min="1310" max="1310" width="20.7109375" style="396" customWidth="1"/>
    <col min="1311" max="1311" width="27.42578125" style="396" customWidth="1"/>
    <col min="1312" max="1312" width="26.28515625" style="396" customWidth="1"/>
    <col min="1313" max="1313" width="25" style="396" customWidth="1"/>
    <col min="1314" max="1314" width="19.28515625" style="396" customWidth="1"/>
    <col min="1315" max="1315" width="14.7109375" style="396" customWidth="1"/>
    <col min="1316" max="1316" width="25.85546875" style="396" customWidth="1"/>
    <col min="1317" max="1317" width="13.140625" style="396" customWidth="1"/>
    <col min="1318" max="1318" width="14.5703125" style="396" customWidth="1"/>
    <col min="1319" max="1320" width="12" style="396" customWidth="1"/>
    <col min="1321" max="1539" width="9.140625" style="396"/>
    <col min="1540" max="1540" width="20.42578125" style="396" customWidth="1"/>
    <col min="1541" max="1541" width="14.85546875" style="396" customWidth="1"/>
    <col min="1542" max="1542" width="13.42578125" style="396" customWidth="1"/>
    <col min="1543" max="1543" width="14.85546875" style="396" customWidth="1"/>
    <col min="1544" max="1544" width="9.140625" style="396" customWidth="1"/>
    <col min="1545" max="1545" width="16" style="396" customWidth="1"/>
    <col min="1546" max="1546" width="9.5703125" style="396" customWidth="1"/>
    <col min="1547" max="1548" width="8.85546875" style="396" customWidth="1"/>
    <col min="1549" max="1549" width="10.28515625" style="396" customWidth="1"/>
    <col min="1550" max="1550" width="7.140625" style="396" customWidth="1"/>
    <col min="1551" max="1551" width="6.85546875" style="396" customWidth="1"/>
    <col min="1552" max="1552" width="7.7109375" style="396" customWidth="1"/>
    <col min="1553" max="1553" width="7.85546875" style="396" customWidth="1"/>
    <col min="1554" max="1554" width="11" style="396" customWidth="1"/>
    <col min="1555" max="1555" width="12" style="396" customWidth="1"/>
    <col min="1556" max="1556" width="11.5703125" style="396" customWidth="1"/>
    <col min="1557" max="1558" width="13.140625" style="396" customWidth="1"/>
    <col min="1559" max="1559" width="15" style="396" customWidth="1"/>
    <col min="1560" max="1560" width="13" style="396" customWidth="1"/>
    <col min="1561" max="1561" width="16" style="396" customWidth="1"/>
    <col min="1562" max="1562" width="12.7109375" style="396" customWidth="1"/>
    <col min="1563" max="1563" width="16.140625" style="396" customWidth="1"/>
    <col min="1564" max="1564" width="11.7109375" style="396" customWidth="1"/>
    <col min="1565" max="1565" width="22.28515625" style="396" customWidth="1"/>
    <col min="1566" max="1566" width="20.7109375" style="396" customWidth="1"/>
    <col min="1567" max="1567" width="27.42578125" style="396" customWidth="1"/>
    <col min="1568" max="1568" width="26.28515625" style="396" customWidth="1"/>
    <col min="1569" max="1569" width="25" style="396" customWidth="1"/>
    <col min="1570" max="1570" width="19.28515625" style="396" customWidth="1"/>
    <col min="1571" max="1571" width="14.7109375" style="396" customWidth="1"/>
    <col min="1572" max="1572" width="25.85546875" style="396" customWidth="1"/>
    <col min="1573" max="1573" width="13.140625" style="396" customWidth="1"/>
    <col min="1574" max="1574" width="14.5703125" style="396" customWidth="1"/>
    <col min="1575" max="1576" width="12" style="396" customWidth="1"/>
    <col min="1577" max="1795" width="9.140625" style="396"/>
    <col min="1796" max="1796" width="20.42578125" style="396" customWidth="1"/>
    <col min="1797" max="1797" width="14.85546875" style="396" customWidth="1"/>
    <col min="1798" max="1798" width="13.42578125" style="396" customWidth="1"/>
    <col min="1799" max="1799" width="14.85546875" style="396" customWidth="1"/>
    <col min="1800" max="1800" width="9.140625" style="396" customWidth="1"/>
    <col min="1801" max="1801" width="16" style="396" customWidth="1"/>
    <col min="1802" max="1802" width="9.5703125" style="396" customWidth="1"/>
    <col min="1803" max="1804" width="8.85546875" style="396" customWidth="1"/>
    <col min="1805" max="1805" width="10.28515625" style="396" customWidth="1"/>
    <col min="1806" max="1806" width="7.140625" style="396" customWidth="1"/>
    <col min="1807" max="1807" width="6.85546875" style="396" customWidth="1"/>
    <col min="1808" max="1808" width="7.7109375" style="396" customWidth="1"/>
    <col min="1809" max="1809" width="7.85546875" style="396" customWidth="1"/>
    <col min="1810" max="1810" width="11" style="396" customWidth="1"/>
    <col min="1811" max="1811" width="12" style="396" customWidth="1"/>
    <col min="1812" max="1812" width="11.5703125" style="396" customWidth="1"/>
    <col min="1813" max="1814" width="13.140625" style="396" customWidth="1"/>
    <col min="1815" max="1815" width="15" style="396" customWidth="1"/>
    <col min="1816" max="1816" width="13" style="396" customWidth="1"/>
    <col min="1817" max="1817" width="16" style="396" customWidth="1"/>
    <col min="1818" max="1818" width="12.7109375" style="396" customWidth="1"/>
    <col min="1819" max="1819" width="16.140625" style="396" customWidth="1"/>
    <col min="1820" max="1820" width="11.7109375" style="396" customWidth="1"/>
    <col min="1821" max="1821" width="22.28515625" style="396" customWidth="1"/>
    <col min="1822" max="1822" width="20.7109375" style="396" customWidth="1"/>
    <col min="1823" max="1823" width="27.42578125" style="396" customWidth="1"/>
    <col min="1824" max="1824" width="26.28515625" style="396" customWidth="1"/>
    <col min="1825" max="1825" width="25" style="396" customWidth="1"/>
    <col min="1826" max="1826" width="19.28515625" style="396" customWidth="1"/>
    <col min="1827" max="1827" width="14.7109375" style="396" customWidth="1"/>
    <col min="1828" max="1828" width="25.85546875" style="396" customWidth="1"/>
    <col min="1829" max="1829" width="13.140625" style="396" customWidth="1"/>
    <col min="1830" max="1830" width="14.5703125" style="396" customWidth="1"/>
    <col min="1831" max="1832" width="12" style="396" customWidth="1"/>
    <col min="1833" max="2051" width="9.140625" style="396"/>
    <col min="2052" max="2052" width="20.42578125" style="396" customWidth="1"/>
    <col min="2053" max="2053" width="14.85546875" style="396" customWidth="1"/>
    <col min="2054" max="2054" width="13.42578125" style="396" customWidth="1"/>
    <col min="2055" max="2055" width="14.85546875" style="396" customWidth="1"/>
    <col min="2056" max="2056" width="9.140625" style="396" customWidth="1"/>
    <col min="2057" max="2057" width="16" style="396" customWidth="1"/>
    <col min="2058" max="2058" width="9.5703125" style="396" customWidth="1"/>
    <col min="2059" max="2060" width="8.85546875" style="396" customWidth="1"/>
    <col min="2061" max="2061" width="10.28515625" style="396" customWidth="1"/>
    <col min="2062" max="2062" width="7.140625" style="396" customWidth="1"/>
    <col min="2063" max="2063" width="6.85546875" style="396" customWidth="1"/>
    <col min="2064" max="2064" width="7.7109375" style="396" customWidth="1"/>
    <col min="2065" max="2065" width="7.85546875" style="396" customWidth="1"/>
    <col min="2066" max="2066" width="11" style="396" customWidth="1"/>
    <col min="2067" max="2067" width="12" style="396" customWidth="1"/>
    <col min="2068" max="2068" width="11.5703125" style="396" customWidth="1"/>
    <col min="2069" max="2070" width="13.140625" style="396" customWidth="1"/>
    <col min="2071" max="2071" width="15" style="396" customWidth="1"/>
    <col min="2072" max="2072" width="13" style="396" customWidth="1"/>
    <col min="2073" max="2073" width="16" style="396" customWidth="1"/>
    <col min="2074" max="2074" width="12.7109375" style="396" customWidth="1"/>
    <col min="2075" max="2075" width="16.140625" style="396" customWidth="1"/>
    <col min="2076" max="2076" width="11.7109375" style="396" customWidth="1"/>
    <col min="2077" max="2077" width="22.28515625" style="396" customWidth="1"/>
    <col min="2078" max="2078" width="20.7109375" style="396" customWidth="1"/>
    <col min="2079" max="2079" width="27.42578125" style="396" customWidth="1"/>
    <col min="2080" max="2080" width="26.28515625" style="396" customWidth="1"/>
    <col min="2081" max="2081" width="25" style="396" customWidth="1"/>
    <col min="2082" max="2082" width="19.28515625" style="396" customWidth="1"/>
    <col min="2083" max="2083" width="14.7109375" style="396" customWidth="1"/>
    <col min="2084" max="2084" width="25.85546875" style="396" customWidth="1"/>
    <col min="2085" max="2085" width="13.140625" style="396" customWidth="1"/>
    <col min="2086" max="2086" width="14.5703125" style="396" customWidth="1"/>
    <col min="2087" max="2088" width="12" style="396" customWidth="1"/>
    <col min="2089" max="2307" width="9.140625" style="396"/>
    <col min="2308" max="2308" width="20.42578125" style="396" customWidth="1"/>
    <col min="2309" max="2309" width="14.85546875" style="396" customWidth="1"/>
    <col min="2310" max="2310" width="13.42578125" style="396" customWidth="1"/>
    <col min="2311" max="2311" width="14.85546875" style="396" customWidth="1"/>
    <col min="2312" max="2312" width="9.140625" style="396" customWidth="1"/>
    <col min="2313" max="2313" width="16" style="396" customWidth="1"/>
    <col min="2314" max="2314" width="9.5703125" style="396" customWidth="1"/>
    <col min="2315" max="2316" width="8.85546875" style="396" customWidth="1"/>
    <col min="2317" max="2317" width="10.28515625" style="396" customWidth="1"/>
    <col min="2318" max="2318" width="7.140625" style="396" customWidth="1"/>
    <col min="2319" max="2319" width="6.85546875" style="396" customWidth="1"/>
    <col min="2320" max="2320" width="7.7109375" style="396" customWidth="1"/>
    <col min="2321" max="2321" width="7.85546875" style="396" customWidth="1"/>
    <col min="2322" max="2322" width="11" style="396" customWidth="1"/>
    <col min="2323" max="2323" width="12" style="396" customWidth="1"/>
    <col min="2324" max="2324" width="11.5703125" style="396" customWidth="1"/>
    <col min="2325" max="2326" width="13.140625" style="396" customWidth="1"/>
    <col min="2327" max="2327" width="15" style="396" customWidth="1"/>
    <col min="2328" max="2328" width="13" style="396" customWidth="1"/>
    <col min="2329" max="2329" width="16" style="396" customWidth="1"/>
    <col min="2330" max="2330" width="12.7109375" style="396" customWidth="1"/>
    <col min="2331" max="2331" width="16.140625" style="396" customWidth="1"/>
    <col min="2332" max="2332" width="11.7109375" style="396" customWidth="1"/>
    <col min="2333" max="2333" width="22.28515625" style="396" customWidth="1"/>
    <col min="2334" max="2334" width="20.7109375" style="396" customWidth="1"/>
    <col min="2335" max="2335" width="27.42578125" style="396" customWidth="1"/>
    <col min="2336" max="2336" width="26.28515625" style="396" customWidth="1"/>
    <col min="2337" max="2337" width="25" style="396" customWidth="1"/>
    <col min="2338" max="2338" width="19.28515625" style="396" customWidth="1"/>
    <col min="2339" max="2339" width="14.7109375" style="396" customWidth="1"/>
    <col min="2340" max="2340" width="25.85546875" style="396" customWidth="1"/>
    <col min="2341" max="2341" width="13.140625" style="396" customWidth="1"/>
    <col min="2342" max="2342" width="14.5703125" style="396" customWidth="1"/>
    <col min="2343" max="2344" width="12" style="396" customWidth="1"/>
    <col min="2345" max="2563" width="9.140625" style="396"/>
    <col min="2564" max="2564" width="20.42578125" style="396" customWidth="1"/>
    <col min="2565" max="2565" width="14.85546875" style="396" customWidth="1"/>
    <col min="2566" max="2566" width="13.42578125" style="396" customWidth="1"/>
    <col min="2567" max="2567" width="14.85546875" style="396" customWidth="1"/>
    <col min="2568" max="2568" width="9.140625" style="396" customWidth="1"/>
    <col min="2569" max="2569" width="16" style="396" customWidth="1"/>
    <col min="2570" max="2570" width="9.5703125" style="396" customWidth="1"/>
    <col min="2571" max="2572" width="8.85546875" style="396" customWidth="1"/>
    <col min="2573" max="2573" width="10.28515625" style="396" customWidth="1"/>
    <col min="2574" max="2574" width="7.140625" style="396" customWidth="1"/>
    <col min="2575" max="2575" width="6.85546875" style="396" customWidth="1"/>
    <col min="2576" max="2576" width="7.7109375" style="396" customWidth="1"/>
    <col min="2577" max="2577" width="7.85546875" style="396" customWidth="1"/>
    <col min="2578" max="2578" width="11" style="396" customWidth="1"/>
    <col min="2579" max="2579" width="12" style="396" customWidth="1"/>
    <col min="2580" max="2580" width="11.5703125" style="396" customWidth="1"/>
    <col min="2581" max="2582" width="13.140625" style="396" customWidth="1"/>
    <col min="2583" max="2583" width="15" style="396" customWidth="1"/>
    <col min="2584" max="2584" width="13" style="396" customWidth="1"/>
    <col min="2585" max="2585" width="16" style="396" customWidth="1"/>
    <col min="2586" max="2586" width="12.7109375" style="396" customWidth="1"/>
    <col min="2587" max="2587" width="16.140625" style="396" customWidth="1"/>
    <col min="2588" max="2588" width="11.7109375" style="396" customWidth="1"/>
    <col min="2589" max="2589" width="22.28515625" style="396" customWidth="1"/>
    <col min="2590" max="2590" width="20.7109375" style="396" customWidth="1"/>
    <col min="2591" max="2591" width="27.42578125" style="396" customWidth="1"/>
    <col min="2592" max="2592" width="26.28515625" style="396" customWidth="1"/>
    <col min="2593" max="2593" width="25" style="396" customWidth="1"/>
    <col min="2594" max="2594" width="19.28515625" style="396" customWidth="1"/>
    <col min="2595" max="2595" width="14.7109375" style="396" customWidth="1"/>
    <col min="2596" max="2596" width="25.85546875" style="396" customWidth="1"/>
    <col min="2597" max="2597" width="13.140625" style="396" customWidth="1"/>
    <col min="2598" max="2598" width="14.5703125" style="396" customWidth="1"/>
    <col min="2599" max="2600" width="12" style="396" customWidth="1"/>
    <col min="2601" max="2819" width="9.140625" style="396"/>
    <col min="2820" max="2820" width="20.42578125" style="396" customWidth="1"/>
    <col min="2821" max="2821" width="14.85546875" style="396" customWidth="1"/>
    <col min="2822" max="2822" width="13.42578125" style="396" customWidth="1"/>
    <col min="2823" max="2823" width="14.85546875" style="396" customWidth="1"/>
    <col min="2824" max="2824" width="9.140625" style="396" customWidth="1"/>
    <col min="2825" max="2825" width="16" style="396" customWidth="1"/>
    <col min="2826" max="2826" width="9.5703125" style="396" customWidth="1"/>
    <col min="2827" max="2828" width="8.85546875" style="396" customWidth="1"/>
    <col min="2829" max="2829" width="10.28515625" style="396" customWidth="1"/>
    <col min="2830" max="2830" width="7.140625" style="396" customWidth="1"/>
    <col min="2831" max="2831" width="6.85546875" style="396" customWidth="1"/>
    <col min="2832" max="2832" width="7.7109375" style="396" customWidth="1"/>
    <col min="2833" max="2833" width="7.85546875" style="396" customWidth="1"/>
    <col min="2834" max="2834" width="11" style="396" customWidth="1"/>
    <col min="2835" max="2835" width="12" style="396" customWidth="1"/>
    <col min="2836" max="2836" width="11.5703125" style="396" customWidth="1"/>
    <col min="2837" max="2838" width="13.140625" style="396" customWidth="1"/>
    <col min="2839" max="2839" width="15" style="396" customWidth="1"/>
    <col min="2840" max="2840" width="13" style="396" customWidth="1"/>
    <col min="2841" max="2841" width="16" style="396" customWidth="1"/>
    <col min="2842" max="2842" width="12.7109375" style="396" customWidth="1"/>
    <col min="2843" max="2843" width="16.140625" style="396" customWidth="1"/>
    <col min="2844" max="2844" width="11.7109375" style="396" customWidth="1"/>
    <col min="2845" max="2845" width="22.28515625" style="396" customWidth="1"/>
    <col min="2846" max="2846" width="20.7109375" style="396" customWidth="1"/>
    <col min="2847" max="2847" width="27.42578125" style="396" customWidth="1"/>
    <col min="2848" max="2848" width="26.28515625" style="396" customWidth="1"/>
    <col min="2849" max="2849" width="25" style="396" customWidth="1"/>
    <col min="2850" max="2850" width="19.28515625" style="396" customWidth="1"/>
    <col min="2851" max="2851" width="14.7109375" style="396" customWidth="1"/>
    <col min="2852" max="2852" width="25.85546875" style="396" customWidth="1"/>
    <col min="2853" max="2853" width="13.140625" style="396" customWidth="1"/>
    <col min="2854" max="2854" width="14.5703125" style="396" customWidth="1"/>
    <col min="2855" max="2856" width="12" style="396" customWidth="1"/>
    <col min="2857" max="3075" width="9.140625" style="396"/>
    <col min="3076" max="3076" width="20.42578125" style="396" customWidth="1"/>
    <col min="3077" max="3077" width="14.85546875" style="396" customWidth="1"/>
    <col min="3078" max="3078" width="13.42578125" style="396" customWidth="1"/>
    <col min="3079" max="3079" width="14.85546875" style="396" customWidth="1"/>
    <col min="3080" max="3080" width="9.140625" style="396" customWidth="1"/>
    <col min="3081" max="3081" width="16" style="396" customWidth="1"/>
    <col min="3082" max="3082" width="9.5703125" style="396" customWidth="1"/>
    <col min="3083" max="3084" width="8.85546875" style="396" customWidth="1"/>
    <col min="3085" max="3085" width="10.28515625" style="396" customWidth="1"/>
    <col min="3086" max="3086" width="7.140625" style="396" customWidth="1"/>
    <col min="3087" max="3087" width="6.85546875" style="396" customWidth="1"/>
    <col min="3088" max="3088" width="7.7109375" style="396" customWidth="1"/>
    <col min="3089" max="3089" width="7.85546875" style="396" customWidth="1"/>
    <col min="3090" max="3090" width="11" style="396" customWidth="1"/>
    <col min="3091" max="3091" width="12" style="396" customWidth="1"/>
    <col min="3092" max="3092" width="11.5703125" style="396" customWidth="1"/>
    <col min="3093" max="3094" width="13.140625" style="396" customWidth="1"/>
    <col min="3095" max="3095" width="15" style="396" customWidth="1"/>
    <col min="3096" max="3096" width="13" style="396" customWidth="1"/>
    <col min="3097" max="3097" width="16" style="396" customWidth="1"/>
    <col min="3098" max="3098" width="12.7109375" style="396" customWidth="1"/>
    <col min="3099" max="3099" width="16.140625" style="396" customWidth="1"/>
    <col min="3100" max="3100" width="11.7109375" style="396" customWidth="1"/>
    <col min="3101" max="3101" width="22.28515625" style="396" customWidth="1"/>
    <col min="3102" max="3102" width="20.7109375" style="396" customWidth="1"/>
    <col min="3103" max="3103" width="27.42578125" style="396" customWidth="1"/>
    <col min="3104" max="3104" width="26.28515625" style="396" customWidth="1"/>
    <col min="3105" max="3105" width="25" style="396" customWidth="1"/>
    <col min="3106" max="3106" width="19.28515625" style="396" customWidth="1"/>
    <col min="3107" max="3107" width="14.7109375" style="396" customWidth="1"/>
    <col min="3108" max="3108" width="25.85546875" style="396" customWidth="1"/>
    <col min="3109" max="3109" width="13.140625" style="396" customWidth="1"/>
    <col min="3110" max="3110" width="14.5703125" style="396" customWidth="1"/>
    <col min="3111" max="3112" width="12" style="396" customWidth="1"/>
    <col min="3113" max="3331" width="9.140625" style="396"/>
    <col min="3332" max="3332" width="20.42578125" style="396" customWidth="1"/>
    <col min="3333" max="3333" width="14.85546875" style="396" customWidth="1"/>
    <col min="3334" max="3334" width="13.42578125" style="396" customWidth="1"/>
    <col min="3335" max="3335" width="14.85546875" style="396" customWidth="1"/>
    <col min="3336" max="3336" width="9.140625" style="396" customWidth="1"/>
    <col min="3337" max="3337" width="16" style="396" customWidth="1"/>
    <col min="3338" max="3338" width="9.5703125" style="396" customWidth="1"/>
    <col min="3339" max="3340" width="8.85546875" style="396" customWidth="1"/>
    <col min="3341" max="3341" width="10.28515625" style="396" customWidth="1"/>
    <col min="3342" max="3342" width="7.140625" style="396" customWidth="1"/>
    <col min="3343" max="3343" width="6.85546875" style="396" customWidth="1"/>
    <col min="3344" max="3344" width="7.7109375" style="396" customWidth="1"/>
    <col min="3345" max="3345" width="7.85546875" style="396" customWidth="1"/>
    <col min="3346" max="3346" width="11" style="396" customWidth="1"/>
    <col min="3347" max="3347" width="12" style="396" customWidth="1"/>
    <col min="3348" max="3348" width="11.5703125" style="396" customWidth="1"/>
    <col min="3349" max="3350" width="13.140625" style="396" customWidth="1"/>
    <col min="3351" max="3351" width="15" style="396" customWidth="1"/>
    <col min="3352" max="3352" width="13" style="396" customWidth="1"/>
    <col min="3353" max="3353" width="16" style="396" customWidth="1"/>
    <col min="3354" max="3354" width="12.7109375" style="396" customWidth="1"/>
    <col min="3355" max="3355" width="16.140625" style="396" customWidth="1"/>
    <col min="3356" max="3356" width="11.7109375" style="396" customWidth="1"/>
    <col min="3357" max="3357" width="22.28515625" style="396" customWidth="1"/>
    <col min="3358" max="3358" width="20.7109375" style="396" customWidth="1"/>
    <col min="3359" max="3359" width="27.42578125" style="396" customWidth="1"/>
    <col min="3360" max="3360" width="26.28515625" style="396" customWidth="1"/>
    <col min="3361" max="3361" width="25" style="396" customWidth="1"/>
    <col min="3362" max="3362" width="19.28515625" style="396" customWidth="1"/>
    <col min="3363" max="3363" width="14.7109375" style="396" customWidth="1"/>
    <col min="3364" max="3364" width="25.85546875" style="396" customWidth="1"/>
    <col min="3365" max="3365" width="13.140625" style="396" customWidth="1"/>
    <col min="3366" max="3366" width="14.5703125" style="396" customWidth="1"/>
    <col min="3367" max="3368" width="12" style="396" customWidth="1"/>
    <col min="3369" max="3587" width="9.140625" style="396"/>
    <col min="3588" max="3588" width="20.42578125" style="396" customWidth="1"/>
    <col min="3589" max="3589" width="14.85546875" style="396" customWidth="1"/>
    <col min="3590" max="3590" width="13.42578125" style="396" customWidth="1"/>
    <col min="3591" max="3591" width="14.85546875" style="396" customWidth="1"/>
    <col min="3592" max="3592" width="9.140625" style="396" customWidth="1"/>
    <col min="3593" max="3593" width="16" style="396" customWidth="1"/>
    <col min="3594" max="3594" width="9.5703125" style="396" customWidth="1"/>
    <col min="3595" max="3596" width="8.85546875" style="396" customWidth="1"/>
    <col min="3597" max="3597" width="10.28515625" style="396" customWidth="1"/>
    <col min="3598" max="3598" width="7.140625" style="396" customWidth="1"/>
    <col min="3599" max="3599" width="6.85546875" style="396" customWidth="1"/>
    <col min="3600" max="3600" width="7.7109375" style="396" customWidth="1"/>
    <col min="3601" max="3601" width="7.85546875" style="396" customWidth="1"/>
    <col min="3602" max="3602" width="11" style="396" customWidth="1"/>
    <col min="3603" max="3603" width="12" style="396" customWidth="1"/>
    <col min="3604" max="3604" width="11.5703125" style="396" customWidth="1"/>
    <col min="3605" max="3606" width="13.140625" style="396" customWidth="1"/>
    <col min="3607" max="3607" width="15" style="396" customWidth="1"/>
    <col min="3608" max="3608" width="13" style="396" customWidth="1"/>
    <col min="3609" max="3609" width="16" style="396" customWidth="1"/>
    <col min="3610" max="3610" width="12.7109375" style="396" customWidth="1"/>
    <col min="3611" max="3611" width="16.140625" style="396" customWidth="1"/>
    <col min="3612" max="3612" width="11.7109375" style="396" customWidth="1"/>
    <col min="3613" max="3613" width="22.28515625" style="396" customWidth="1"/>
    <col min="3614" max="3614" width="20.7109375" style="396" customWidth="1"/>
    <col min="3615" max="3615" width="27.42578125" style="396" customWidth="1"/>
    <col min="3616" max="3616" width="26.28515625" style="396" customWidth="1"/>
    <col min="3617" max="3617" width="25" style="396" customWidth="1"/>
    <col min="3618" max="3618" width="19.28515625" style="396" customWidth="1"/>
    <col min="3619" max="3619" width="14.7109375" style="396" customWidth="1"/>
    <col min="3620" max="3620" width="25.85546875" style="396" customWidth="1"/>
    <col min="3621" max="3621" width="13.140625" style="396" customWidth="1"/>
    <col min="3622" max="3622" width="14.5703125" style="396" customWidth="1"/>
    <col min="3623" max="3624" width="12" style="396" customWidth="1"/>
    <col min="3625" max="3843" width="9.140625" style="396"/>
    <col min="3844" max="3844" width="20.42578125" style="396" customWidth="1"/>
    <col min="3845" max="3845" width="14.85546875" style="396" customWidth="1"/>
    <col min="3846" max="3846" width="13.42578125" style="396" customWidth="1"/>
    <col min="3847" max="3847" width="14.85546875" style="396" customWidth="1"/>
    <col min="3848" max="3848" width="9.140625" style="396" customWidth="1"/>
    <col min="3849" max="3849" width="16" style="396" customWidth="1"/>
    <col min="3850" max="3850" width="9.5703125" style="396" customWidth="1"/>
    <col min="3851" max="3852" width="8.85546875" style="396" customWidth="1"/>
    <col min="3853" max="3853" width="10.28515625" style="396" customWidth="1"/>
    <col min="3854" max="3854" width="7.140625" style="396" customWidth="1"/>
    <col min="3855" max="3855" width="6.85546875" style="396" customWidth="1"/>
    <col min="3856" max="3856" width="7.7109375" style="396" customWidth="1"/>
    <col min="3857" max="3857" width="7.85546875" style="396" customWidth="1"/>
    <col min="3858" max="3858" width="11" style="396" customWidth="1"/>
    <col min="3859" max="3859" width="12" style="396" customWidth="1"/>
    <col min="3860" max="3860" width="11.5703125" style="396" customWidth="1"/>
    <col min="3861" max="3862" width="13.140625" style="396" customWidth="1"/>
    <col min="3863" max="3863" width="15" style="396" customWidth="1"/>
    <col min="3864" max="3864" width="13" style="396" customWidth="1"/>
    <col min="3865" max="3865" width="16" style="396" customWidth="1"/>
    <col min="3866" max="3866" width="12.7109375" style="396" customWidth="1"/>
    <col min="3867" max="3867" width="16.140625" style="396" customWidth="1"/>
    <col min="3868" max="3868" width="11.7109375" style="396" customWidth="1"/>
    <col min="3869" max="3869" width="22.28515625" style="396" customWidth="1"/>
    <col min="3870" max="3870" width="20.7109375" style="396" customWidth="1"/>
    <col min="3871" max="3871" width="27.42578125" style="396" customWidth="1"/>
    <col min="3872" max="3872" width="26.28515625" style="396" customWidth="1"/>
    <col min="3873" max="3873" width="25" style="396" customWidth="1"/>
    <col min="3874" max="3874" width="19.28515625" style="396" customWidth="1"/>
    <col min="3875" max="3875" width="14.7109375" style="396" customWidth="1"/>
    <col min="3876" max="3876" width="25.85546875" style="396" customWidth="1"/>
    <col min="3877" max="3877" width="13.140625" style="396" customWidth="1"/>
    <col min="3878" max="3878" width="14.5703125" style="396" customWidth="1"/>
    <col min="3879" max="3880" width="12" style="396" customWidth="1"/>
    <col min="3881" max="4099" width="9.140625" style="396"/>
    <col min="4100" max="4100" width="20.42578125" style="396" customWidth="1"/>
    <col min="4101" max="4101" width="14.85546875" style="396" customWidth="1"/>
    <col min="4102" max="4102" width="13.42578125" style="396" customWidth="1"/>
    <col min="4103" max="4103" width="14.85546875" style="396" customWidth="1"/>
    <col min="4104" max="4104" width="9.140625" style="396" customWidth="1"/>
    <col min="4105" max="4105" width="16" style="396" customWidth="1"/>
    <col min="4106" max="4106" width="9.5703125" style="396" customWidth="1"/>
    <col min="4107" max="4108" width="8.85546875" style="396" customWidth="1"/>
    <col min="4109" max="4109" width="10.28515625" style="396" customWidth="1"/>
    <col min="4110" max="4110" width="7.140625" style="396" customWidth="1"/>
    <col min="4111" max="4111" width="6.85546875" style="396" customWidth="1"/>
    <col min="4112" max="4112" width="7.7109375" style="396" customWidth="1"/>
    <col min="4113" max="4113" width="7.85546875" style="396" customWidth="1"/>
    <col min="4114" max="4114" width="11" style="396" customWidth="1"/>
    <col min="4115" max="4115" width="12" style="396" customWidth="1"/>
    <col min="4116" max="4116" width="11.5703125" style="396" customWidth="1"/>
    <col min="4117" max="4118" width="13.140625" style="396" customWidth="1"/>
    <col min="4119" max="4119" width="15" style="396" customWidth="1"/>
    <col min="4120" max="4120" width="13" style="396" customWidth="1"/>
    <col min="4121" max="4121" width="16" style="396" customWidth="1"/>
    <col min="4122" max="4122" width="12.7109375" style="396" customWidth="1"/>
    <col min="4123" max="4123" width="16.140625" style="396" customWidth="1"/>
    <col min="4124" max="4124" width="11.7109375" style="396" customWidth="1"/>
    <col min="4125" max="4125" width="22.28515625" style="396" customWidth="1"/>
    <col min="4126" max="4126" width="20.7109375" style="396" customWidth="1"/>
    <col min="4127" max="4127" width="27.42578125" style="396" customWidth="1"/>
    <col min="4128" max="4128" width="26.28515625" style="396" customWidth="1"/>
    <col min="4129" max="4129" width="25" style="396" customWidth="1"/>
    <col min="4130" max="4130" width="19.28515625" style="396" customWidth="1"/>
    <col min="4131" max="4131" width="14.7109375" style="396" customWidth="1"/>
    <col min="4132" max="4132" width="25.85546875" style="396" customWidth="1"/>
    <col min="4133" max="4133" width="13.140625" style="396" customWidth="1"/>
    <col min="4134" max="4134" width="14.5703125" style="396" customWidth="1"/>
    <col min="4135" max="4136" width="12" style="396" customWidth="1"/>
    <col min="4137" max="4355" width="9.140625" style="396"/>
    <col min="4356" max="4356" width="20.42578125" style="396" customWidth="1"/>
    <col min="4357" max="4357" width="14.85546875" style="396" customWidth="1"/>
    <col min="4358" max="4358" width="13.42578125" style="396" customWidth="1"/>
    <col min="4359" max="4359" width="14.85546875" style="396" customWidth="1"/>
    <col min="4360" max="4360" width="9.140625" style="396" customWidth="1"/>
    <col min="4361" max="4361" width="16" style="396" customWidth="1"/>
    <col min="4362" max="4362" width="9.5703125" style="396" customWidth="1"/>
    <col min="4363" max="4364" width="8.85546875" style="396" customWidth="1"/>
    <col min="4365" max="4365" width="10.28515625" style="396" customWidth="1"/>
    <col min="4366" max="4366" width="7.140625" style="396" customWidth="1"/>
    <col min="4367" max="4367" width="6.85546875" style="396" customWidth="1"/>
    <col min="4368" max="4368" width="7.7109375" style="396" customWidth="1"/>
    <col min="4369" max="4369" width="7.85546875" style="396" customWidth="1"/>
    <col min="4370" max="4370" width="11" style="396" customWidth="1"/>
    <col min="4371" max="4371" width="12" style="396" customWidth="1"/>
    <col min="4372" max="4372" width="11.5703125" style="396" customWidth="1"/>
    <col min="4373" max="4374" width="13.140625" style="396" customWidth="1"/>
    <col min="4375" max="4375" width="15" style="396" customWidth="1"/>
    <col min="4376" max="4376" width="13" style="396" customWidth="1"/>
    <col min="4377" max="4377" width="16" style="396" customWidth="1"/>
    <col min="4378" max="4378" width="12.7109375" style="396" customWidth="1"/>
    <col min="4379" max="4379" width="16.140625" style="396" customWidth="1"/>
    <col min="4380" max="4380" width="11.7109375" style="396" customWidth="1"/>
    <col min="4381" max="4381" width="22.28515625" style="396" customWidth="1"/>
    <col min="4382" max="4382" width="20.7109375" style="396" customWidth="1"/>
    <col min="4383" max="4383" width="27.42578125" style="396" customWidth="1"/>
    <col min="4384" max="4384" width="26.28515625" style="396" customWidth="1"/>
    <col min="4385" max="4385" width="25" style="396" customWidth="1"/>
    <col min="4386" max="4386" width="19.28515625" style="396" customWidth="1"/>
    <col min="4387" max="4387" width="14.7109375" style="396" customWidth="1"/>
    <col min="4388" max="4388" width="25.85546875" style="396" customWidth="1"/>
    <col min="4389" max="4389" width="13.140625" style="396" customWidth="1"/>
    <col min="4390" max="4390" width="14.5703125" style="396" customWidth="1"/>
    <col min="4391" max="4392" width="12" style="396" customWidth="1"/>
    <col min="4393" max="4611" width="9.140625" style="396"/>
    <col min="4612" max="4612" width="20.42578125" style="396" customWidth="1"/>
    <col min="4613" max="4613" width="14.85546875" style="396" customWidth="1"/>
    <col min="4614" max="4614" width="13.42578125" style="396" customWidth="1"/>
    <col min="4615" max="4615" width="14.85546875" style="396" customWidth="1"/>
    <col min="4616" max="4616" width="9.140625" style="396" customWidth="1"/>
    <col min="4617" max="4617" width="16" style="396" customWidth="1"/>
    <col min="4618" max="4618" width="9.5703125" style="396" customWidth="1"/>
    <col min="4619" max="4620" width="8.85546875" style="396" customWidth="1"/>
    <col min="4621" max="4621" width="10.28515625" style="396" customWidth="1"/>
    <col min="4622" max="4622" width="7.140625" style="396" customWidth="1"/>
    <col min="4623" max="4623" width="6.85546875" style="396" customWidth="1"/>
    <col min="4624" max="4624" width="7.7109375" style="396" customWidth="1"/>
    <col min="4625" max="4625" width="7.85546875" style="396" customWidth="1"/>
    <col min="4626" max="4626" width="11" style="396" customWidth="1"/>
    <col min="4627" max="4627" width="12" style="396" customWidth="1"/>
    <col min="4628" max="4628" width="11.5703125" style="396" customWidth="1"/>
    <col min="4629" max="4630" width="13.140625" style="396" customWidth="1"/>
    <col min="4631" max="4631" width="15" style="396" customWidth="1"/>
    <col min="4632" max="4632" width="13" style="396" customWidth="1"/>
    <col min="4633" max="4633" width="16" style="396" customWidth="1"/>
    <col min="4634" max="4634" width="12.7109375" style="396" customWidth="1"/>
    <col min="4635" max="4635" width="16.140625" style="396" customWidth="1"/>
    <col min="4636" max="4636" width="11.7109375" style="396" customWidth="1"/>
    <col min="4637" max="4637" width="22.28515625" style="396" customWidth="1"/>
    <col min="4638" max="4638" width="20.7109375" style="396" customWidth="1"/>
    <col min="4639" max="4639" width="27.42578125" style="396" customWidth="1"/>
    <col min="4640" max="4640" width="26.28515625" style="396" customWidth="1"/>
    <col min="4641" max="4641" width="25" style="396" customWidth="1"/>
    <col min="4642" max="4642" width="19.28515625" style="396" customWidth="1"/>
    <col min="4643" max="4643" width="14.7109375" style="396" customWidth="1"/>
    <col min="4644" max="4644" width="25.85546875" style="396" customWidth="1"/>
    <col min="4645" max="4645" width="13.140625" style="396" customWidth="1"/>
    <col min="4646" max="4646" width="14.5703125" style="396" customWidth="1"/>
    <col min="4647" max="4648" width="12" style="396" customWidth="1"/>
    <col min="4649" max="4867" width="9.140625" style="396"/>
    <col min="4868" max="4868" width="20.42578125" style="396" customWidth="1"/>
    <col min="4869" max="4869" width="14.85546875" style="396" customWidth="1"/>
    <col min="4870" max="4870" width="13.42578125" style="396" customWidth="1"/>
    <col min="4871" max="4871" width="14.85546875" style="396" customWidth="1"/>
    <col min="4872" max="4872" width="9.140625" style="396" customWidth="1"/>
    <col min="4873" max="4873" width="16" style="396" customWidth="1"/>
    <col min="4874" max="4874" width="9.5703125" style="396" customWidth="1"/>
    <col min="4875" max="4876" width="8.85546875" style="396" customWidth="1"/>
    <col min="4877" max="4877" width="10.28515625" style="396" customWidth="1"/>
    <col min="4878" max="4878" width="7.140625" style="396" customWidth="1"/>
    <col min="4879" max="4879" width="6.85546875" style="396" customWidth="1"/>
    <col min="4880" max="4880" width="7.7109375" style="396" customWidth="1"/>
    <col min="4881" max="4881" width="7.85546875" style="396" customWidth="1"/>
    <col min="4882" max="4882" width="11" style="396" customWidth="1"/>
    <col min="4883" max="4883" width="12" style="396" customWidth="1"/>
    <col min="4884" max="4884" width="11.5703125" style="396" customWidth="1"/>
    <col min="4885" max="4886" width="13.140625" style="396" customWidth="1"/>
    <col min="4887" max="4887" width="15" style="396" customWidth="1"/>
    <col min="4888" max="4888" width="13" style="396" customWidth="1"/>
    <col min="4889" max="4889" width="16" style="396" customWidth="1"/>
    <col min="4890" max="4890" width="12.7109375" style="396" customWidth="1"/>
    <col min="4891" max="4891" width="16.140625" style="396" customWidth="1"/>
    <col min="4892" max="4892" width="11.7109375" style="396" customWidth="1"/>
    <col min="4893" max="4893" width="22.28515625" style="396" customWidth="1"/>
    <col min="4894" max="4894" width="20.7109375" style="396" customWidth="1"/>
    <col min="4895" max="4895" width="27.42578125" style="396" customWidth="1"/>
    <col min="4896" max="4896" width="26.28515625" style="396" customWidth="1"/>
    <col min="4897" max="4897" width="25" style="396" customWidth="1"/>
    <col min="4898" max="4898" width="19.28515625" style="396" customWidth="1"/>
    <col min="4899" max="4899" width="14.7109375" style="396" customWidth="1"/>
    <col min="4900" max="4900" width="25.85546875" style="396" customWidth="1"/>
    <col min="4901" max="4901" width="13.140625" style="396" customWidth="1"/>
    <col min="4902" max="4902" width="14.5703125" style="396" customWidth="1"/>
    <col min="4903" max="4904" width="12" style="396" customWidth="1"/>
    <col min="4905" max="5123" width="9.140625" style="396"/>
    <col min="5124" max="5124" width="20.42578125" style="396" customWidth="1"/>
    <col min="5125" max="5125" width="14.85546875" style="396" customWidth="1"/>
    <col min="5126" max="5126" width="13.42578125" style="396" customWidth="1"/>
    <col min="5127" max="5127" width="14.85546875" style="396" customWidth="1"/>
    <col min="5128" max="5128" width="9.140625" style="396" customWidth="1"/>
    <col min="5129" max="5129" width="16" style="396" customWidth="1"/>
    <col min="5130" max="5130" width="9.5703125" style="396" customWidth="1"/>
    <col min="5131" max="5132" width="8.85546875" style="396" customWidth="1"/>
    <col min="5133" max="5133" width="10.28515625" style="396" customWidth="1"/>
    <col min="5134" max="5134" width="7.140625" style="396" customWidth="1"/>
    <col min="5135" max="5135" width="6.85546875" style="396" customWidth="1"/>
    <col min="5136" max="5136" width="7.7109375" style="396" customWidth="1"/>
    <col min="5137" max="5137" width="7.85546875" style="396" customWidth="1"/>
    <col min="5138" max="5138" width="11" style="396" customWidth="1"/>
    <col min="5139" max="5139" width="12" style="396" customWidth="1"/>
    <col min="5140" max="5140" width="11.5703125" style="396" customWidth="1"/>
    <col min="5141" max="5142" width="13.140625" style="396" customWidth="1"/>
    <col min="5143" max="5143" width="15" style="396" customWidth="1"/>
    <col min="5144" max="5144" width="13" style="396" customWidth="1"/>
    <col min="5145" max="5145" width="16" style="396" customWidth="1"/>
    <col min="5146" max="5146" width="12.7109375" style="396" customWidth="1"/>
    <col min="5147" max="5147" width="16.140625" style="396" customWidth="1"/>
    <col min="5148" max="5148" width="11.7109375" style="396" customWidth="1"/>
    <col min="5149" max="5149" width="22.28515625" style="396" customWidth="1"/>
    <col min="5150" max="5150" width="20.7109375" style="396" customWidth="1"/>
    <col min="5151" max="5151" width="27.42578125" style="396" customWidth="1"/>
    <col min="5152" max="5152" width="26.28515625" style="396" customWidth="1"/>
    <col min="5153" max="5153" width="25" style="396" customWidth="1"/>
    <col min="5154" max="5154" width="19.28515625" style="396" customWidth="1"/>
    <col min="5155" max="5155" width="14.7109375" style="396" customWidth="1"/>
    <col min="5156" max="5156" width="25.85546875" style="396" customWidth="1"/>
    <col min="5157" max="5157" width="13.140625" style="396" customWidth="1"/>
    <col min="5158" max="5158" width="14.5703125" style="396" customWidth="1"/>
    <col min="5159" max="5160" width="12" style="396" customWidth="1"/>
    <col min="5161" max="5379" width="9.140625" style="396"/>
    <col min="5380" max="5380" width="20.42578125" style="396" customWidth="1"/>
    <col min="5381" max="5381" width="14.85546875" style="396" customWidth="1"/>
    <col min="5382" max="5382" width="13.42578125" style="396" customWidth="1"/>
    <col min="5383" max="5383" width="14.85546875" style="396" customWidth="1"/>
    <col min="5384" max="5384" width="9.140625" style="396" customWidth="1"/>
    <col min="5385" max="5385" width="16" style="396" customWidth="1"/>
    <col min="5386" max="5386" width="9.5703125" style="396" customWidth="1"/>
    <col min="5387" max="5388" width="8.85546875" style="396" customWidth="1"/>
    <col min="5389" max="5389" width="10.28515625" style="396" customWidth="1"/>
    <col min="5390" max="5390" width="7.140625" style="396" customWidth="1"/>
    <col min="5391" max="5391" width="6.85546875" style="396" customWidth="1"/>
    <col min="5392" max="5392" width="7.7109375" style="396" customWidth="1"/>
    <col min="5393" max="5393" width="7.85546875" style="396" customWidth="1"/>
    <col min="5394" max="5394" width="11" style="396" customWidth="1"/>
    <col min="5395" max="5395" width="12" style="396" customWidth="1"/>
    <col min="5396" max="5396" width="11.5703125" style="396" customWidth="1"/>
    <col min="5397" max="5398" width="13.140625" style="396" customWidth="1"/>
    <col min="5399" max="5399" width="15" style="396" customWidth="1"/>
    <col min="5400" max="5400" width="13" style="396" customWidth="1"/>
    <col min="5401" max="5401" width="16" style="396" customWidth="1"/>
    <col min="5402" max="5402" width="12.7109375" style="396" customWidth="1"/>
    <col min="5403" max="5403" width="16.140625" style="396" customWidth="1"/>
    <col min="5404" max="5404" width="11.7109375" style="396" customWidth="1"/>
    <col min="5405" max="5405" width="22.28515625" style="396" customWidth="1"/>
    <col min="5406" max="5406" width="20.7109375" style="396" customWidth="1"/>
    <col min="5407" max="5407" width="27.42578125" style="396" customWidth="1"/>
    <col min="5408" max="5408" width="26.28515625" style="396" customWidth="1"/>
    <col min="5409" max="5409" width="25" style="396" customWidth="1"/>
    <col min="5410" max="5410" width="19.28515625" style="396" customWidth="1"/>
    <col min="5411" max="5411" width="14.7109375" style="396" customWidth="1"/>
    <col min="5412" max="5412" width="25.85546875" style="396" customWidth="1"/>
    <col min="5413" max="5413" width="13.140625" style="396" customWidth="1"/>
    <col min="5414" max="5414" width="14.5703125" style="396" customWidth="1"/>
    <col min="5415" max="5416" width="12" style="396" customWidth="1"/>
    <col min="5417" max="5635" width="9.140625" style="396"/>
    <col min="5636" max="5636" width="20.42578125" style="396" customWidth="1"/>
    <col min="5637" max="5637" width="14.85546875" style="396" customWidth="1"/>
    <col min="5638" max="5638" width="13.42578125" style="396" customWidth="1"/>
    <col min="5639" max="5639" width="14.85546875" style="396" customWidth="1"/>
    <col min="5640" max="5640" width="9.140625" style="396" customWidth="1"/>
    <col min="5641" max="5641" width="16" style="396" customWidth="1"/>
    <col min="5642" max="5642" width="9.5703125" style="396" customWidth="1"/>
    <col min="5643" max="5644" width="8.85546875" style="396" customWidth="1"/>
    <col min="5645" max="5645" width="10.28515625" style="396" customWidth="1"/>
    <col min="5646" max="5646" width="7.140625" style="396" customWidth="1"/>
    <col min="5647" max="5647" width="6.85546875" style="396" customWidth="1"/>
    <col min="5648" max="5648" width="7.7109375" style="396" customWidth="1"/>
    <col min="5649" max="5649" width="7.85546875" style="396" customWidth="1"/>
    <col min="5650" max="5650" width="11" style="396" customWidth="1"/>
    <col min="5651" max="5651" width="12" style="396" customWidth="1"/>
    <col min="5652" max="5652" width="11.5703125" style="396" customWidth="1"/>
    <col min="5653" max="5654" width="13.140625" style="396" customWidth="1"/>
    <col min="5655" max="5655" width="15" style="396" customWidth="1"/>
    <col min="5656" max="5656" width="13" style="396" customWidth="1"/>
    <col min="5657" max="5657" width="16" style="396" customWidth="1"/>
    <col min="5658" max="5658" width="12.7109375" style="396" customWidth="1"/>
    <col min="5659" max="5659" width="16.140625" style="396" customWidth="1"/>
    <col min="5660" max="5660" width="11.7109375" style="396" customWidth="1"/>
    <col min="5661" max="5661" width="22.28515625" style="396" customWidth="1"/>
    <col min="5662" max="5662" width="20.7109375" style="396" customWidth="1"/>
    <col min="5663" max="5663" width="27.42578125" style="396" customWidth="1"/>
    <col min="5664" max="5664" width="26.28515625" style="396" customWidth="1"/>
    <col min="5665" max="5665" width="25" style="396" customWidth="1"/>
    <col min="5666" max="5666" width="19.28515625" style="396" customWidth="1"/>
    <col min="5667" max="5667" width="14.7109375" style="396" customWidth="1"/>
    <col min="5668" max="5668" width="25.85546875" style="396" customWidth="1"/>
    <col min="5669" max="5669" width="13.140625" style="396" customWidth="1"/>
    <col min="5670" max="5670" width="14.5703125" style="396" customWidth="1"/>
    <col min="5671" max="5672" width="12" style="396" customWidth="1"/>
    <col min="5673" max="5891" width="9.140625" style="396"/>
    <col min="5892" max="5892" width="20.42578125" style="396" customWidth="1"/>
    <col min="5893" max="5893" width="14.85546875" style="396" customWidth="1"/>
    <col min="5894" max="5894" width="13.42578125" style="396" customWidth="1"/>
    <col min="5895" max="5895" width="14.85546875" style="396" customWidth="1"/>
    <col min="5896" max="5896" width="9.140625" style="396" customWidth="1"/>
    <col min="5897" max="5897" width="16" style="396" customWidth="1"/>
    <col min="5898" max="5898" width="9.5703125" style="396" customWidth="1"/>
    <col min="5899" max="5900" width="8.85546875" style="396" customWidth="1"/>
    <col min="5901" max="5901" width="10.28515625" style="396" customWidth="1"/>
    <col min="5902" max="5902" width="7.140625" style="396" customWidth="1"/>
    <col min="5903" max="5903" width="6.85546875" style="396" customWidth="1"/>
    <col min="5904" max="5904" width="7.7109375" style="396" customWidth="1"/>
    <col min="5905" max="5905" width="7.85546875" style="396" customWidth="1"/>
    <col min="5906" max="5906" width="11" style="396" customWidth="1"/>
    <col min="5907" max="5907" width="12" style="396" customWidth="1"/>
    <col min="5908" max="5908" width="11.5703125" style="396" customWidth="1"/>
    <col min="5909" max="5910" width="13.140625" style="396" customWidth="1"/>
    <col min="5911" max="5911" width="15" style="396" customWidth="1"/>
    <col min="5912" max="5912" width="13" style="396" customWidth="1"/>
    <col min="5913" max="5913" width="16" style="396" customWidth="1"/>
    <col min="5914" max="5914" width="12.7109375" style="396" customWidth="1"/>
    <col min="5915" max="5915" width="16.140625" style="396" customWidth="1"/>
    <col min="5916" max="5916" width="11.7109375" style="396" customWidth="1"/>
    <col min="5917" max="5917" width="22.28515625" style="396" customWidth="1"/>
    <col min="5918" max="5918" width="20.7109375" style="396" customWidth="1"/>
    <col min="5919" max="5919" width="27.42578125" style="396" customWidth="1"/>
    <col min="5920" max="5920" width="26.28515625" style="396" customWidth="1"/>
    <col min="5921" max="5921" width="25" style="396" customWidth="1"/>
    <col min="5922" max="5922" width="19.28515625" style="396" customWidth="1"/>
    <col min="5923" max="5923" width="14.7109375" style="396" customWidth="1"/>
    <col min="5924" max="5924" width="25.85546875" style="396" customWidth="1"/>
    <col min="5925" max="5925" width="13.140625" style="396" customWidth="1"/>
    <col min="5926" max="5926" width="14.5703125" style="396" customWidth="1"/>
    <col min="5927" max="5928" width="12" style="396" customWidth="1"/>
    <col min="5929" max="6147" width="9.140625" style="396"/>
    <col min="6148" max="6148" width="20.42578125" style="396" customWidth="1"/>
    <col min="6149" max="6149" width="14.85546875" style="396" customWidth="1"/>
    <col min="6150" max="6150" width="13.42578125" style="396" customWidth="1"/>
    <col min="6151" max="6151" width="14.85546875" style="396" customWidth="1"/>
    <col min="6152" max="6152" width="9.140625" style="396" customWidth="1"/>
    <col min="6153" max="6153" width="16" style="396" customWidth="1"/>
    <col min="6154" max="6154" width="9.5703125" style="396" customWidth="1"/>
    <col min="6155" max="6156" width="8.85546875" style="396" customWidth="1"/>
    <col min="6157" max="6157" width="10.28515625" style="396" customWidth="1"/>
    <col min="6158" max="6158" width="7.140625" style="396" customWidth="1"/>
    <col min="6159" max="6159" width="6.85546875" style="396" customWidth="1"/>
    <col min="6160" max="6160" width="7.7109375" style="396" customWidth="1"/>
    <col min="6161" max="6161" width="7.85546875" style="396" customWidth="1"/>
    <col min="6162" max="6162" width="11" style="396" customWidth="1"/>
    <col min="6163" max="6163" width="12" style="396" customWidth="1"/>
    <col min="6164" max="6164" width="11.5703125" style="396" customWidth="1"/>
    <col min="6165" max="6166" width="13.140625" style="396" customWidth="1"/>
    <col min="6167" max="6167" width="15" style="396" customWidth="1"/>
    <col min="6168" max="6168" width="13" style="396" customWidth="1"/>
    <col min="6169" max="6169" width="16" style="396" customWidth="1"/>
    <col min="6170" max="6170" width="12.7109375" style="396" customWidth="1"/>
    <col min="6171" max="6171" width="16.140625" style="396" customWidth="1"/>
    <col min="6172" max="6172" width="11.7109375" style="396" customWidth="1"/>
    <col min="6173" max="6173" width="22.28515625" style="396" customWidth="1"/>
    <col min="6174" max="6174" width="20.7109375" style="396" customWidth="1"/>
    <col min="6175" max="6175" width="27.42578125" style="396" customWidth="1"/>
    <col min="6176" max="6176" width="26.28515625" style="396" customWidth="1"/>
    <col min="6177" max="6177" width="25" style="396" customWidth="1"/>
    <col min="6178" max="6178" width="19.28515625" style="396" customWidth="1"/>
    <col min="6179" max="6179" width="14.7109375" style="396" customWidth="1"/>
    <col min="6180" max="6180" width="25.85546875" style="396" customWidth="1"/>
    <col min="6181" max="6181" width="13.140625" style="396" customWidth="1"/>
    <col min="6182" max="6182" width="14.5703125" style="396" customWidth="1"/>
    <col min="6183" max="6184" width="12" style="396" customWidth="1"/>
    <col min="6185" max="6403" width="9.140625" style="396"/>
    <col min="6404" max="6404" width="20.42578125" style="396" customWidth="1"/>
    <col min="6405" max="6405" width="14.85546875" style="396" customWidth="1"/>
    <col min="6406" max="6406" width="13.42578125" style="396" customWidth="1"/>
    <col min="6407" max="6407" width="14.85546875" style="396" customWidth="1"/>
    <col min="6408" max="6408" width="9.140625" style="396" customWidth="1"/>
    <col min="6409" max="6409" width="16" style="396" customWidth="1"/>
    <col min="6410" max="6410" width="9.5703125" style="396" customWidth="1"/>
    <col min="6411" max="6412" width="8.85546875" style="396" customWidth="1"/>
    <col min="6413" max="6413" width="10.28515625" style="396" customWidth="1"/>
    <col min="6414" max="6414" width="7.140625" style="396" customWidth="1"/>
    <col min="6415" max="6415" width="6.85546875" style="396" customWidth="1"/>
    <col min="6416" max="6416" width="7.7109375" style="396" customWidth="1"/>
    <col min="6417" max="6417" width="7.85546875" style="396" customWidth="1"/>
    <col min="6418" max="6418" width="11" style="396" customWidth="1"/>
    <col min="6419" max="6419" width="12" style="396" customWidth="1"/>
    <col min="6420" max="6420" width="11.5703125" style="396" customWidth="1"/>
    <col min="6421" max="6422" width="13.140625" style="396" customWidth="1"/>
    <col min="6423" max="6423" width="15" style="396" customWidth="1"/>
    <col min="6424" max="6424" width="13" style="396" customWidth="1"/>
    <col min="6425" max="6425" width="16" style="396" customWidth="1"/>
    <col min="6426" max="6426" width="12.7109375" style="396" customWidth="1"/>
    <col min="6427" max="6427" width="16.140625" style="396" customWidth="1"/>
    <col min="6428" max="6428" width="11.7109375" style="396" customWidth="1"/>
    <col min="6429" max="6429" width="22.28515625" style="396" customWidth="1"/>
    <col min="6430" max="6430" width="20.7109375" style="396" customWidth="1"/>
    <col min="6431" max="6431" width="27.42578125" style="396" customWidth="1"/>
    <col min="6432" max="6432" width="26.28515625" style="396" customWidth="1"/>
    <col min="6433" max="6433" width="25" style="396" customWidth="1"/>
    <col min="6434" max="6434" width="19.28515625" style="396" customWidth="1"/>
    <col min="6435" max="6435" width="14.7109375" style="396" customWidth="1"/>
    <col min="6436" max="6436" width="25.85546875" style="396" customWidth="1"/>
    <col min="6437" max="6437" width="13.140625" style="396" customWidth="1"/>
    <col min="6438" max="6438" width="14.5703125" style="396" customWidth="1"/>
    <col min="6439" max="6440" width="12" style="396" customWidth="1"/>
    <col min="6441" max="6659" width="9.140625" style="396"/>
    <col min="6660" max="6660" width="20.42578125" style="396" customWidth="1"/>
    <col min="6661" max="6661" width="14.85546875" style="396" customWidth="1"/>
    <col min="6662" max="6662" width="13.42578125" style="396" customWidth="1"/>
    <col min="6663" max="6663" width="14.85546875" style="396" customWidth="1"/>
    <col min="6664" max="6664" width="9.140625" style="396" customWidth="1"/>
    <col min="6665" max="6665" width="16" style="396" customWidth="1"/>
    <col min="6666" max="6666" width="9.5703125" style="396" customWidth="1"/>
    <col min="6667" max="6668" width="8.85546875" style="396" customWidth="1"/>
    <col min="6669" max="6669" width="10.28515625" style="396" customWidth="1"/>
    <col min="6670" max="6670" width="7.140625" style="396" customWidth="1"/>
    <col min="6671" max="6671" width="6.85546875" style="396" customWidth="1"/>
    <col min="6672" max="6672" width="7.7109375" style="396" customWidth="1"/>
    <col min="6673" max="6673" width="7.85546875" style="396" customWidth="1"/>
    <col min="6674" max="6674" width="11" style="396" customWidth="1"/>
    <col min="6675" max="6675" width="12" style="396" customWidth="1"/>
    <col min="6676" max="6676" width="11.5703125" style="396" customWidth="1"/>
    <col min="6677" max="6678" width="13.140625" style="396" customWidth="1"/>
    <col min="6679" max="6679" width="15" style="396" customWidth="1"/>
    <col min="6680" max="6680" width="13" style="396" customWidth="1"/>
    <col min="6681" max="6681" width="16" style="396" customWidth="1"/>
    <col min="6682" max="6682" width="12.7109375" style="396" customWidth="1"/>
    <col min="6683" max="6683" width="16.140625" style="396" customWidth="1"/>
    <col min="6684" max="6684" width="11.7109375" style="396" customWidth="1"/>
    <col min="6685" max="6685" width="22.28515625" style="396" customWidth="1"/>
    <col min="6686" max="6686" width="20.7109375" style="396" customWidth="1"/>
    <col min="6687" max="6687" width="27.42578125" style="396" customWidth="1"/>
    <col min="6688" max="6688" width="26.28515625" style="396" customWidth="1"/>
    <col min="6689" max="6689" width="25" style="396" customWidth="1"/>
    <col min="6690" max="6690" width="19.28515625" style="396" customWidth="1"/>
    <col min="6691" max="6691" width="14.7109375" style="396" customWidth="1"/>
    <col min="6692" max="6692" width="25.85546875" style="396" customWidth="1"/>
    <col min="6693" max="6693" width="13.140625" style="396" customWidth="1"/>
    <col min="6694" max="6694" width="14.5703125" style="396" customWidth="1"/>
    <col min="6695" max="6696" width="12" style="396" customWidth="1"/>
    <col min="6697" max="6915" width="9.140625" style="396"/>
    <col min="6916" max="6916" width="20.42578125" style="396" customWidth="1"/>
    <col min="6917" max="6917" width="14.85546875" style="396" customWidth="1"/>
    <col min="6918" max="6918" width="13.42578125" style="396" customWidth="1"/>
    <col min="6919" max="6919" width="14.85546875" style="396" customWidth="1"/>
    <col min="6920" max="6920" width="9.140625" style="396" customWidth="1"/>
    <col min="6921" max="6921" width="16" style="396" customWidth="1"/>
    <col min="6922" max="6922" width="9.5703125" style="396" customWidth="1"/>
    <col min="6923" max="6924" width="8.85546875" style="396" customWidth="1"/>
    <col min="6925" max="6925" width="10.28515625" style="396" customWidth="1"/>
    <col min="6926" max="6926" width="7.140625" style="396" customWidth="1"/>
    <col min="6927" max="6927" width="6.85546875" style="396" customWidth="1"/>
    <col min="6928" max="6928" width="7.7109375" style="396" customWidth="1"/>
    <col min="6929" max="6929" width="7.85546875" style="396" customWidth="1"/>
    <col min="6930" max="6930" width="11" style="396" customWidth="1"/>
    <col min="6931" max="6931" width="12" style="396" customWidth="1"/>
    <col min="6932" max="6932" width="11.5703125" style="396" customWidth="1"/>
    <col min="6933" max="6934" width="13.140625" style="396" customWidth="1"/>
    <col min="6935" max="6935" width="15" style="396" customWidth="1"/>
    <col min="6936" max="6936" width="13" style="396" customWidth="1"/>
    <col min="6937" max="6937" width="16" style="396" customWidth="1"/>
    <col min="6938" max="6938" width="12.7109375" style="396" customWidth="1"/>
    <col min="6939" max="6939" width="16.140625" style="396" customWidth="1"/>
    <col min="6940" max="6940" width="11.7109375" style="396" customWidth="1"/>
    <col min="6941" max="6941" width="22.28515625" style="396" customWidth="1"/>
    <col min="6942" max="6942" width="20.7109375" style="396" customWidth="1"/>
    <col min="6943" max="6943" width="27.42578125" style="396" customWidth="1"/>
    <col min="6944" max="6944" width="26.28515625" style="396" customWidth="1"/>
    <col min="6945" max="6945" width="25" style="396" customWidth="1"/>
    <col min="6946" max="6946" width="19.28515625" style="396" customWidth="1"/>
    <col min="6947" max="6947" width="14.7109375" style="396" customWidth="1"/>
    <col min="6948" max="6948" width="25.85546875" style="396" customWidth="1"/>
    <col min="6949" max="6949" width="13.140625" style="396" customWidth="1"/>
    <col min="6950" max="6950" width="14.5703125" style="396" customWidth="1"/>
    <col min="6951" max="6952" width="12" style="396" customWidth="1"/>
    <col min="6953" max="7171" width="9.140625" style="396"/>
    <col min="7172" max="7172" width="20.42578125" style="396" customWidth="1"/>
    <col min="7173" max="7173" width="14.85546875" style="396" customWidth="1"/>
    <col min="7174" max="7174" width="13.42578125" style="396" customWidth="1"/>
    <col min="7175" max="7175" width="14.85546875" style="396" customWidth="1"/>
    <col min="7176" max="7176" width="9.140625" style="396" customWidth="1"/>
    <col min="7177" max="7177" width="16" style="396" customWidth="1"/>
    <col min="7178" max="7178" width="9.5703125" style="396" customWidth="1"/>
    <col min="7179" max="7180" width="8.85546875" style="396" customWidth="1"/>
    <col min="7181" max="7181" width="10.28515625" style="396" customWidth="1"/>
    <col min="7182" max="7182" width="7.140625" style="396" customWidth="1"/>
    <col min="7183" max="7183" width="6.85546875" style="396" customWidth="1"/>
    <col min="7184" max="7184" width="7.7109375" style="396" customWidth="1"/>
    <col min="7185" max="7185" width="7.85546875" style="396" customWidth="1"/>
    <col min="7186" max="7186" width="11" style="396" customWidth="1"/>
    <col min="7187" max="7187" width="12" style="396" customWidth="1"/>
    <col min="7188" max="7188" width="11.5703125" style="396" customWidth="1"/>
    <col min="7189" max="7190" width="13.140625" style="396" customWidth="1"/>
    <col min="7191" max="7191" width="15" style="396" customWidth="1"/>
    <col min="7192" max="7192" width="13" style="396" customWidth="1"/>
    <col min="7193" max="7193" width="16" style="396" customWidth="1"/>
    <col min="7194" max="7194" width="12.7109375" style="396" customWidth="1"/>
    <col min="7195" max="7195" width="16.140625" style="396" customWidth="1"/>
    <col min="7196" max="7196" width="11.7109375" style="396" customWidth="1"/>
    <col min="7197" max="7197" width="22.28515625" style="396" customWidth="1"/>
    <col min="7198" max="7198" width="20.7109375" style="396" customWidth="1"/>
    <col min="7199" max="7199" width="27.42578125" style="396" customWidth="1"/>
    <col min="7200" max="7200" width="26.28515625" style="396" customWidth="1"/>
    <col min="7201" max="7201" width="25" style="396" customWidth="1"/>
    <col min="7202" max="7202" width="19.28515625" style="396" customWidth="1"/>
    <col min="7203" max="7203" width="14.7109375" style="396" customWidth="1"/>
    <col min="7204" max="7204" width="25.85546875" style="396" customWidth="1"/>
    <col min="7205" max="7205" width="13.140625" style="396" customWidth="1"/>
    <col min="7206" max="7206" width="14.5703125" style="396" customWidth="1"/>
    <col min="7207" max="7208" width="12" style="396" customWidth="1"/>
    <col min="7209" max="7427" width="9.140625" style="396"/>
    <col min="7428" max="7428" width="20.42578125" style="396" customWidth="1"/>
    <col min="7429" max="7429" width="14.85546875" style="396" customWidth="1"/>
    <col min="7430" max="7430" width="13.42578125" style="396" customWidth="1"/>
    <col min="7431" max="7431" width="14.85546875" style="396" customWidth="1"/>
    <col min="7432" max="7432" width="9.140625" style="396" customWidth="1"/>
    <col min="7433" max="7433" width="16" style="396" customWidth="1"/>
    <col min="7434" max="7434" width="9.5703125" style="396" customWidth="1"/>
    <col min="7435" max="7436" width="8.85546875" style="396" customWidth="1"/>
    <col min="7437" max="7437" width="10.28515625" style="396" customWidth="1"/>
    <col min="7438" max="7438" width="7.140625" style="396" customWidth="1"/>
    <col min="7439" max="7439" width="6.85546875" style="396" customWidth="1"/>
    <col min="7440" max="7440" width="7.7109375" style="396" customWidth="1"/>
    <col min="7441" max="7441" width="7.85546875" style="396" customWidth="1"/>
    <col min="7442" max="7442" width="11" style="396" customWidth="1"/>
    <col min="7443" max="7443" width="12" style="396" customWidth="1"/>
    <col min="7444" max="7444" width="11.5703125" style="396" customWidth="1"/>
    <col min="7445" max="7446" width="13.140625" style="396" customWidth="1"/>
    <col min="7447" max="7447" width="15" style="396" customWidth="1"/>
    <col min="7448" max="7448" width="13" style="396" customWidth="1"/>
    <col min="7449" max="7449" width="16" style="396" customWidth="1"/>
    <col min="7450" max="7450" width="12.7109375" style="396" customWidth="1"/>
    <col min="7451" max="7451" width="16.140625" style="396" customWidth="1"/>
    <col min="7452" max="7452" width="11.7109375" style="396" customWidth="1"/>
    <col min="7453" max="7453" width="22.28515625" style="396" customWidth="1"/>
    <col min="7454" max="7454" width="20.7109375" style="396" customWidth="1"/>
    <col min="7455" max="7455" width="27.42578125" style="396" customWidth="1"/>
    <col min="7456" max="7456" width="26.28515625" style="396" customWidth="1"/>
    <col min="7457" max="7457" width="25" style="396" customWidth="1"/>
    <col min="7458" max="7458" width="19.28515625" style="396" customWidth="1"/>
    <col min="7459" max="7459" width="14.7109375" style="396" customWidth="1"/>
    <col min="7460" max="7460" width="25.85546875" style="396" customWidth="1"/>
    <col min="7461" max="7461" width="13.140625" style="396" customWidth="1"/>
    <col min="7462" max="7462" width="14.5703125" style="396" customWidth="1"/>
    <col min="7463" max="7464" width="12" style="396" customWidth="1"/>
    <col min="7465" max="7683" width="9.140625" style="396"/>
    <col min="7684" max="7684" width="20.42578125" style="396" customWidth="1"/>
    <col min="7685" max="7685" width="14.85546875" style="396" customWidth="1"/>
    <col min="7686" max="7686" width="13.42578125" style="396" customWidth="1"/>
    <col min="7687" max="7687" width="14.85546875" style="396" customWidth="1"/>
    <col min="7688" max="7688" width="9.140625" style="396" customWidth="1"/>
    <col min="7689" max="7689" width="16" style="396" customWidth="1"/>
    <col min="7690" max="7690" width="9.5703125" style="396" customWidth="1"/>
    <col min="7691" max="7692" width="8.85546875" style="396" customWidth="1"/>
    <col min="7693" max="7693" width="10.28515625" style="396" customWidth="1"/>
    <col min="7694" max="7694" width="7.140625" style="396" customWidth="1"/>
    <col min="7695" max="7695" width="6.85546875" style="396" customWidth="1"/>
    <col min="7696" max="7696" width="7.7109375" style="396" customWidth="1"/>
    <col min="7697" max="7697" width="7.85546875" style="396" customWidth="1"/>
    <col min="7698" max="7698" width="11" style="396" customWidth="1"/>
    <col min="7699" max="7699" width="12" style="396" customWidth="1"/>
    <col min="7700" max="7700" width="11.5703125" style="396" customWidth="1"/>
    <col min="7701" max="7702" width="13.140625" style="396" customWidth="1"/>
    <col min="7703" max="7703" width="15" style="396" customWidth="1"/>
    <col min="7704" max="7704" width="13" style="396" customWidth="1"/>
    <col min="7705" max="7705" width="16" style="396" customWidth="1"/>
    <col min="7706" max="7706" width="12.7109375" style="396" customWidth="1"/>
    <col min="7707" max="7707" width="16.140625" style="396" customWidth="1"/>
    <col min="7708" max="7708" width="11.7109375" style="396" customWidth="1"/>
    <col min="7709" max="7709" width="22.28515625" style="396" customWidth="1"/>
    <col min="7710" max="7710" width="20.7109375" style="396" customWidth="1"/>
    <col min="7711" max="7711" width="27.42578125" style="396" customWidth="1"/>
    <col min="7712" max="7712" width="26.28515625" style="396" customWidth="1"/>
    <col min="7713" max="7713" width="25" style="396" customWidth="1"/>
    <col min="7714" max="7714" width="19.28515625" style="396" customWidth="1"/>
    <col min="7715" max="7715" width="14.7109375" style="396" customWidth="1"/>
    <col min="7716" max="7716" width="25.85546875" style="396" customWidth="1"/>
    <col min="7717" max="7717" width="13.140625" style="396" customWidth="1"/>
    <col min="7718" max="7718" width="14.5703125" style="396" customWidth="1"/>
    <col min="7719" max="7720" width="12" style="396" customWidth="1"/>
    <col min="7721" max="7939" width="9.140625" style="396"/>
    <col min="7940" max="7940" width="20.42578125" style="396" customWidth="1"/>
    <col min="7941" max="7941" width="14.85546875" style="396" customWidth="1"/>
    <col min="7942" max="7942" width="13.42578125" style="396" customWidth="1"/>
    <col min="7943" max="7943" width="14.85546875" style="396" customWidth="1"/>
    <col min="7944" max="7944" width="9.140625" style="396" customWidth="1"/>
    <col min="7945" max="7945" width="16" style="396" customWidth="1"/>
    <col min="7946" max="7946" width="9.5703125" style="396" customWidth="1"/>
    <col min="7947" max="7948" width="8.85546875" style="396" customWidth="1"/>
    <col min="7949" max="7949" width="10.28515625" style="396" customWidth="1"/>
    <col min="7950" max="7950" width="7.140625" style="396" customWidth="1"/>
    <col min="7951" max="7951" width="6.85546875" style="396" customWidth="1"/>
    <col min="7952" max="7952" width="7.7109375" style="396" customWidth="1"/>
    <col min="7953" max="7953" width="7.85546875" style="396" customWidth="1"/>
    <col min="7954" max="7954" width="11" style="396" customWidth="1"/>
    <col min="7955" max="7955" width="12" style="396" customWidth="1"/>
    <col min="7956" max="7956" width="11.5703125" style="396" customWidth="1"/>
    <col min="7957" max="7958" width="13.140625" style="396" customWidth="1"/>
    <col min="7959" max="7959" width="15" style="396" customWidth="1"/>
    <col min="7960" max="7960" width="13" style="396" customWidth="1"/>
    <col min="7961" max="7961" width="16" style="396" customWidth="1"/>
    <col min="7962" max="7962" width="12.7109375" style="396" customWidth="1"/>
    <col min="7963" max="7963" width="16.140625" style="396" customWidth="1"/>
    <col min="7964" max="7964" width="11.7109375" style="396" customWidth="1"/>
    <col min="7965" max="7965" width="22.28515625" style="396" customWidth="1"/>
    <col min="7966" max="7966" width="20.7109375" style="396" customWidth="1"/>
    <col min="7967" max="7967" width="27.42578125" style="396" customWidth="1"/>
    <col min="7968" max="7968" width="26.28515625" style="396" customWidth="1"/>
    <col min="7969" max="7969" width="25" style="396" customWidth="1"/>
    <col min="7970" max="7970" width="19.28515625" style="396" customWidth="1"/>
    <col min="7971" max="7971" width="14.7109375" style="396" customWidth="1"/>
    <col min="7972" max="7972" width="25.85546875" style="396" customWidth="1"/>
    <col min="7973" max="7973" width="13.140625" style="396" customWidth="1"/>
    <col min="7974" max="7974" width="14.5703125" style="396" customWidth="1"/>
    <col min="7975" max="7976" width="12" style="396" customWidth="1"/>
    <col min="7977" max="8195" width="9.140625" style="396"/>
    <col min="8196" max="8196" width="20.42578125" style="396" customWidth="1"/>
    <col min="8197" max="8197" width="14.85546875" style="396" customWidth="1"/>
    <col min="8198" max="8198" width="13.42578125" style="396" customWidth="1"/>
    <col min="8199" max="8199" width="14.85546875" style="396" customWidth="1"/>
    <col min="8200" max="8200" width="9.140625" style="396" customWidth="1"/>
    <col min="8201" max="8201" width="16" style="396" customWidth="1"/>
    <col min="8202" max="8202" width="9.5703125" style="396" customWidth="1"/>
    <col min="8203" max="8204" width="8.85546875" style="396" customWidth="1"/>
    <col min="8205" max="8205" width="10.28515625" style="396" customWidth="1"/>
    <col min="8206" max="8206" width="7.140625" style="396" customWidth="1"/>
    <col min="8207" max="8207" width="6.85546875" style="396" customWidth="1"/>
    <col min="8208" max="8208" width="7.7109375" style="396" customWidth="1"/>
    <col min="8209" max="8209" width="7.85546875" style="396" customWidth="1"/>
    <col min="8210" max="8210" width="11" style="396" customWidth="1"/>
    <col min="8211" max="8211" width="12" style="396" customWidth="1"/>
    <col min="8212" max="8212" width="11.5703125" style="396" customWidth="1"/>
    <col min="8213" max="8214" width="13.140625" style="396" customWidth="1"/>
    <col min="8215" max="8215" width="15" style="396" customWidth="1"/>
    <col min="8216" max="8216" width="13" style="396" customWidth="1"/>
    <col min="8217" max="8217" width="16" style="396" customWidth="1"/>
    <col min="8218" max="8218" width="12.7109375" style="396" customWidth="1"/>
    <col min="8219" max="8219" width="16.140625" style="396" customWidth="1"/>
    <col min="8220" max="8220" width="11.7109375" style="396" customWidth="1"/>
    <col min="8221" max="8221" width="22.28515625" style="396" customWidth="1"/>
    <col min="8222" max="8222" width="20.7109375" style="396" customWidth="1"/>
    <col min="8223" max="8223" width="27.42578125" style="396" customWidth="1"/>
    <col min="8224" max="8224" width="26.28515625" style="396" customWidth="1"/>
    <col min="8225" max="8225" width="25" style="396" customWidth="1"/>
    <col min="8226" max="8226" width="19.28515625" style="396" customWidth="1"/>
    <col min="8227" max="8227" width="14.7109375" style="396" customWidth="1"/>
    <col min="8228" max="8228" width="25.85546875" style="396" customWidth="1"/>
    <col min="8229" max="8229" width="13.140625" style="396" customWidth="1"/>
    <col min="8230" max="8230" width="14.5703125" style="396" customWidth="1"/>
    <col min="8231" max="8232" width="12" style="396" customWidth="1"/>
    <col min="8233" max="8451" width="9.140625" style="396"/>
    <col min="8452" max="8452" width="20.42578125" style="396" customWidth="1"/>
    <col min="8453" max="8453" width="14.85546875" style="396" customWidth="1"/>
    <col min="8454" max="8454" width="13.42578125" style="396" customWidth="1"/>
    <col min="8455" max="8455" width="14.85546875" style="396" customWidth="1"/>
    <col min="8456" max="8456" width="9.140625" style="396" customWidth="1"/>
    <col min="8457" max="8457" width="16" style="396" customWidth="1"/>
    <col min="8458" max="8458" width="9.5703125" style="396" customWidth="1"/>
    <col min="8459" max="8460" width="8.85546875" style="396" customWidth="1"/>
    <col min="8461" max="8461" width="10.28515625" style="396" customWidth="1"/>
    <col min="8462" max="8462" width="7.140625" style="396" customWidth="1"/>
    <col min="8463" max="8463" width="6.85546875" style="396" customWidth="1"/>
    <col min="8464" max="8464" width="7.7109375" style="396" customWidth="1"/>
    <col min="8465" max="8465" width="7.85546875" style="396" customWidth="1"/>
    <col min="8466" max="8466" width="11" style="396" customWidth="1"/>
    <col min="8467" max="8467" width="12" style="396" customWidth="1"/>
    <col min="8468" max="8468" width="11.5703125" style="396" customWidth="1"/>
    <col min="8469" max="8470" width="13.140625" style="396" customWidth="1"/>
    <col min="8471" max="8471" width="15" style="396" customWidth="1"/>
    <col min="8472" max="8472" width="13" style="396" customWidth="1"/>
    <col min="8473" max="8473" width="16" style="396" customWidth="1"/>
    <col min="8474" max="8474" width="12.7109375" style="396" customWidth="1"/>
    <col min="8475" max="8475" width="16.140625" style="396" customWidth="1"/>
    <col min="8476" max="8476" width="11.7109375" style="396" customWidth="1"/>
    <col min="8477" max="8477" width="22.28515625" style="396" customWidth="1"/>
    <col min="8478" max="8478" width="20.7109375" style="396" customWidth="1"/>
    <col min="8479" max="8479" width="27.42578125" style="396" customWidth="1"/>
    <col min="8480" max="8480" width="26.28515625" style="396" customWidth="1"/>
    <col min="8481" max="8481" width="25" style="396" customWidth="1"/>
    <col min="8482" max="8482" width="19.28515625" style="396" customWidth="1"/>
    <col min="8483" max="8483" width="14.7109375" style="396" customWidth="1"/>
    <col min="8484" max="8484" width="25.85546875" style="396" customWidth="1"/>
    <col min="8485" max="8485" width="13.140625" style="396" customWidth="1"/>
    <col min="8486" max="8486" width="14.5703125" style="396" customWidth="1"/>
    <col min="8487" max="8488" width="12" style="396" customWidth="1"/>
    <col min="8489" max="8707" width="9.140625" style="396"/>
    <col min="8708" max="8708" width="20.42578125" style="396" customWidth="1"/>
    <col min="8709" max="8709" width="14.85546875" style="396" customWidth="1"/>
    <col min="8710" max="8710" width="13.42578125" style="396" customWidth="1"/>
    <col min="8711" max="8711" width="14.85546875" style="396" customWidth="1"/>
    <col min="8712" max="8712" width="9.140625" style="396" customWidth="1"/>
    <col min="8713" max="8713" width="16" style="396" customWidth="1"/>
    <col min="8714" max="8714" width="9.5703125" style="396" customWidth="1"/>
    <col min="8715" max="8716" width="8.85546875" style="396" customWidth="1"/>
    <col min="8717" max="8717" width="10.28515625" style="396" customWidth="1"/>
    <col min="8718" max="8718" width="7.140625" style="396" customWidth="1"/>
    <col min="8719" max="8719" width="6.85546875" style="396" customWidth="1"/>
    <col min="8720" max="8720" width="7.7109375" style="396" customWidth="1"/>
    <col min="8721" max="8721" width="7.85546875" style="396" customWidth="1"/>
    <col min="8722" max="8722" width="11" style="396" customWidth="1"/>
    <col min="8723" max="8723" width="12" style="396" customWidth="1"/>
    <col min="8724" max="8724" width="11.5703125" style="396" customWidth="1"/>
    <col min="8725" max="8726" width="13.140625" style="396" customWidth="1"/>
    <col min="8727" max="8727" width="15" style="396" customWidth="1"/>
    <col min="8728" max="8728" width="13" style="396" customWidth="1"/>
    <col min="8729" max="8729" width="16" style="396" customWidth="1"/>
    <col min="8730" max="8730" width="12.7109375" style="396" customWidth="1"/>
    <col min="8731" max="8731" width="16.140625" style="396" customWidth="1"/>
    <col min="8732" max="8732" width="11.7109375" style="396" customWidth="1"/>
    <col min="8733" max="8733" width="22.28515625" style="396" customWidth="1"/>
    <col min="8734" max="8734" width="20.7109375" style="396" customWidth="1"/>
    <col min="8735" max="8735" width="27.42578125" style="396" customWidth="1"/>
    <col min="8736" max="8736" width="26.28515625" style="396" customWidth="1"/>
    <col min="8737" max="8737" width="25" style="396" customWidth="1"/>
    <col min="8738" max="8738" width="19.28515625" style="396" customWidth="1"/>
    <col min="8739" max="8739" width="14.7109375" style="396" customWidth="1"/>
    <col min="8740" max="8740" width="25.85546875" style="396" customWidth="1"/>
    <col min="8741" max="8741" width="13.140625" style="396" customWidth="1"/>
    <col min="8742" max="8742" width="14.5703125" style="396" customWidth="1"/>
    <col min="8743" max="8744" width="12" style="396" customWidth="1"/>
    <col min="8745" max="8963" width="9.140625" style="396"/>
    <col min="8964" max="8964" width="20.42578125" style="396" customWidth="1"/>
    <col min="8965" max="8965" width="14.85546875" style="396" customWidth="1"/>
    <col min="8966" max="8966" width="13.42578125" style="396" customWidth="1"/>
    <col min="8967" max="8967" width="14.85546875" style="396" customWidth="1"/>
    <col min="8968" max="8968" width="9.140625" style="396" customWidth="1"/>
    <col min="8969" max="8969" width="16" style="396" customWidth="1"/>
    <col min="8970" max="8970" width="9.5703125" style="396" customWidth="1"/>
    <col min="8971" max="8972" width="8.85546875" style="396" customWidth="1"/>
    <col min="8973" max="8973" width="10.28515625" style="396" customWidth="1"/>
    <col min="8974" max="8974" width="7.140625" style="396" customWidth="1"/>
    <col min="8975" max="8975" width="6.85546875" style="396" customWidth="1"/>
    <col min="8976" max="8976" width="7.7109375" style="396" customWidth="1"/>
    <col min="8977" max="8977" width="7.85546875" style="396" customWidth="1"/>
    <col min="8978" max="8978" width="11" style="396" customWidth="1"/>
    <col min="8979" max="8979" width="12" style="396" customWidth="1"/>
    <col min="8980" max="8980" width="11.5703125" style="396" customWidth="1"/>
    <col min="8981" max="8982" width="13.140625" style="396" customWidth="1"/>
    <col min="8983" max="8983" width="15" style="396" customWidth="1"/>
    <col min="8984" max="8984" width="13" style="396" customWidth="1"/>
    <col min="8985" max="8985" width="16" style="396" customWidth="1"/>
    <col min="8986" max="8986" width="12.7109375" style="396" customWidth="1"/>
    <col min="8987" max="8987" width="16.140625" style="396" customWidth="1"/>
    <col min="8988" max="8988" width="11.7109375" style="396" customWidth="1"/>
    <col min="8989" max="8989" width="22.28515625" style="396" customWidth="1"/>
    <col min="8990" max="8990" width="20.7109375" style="396" customWidth="1"/>
    <col min="8991" max="8991" width="27.42578125" style="396" customWidth="1"/>
    <col min="8992" max="8992" width="26.28515625" style="396" customWidth="1"/>
    <col min="8993" max="8993" width="25" style="396" customWidth="1"/>
    <col min="8994" max="8994" width="19.28515625" style="396" customWidth="1"/>
    <col min="8995" max="8995" width="14.7109375" style="396" customWidth="1"/>
    <col min="8996" max="8996" width="25.85546875" style="396" customWidth="1"/>
    <col min="8997" max="8997" width="13.140625" style="396" customWidth="1"/>
    <col min="8998" max="8998" width="14.5703125" style="396" customWidth="1"/>
    <col min="8999" max="9000" width="12" style="396" customWidth="1"/>
    <col min="9001" max="9219" width="9.140625" style="396"/>
    <col min="9220" max="9220" width="20.42578125" style="396" customWidth="1"/>
    <col min="9221" max="9221" width="14.85546875" style="396" customWidth="1"/>
    <col min="9222" max="9222" width="13.42578125" style="396" customWidth="1"/>
    <col min="9223" max="9223" width="14.85546875" style="396" customWidth="1"/>
    <col min="9224" max="9224" width="9.140625" style="396" customWidth="1"/>
    <col min="9225" max="9225" width="16" style="396" customWidth="1"/>
    <col min="9226" max="9226" width="9.5703125" style="396" customWidth="1"/>
    <col min="9227" max="9228" width="8.85546875" style="396" customWidth="1"/>
    <col min="9229" max="9229" width="10.28515625" style="396" customWidth="1"/>
    <col min="9230" max="9230" width="7.140625" style="396" customWidth="1"/>
    <col min="9231" max="9231" width="6.85546875" style="396" customWidth="1"/>
    <col min="9232" max="9232" width="7.7109375" style="396" customWidth="1"/>
    <col min="9233" max="9233" width="7.85546875" style="396" customWidth="1"/>
    <col min="9234" max="9234" width="11" style="396" customWidth="1"/>
    <col min="9235" max="9235" width="12" style="396" customWidth="1"/>
    <col min="9236" max="9236" width="11.5703125" style="396" customWidth="1"/>
    <col min="9237" max="9238" width="13.140625" style="396" customWidth="1"/>
    <col min="9239" max="9239" width="15" style="396" customWidth="1"/>
    <col min="9240" max="9240" width="13" style="396" customWidth="1"/>
    <col min="9241" max="9241" width="16" style="396" customWidth="1"/>
    <col min="9242" max="9242" width="12.7109375" style="396" customWidth="1"/>
    <col min="9243" max="9243" width="16.140625" style="396" customWidth="1"/>
    <col min="9244" max="9244" width="11.7109375" style="396" customWidth="1"/>
    <col min="9245" max="9245" width="22.28515625" style="396" customWidth="1"/>
    <col min="9246" max="9246" width="20.7109375" style="396" customWidth="1"/>
    <col min="9247" max="9247" width="27.42578125" style="396" customWidth="1"/>
    <col min="9248" max="9248" width="26.28515625" style="396" customWidth="1"/>
    <col min="9249" max="9249" width="25" style="396" customWidth="1"/>
    <col min="9250" max="9250" width="19.28515625" style="396" customWidth="1"/>
    <col min="9251" max="9251" width="14.7109375" style="396" customWidth="1"/>
    <col min="9252" max="9252" width="25.85546875" style="396" customWidth="1"/>
    <col min="9253" max="9253" width="13.140625" style="396" customWidth="1"/>
    <col min="9254" max="9254" width="14.5703125" style="396" customWidth="1"/>
    <col min="9255" max="9256" width="12" style="396" customWidth="1"/>
    <col min="9257" max="9475" width="9.140625" style="396"/>
    <col min="9476" max="9476" width="20.42578125" style="396" customWidth="1"/>
    <col min="9477" max="9477" width="14.85546875" style="396" customWidth="1"/>
    <col min="9478" max="9478" width="13.42578125" style="396" customWidth="1"/>
    <col min="9479" max="9479" width="14.85546875" style="396" customWidth="1"/>
    <col min="9480" max="9480" width="9.140625" style="396" customWidth="1"/>
    <col min="9481" max="9481" width="16" style="396" customWidth="1"/>
    <col min="9482" max="9482" width="9.5703125" style="396" customWidth="1"/>
    <col min="9483" max="9484" width="8.85546875" style="396" customWidth="1"/>
    <col min="9485" max="9485" width="10.28515625" style="396" customWidth="1"/>
    <col min="9486" max="9486" width="7.140625" style="396" customWidth="1"/>
    <col min="9487" max="9487" width="6.85546875" style="396" customWidth="1"/>
    <col min="9488" max="9488" width="7.7109375" style="396" customWidth="1"/>
    <col min="9489" max="9489" width="7.85546875" style="396" customWidth="1"/>
    <col min="9490" max="9490" width="11" style="396" customWidth="1"/>
    <col min="9491" max="9491" width="12" style="396" customWidth="1"/>
    <col min="9492" max="9492" width="11.5703125" style="396" customWidth="1"/>
    <col min="9493" max="9494" width="13.140625" style="396" customWidth="1"/>
    <col min="9495" max="9495" width="15" style="396" customWidth="1"/>
    <col min="9496" max="9496" width="13" style="396" customWidth="1"/>
    <col min="9497" max="9497" width="16" style="396" customWidth="1"/>
    <col min="9498" max="9498" width="12.7109375" style="396" customWidth="1"/>
    <col min="9499" max="9499" width="16.140625" style="396" customWidth="1"/>
    <col min="9500" max="9500" width="11.7109375" style="396" customWidth="1"/>
    <col min="9501" max="9501" width="22.28515625" style="396" customWidth="1"/>
    <col min="9502" max="9502" width="20.7109375" style="396" customWidth="1"/>
    <col min="9503" max="9503" width="27.42578125" style="396" customWidth="1"/>
    <col min="9504" max="9504" width="26.28515625" style="396" customWidth="1"/>
    <col min="9505" max="9505" width="25" style="396" customWidth="1"/>
    <col min="9506" max="9506" width="19.28515625" style="396" customWidth="1"/>
    <col min="9507" max="9507" width="14.7109375" style="396" customWidth="1"/>
    <col min="9508" max="9508" width="25.85546875" style="396" customWidth="1"/>
    <col min="9509" max="9509" width="13.140625" style="396" customWidth="1"/>
    <col min="9510" max="9510" width="14.5703125" style="396" customWidth="1"/>
    <col min="9511" max="9512" width="12" style="396" customWidth="1"/>
    <col min="9513" max="9731" width="9.140625" style="396"/>
    <col min="9732" max="9732" width="20.42578125" style="396" customWidth="1"/>
    <col min="9733" max="9733" width="14.85546875" style="396" customWidth="1"/>
    <col min="9734" max="9734" width="13.42578125" style="396" customWidth="1"/>
    <col min="9735" max="9735" width="14.85546875" style="396" customWidth="1"/>
    <col min="9736" max="9736" width="9.140625" style="396" customWidth="1"/>
    <col min="9737" max="9737" width="16" style="396" customWidth="1"/>
    <col min="9738" max="9738" width="9.5703125" style="396" customWidth="1"/>
    <col min="9739" max="9740" width="8.85546875" style="396" customWidth="1"/>
    <col min="9741" max="9741" width="10.28515625" style="396" customWidth="1"/>
    <col min="9742" max="9742" width="7.140625" style="396" customWidth="1"/>
    <col min="9743" max="9743" width="6.85546875" style="396" customWidth="1"/>
    <col min="9744" max="9744" width="7.7109375" style="396" customWidth="1"/>
    <col min="9745" max="9745" width="7.85546875" style="396" customWidth="1"/>
    <col min="9746" max="9746" width="11" style="396" customWidth="1"/>
    <col min="9747" max="9747" width="12" style="396" customWidth="1"/>
    <col min="9748" max="9748" width="11.5703125" style="396" customWidth="1"/>
    <col min="9749" max="9750" width="13.140625" style="396" customWidth="1"/>
    <col min="9751" max="9751" width="15" style="396" customWidth="1"/>
    <col min="9752" max="9752" width="13" style="396" customWidth="1"/>
    <col min="9753" max="9753" width="16" style="396" customWidth="1"/>
    <col min="9754" max="9754" width="12.7109375" style="396" customWidth="1"/>
    <col min="9755" max="9755" width="16.140625" style="396" customWidth="1"/>
    <col min="9756" max="9756" width="11.7109375" style="396" customWidth="1"/>
    <col min="9757" max="9757" width="22.28515625" style="396" customWidth="1"/>
    <col min="9758" max="9758" width="20.7109375" style="396" customWidth="1"/>
    <col min="9759" max="9759" width="27.42578125" style="396" customWidth="1"/>
    <col min="9760" max="9760" width="26.28515625" style="396" customWidth="1"/>
    <col min="9761" max="9761" width="25" style="396" customWidth="1"/>
    <col min="9762" max="9762" width="19.28515625" style="396" customWidth="1"/>
    <col min="9763" max="9763" width="14.7109375" style="396" customWidth="1"/>
    <col min="9764" max="9764" width="25.85546875" style="396" customWidth="1"/>
    <col min="9765" max="9765" width="13.140625" style="396" customWidth="1"/>
    <col min="9766" max="9766" width="14.5703125" style="396" customWidth="1"/>
    <col min="9767" max="9768" width="12" style="396" customWidth="1"/>
    <col min="9769" max="9987" width="9.140625" style="396"/>
    <col min="9988" max="9988" width="20.42578125" style="396" customWidth="1"/>
    <col min="9989" max="9989" width="14.85546875" style="396" customWidth="1"/>
    <col min="9990" max="9990" width="13.42578125" style="396" customWidth="1"/>
    <col min="9991" max="9991" width="14.85546875" style="396" customWidth="1"/>
    <col min="9992" max="9992" width="9.140625" style="396" customWidth="1"/>
    <col min="9993" max="9993" width="16" style="396" customWidth="1"/>
    <col min="9994" max="9994" width="9.5703125" style="396" customWidth="1"/>
    <col min="9995" max="9996" width="8.85546875" style="396" customWidth="1"/>
    <col min="9997" max="9997" width="10.28515625" style="396" customWidth="1"/>
    <col min="9998" max="9998" width="7.140625" style="396" customWidth="1"/>
    <col min="9999" max="9999" width="6.85546875" style="396" customWidth="1"/>
    <col min="10000" max="10000" width="7.7109375" style="396" customWidth="1"/>
    <col min="10001" max="10001" width="7.85546875" style="396" customWidth="1"/>
    <col min="10002" max="10002" width="11" style="396" customWidth="1"/>
    <col min="10003" max="10003" width="12" style="396" customWidth="1"/>
    <col min="10004" max="10004" width="11.5703125" style="396" customWidth="1"/>
    <col min="10005" max="10006" width="13.140625" style="396" customWidth="1"/>
    <col min="10007" max="10007" width="15" style="396" customWidth="1"/>
    <col min="10008" max="10008" width="13" style="396" customWidth="1"/>
    <col min="10009" max="10009" width="16" style="396" customWidth="1"/>
    <col min="10010" max="10010" width="12.7109375" style="396" customWidth="1"/>
    <col min="10011" max="10011" width="16.140625" style="396" customWidth="1"/>
    <col min="10012" max="10012" width="11.7109375" style="396" customWidth="1"/>
    <col min="10013" max="10013" width="22.28515625" style="396" customWidth="1"/>
    <col min="10014" max="10014" width="20.7109375" style="396" customWidth="1"/>
    <col min="10015" max="10015" width="27.42578125" style="396" customWidth="1"/>
    <col min="10016" max="10016" width="26.28515625" style="396" customWidth="1"/>
    <col min="10017" max="10017" width="25" style="396" customWidth="1"/>
    <col min="10018" max="10018" width="19.28515625" style="396" customWidth="1"/>
    <col min="10019" max="10019" width="14.7109375" style="396" customWidth="1"/>
    <col min="10020" max="10020" width="25.85546875" style="396" customWidth="1"/>
    <col min="10021" max="10021" width="13.140625" style="396" customWidth="1"/>
    <col min="10022" max="10022" width="14.5703125" style="396" customWidth="1"/>
    <col min="10023" max="10024" width="12" style="396" customWidth="1"/>
    <col min="10025" max="10243" width="9.140625" style="396"/>
    <col min="10244" max="10244" width="20.42578125" style="396" customWidth="1"/>
    <col min="10245" max="10245" width="14.85546875" style="396" customWidth="1"/>
    <col min="10246" max="10246" width="13.42578125" style="396" customWidth="1"/>
    <col min="10247" max="10247" width="14.85546875" style="396" customWidth="1"/>
    <col min="10248" max="10248" width="9.140625" style="396" customWidth="1"/>
    <col min="10249" max="10249" width="16" style="396" customWidth="1"/>
    <col min="10250" max="10250" width="9.5703125" style="396" customWidth="1"/>
    <col min="10251" max="10252" width="8.85546875" style="396" customWidth="1"/>
    <col min="10253" max="10253" width="10.28515625" style="396" customWidth="1"/>
    <col min="10254" max="10254" width="7.140625" style="396" customWidth="1"/>
    <col min="10255" max="10255" width="6.85546875" style="396" customWidth="1"/>
    <col min="10256" max="10256" width="7.7109375" style="396" customWidth="1"/>
    <col min="10257" max="10257" width="7.85546875" style="396" customWidth="1"/>
    <col min="10258" max="10258" width="11" style="396" customWidth="1"/>
    <col min="10259" max="10259" width="12" style="396" customWidth="1"/>
    <col min="10260" max="10260" width="11.5703125" style="396" customWidth="1"/>
    <col min="10261" max="10262" width="13.140625" style="396" customWidth="1"/>
    <col min="10263" max="10263" width="15" style="396" customWidth="1"/>
    <col min="10264" max="10264" width="13" style="396" customWidth="1"/>
    <col min="10265" max="10265" width="16" style="396" customWidth="1"/>
    <col min="10266" max="10266" width="12.7109375" style="396" customWidth="1"/>
    <col min="10267" max="10267" width="16.140625" style="396" customWidth="1"/>
    <col min="10268" max="10268" width="11.7109375" style="396" customWidth="1"/>
    <col min="10269" max="10269" width="22.28515625" style="396" customWidth="1"/>
    <col min="10270" max="10270" width="20.7109375" style="396" customWidth="1"/>
    <col min="10271" max="10271" width="27.42578125" style="396" customWidth="1"/>
    <col min="10272" max="10272" width="26.28515625" style="396" customWidth="1"/>
    <col min="10273" max="10273" width="25" style="396" customWidth="1"/>
    <col min="10274" max="10274" width="19.28515625" style="396" customWidth="1"/>
    <col min="10275" max="10275" width="14.7109375" style="396" customWidth="1"/>
    <col min="10276" max="10276" width="25.85546875" style="396" customWidth="1"/>
    <col min="10277" max="10277" width="13.140625" style="396" customWidth="1"/>
    <col min="10278" max="10278" width="14.5703125" style="396" customWidth="1"/>
    <col min="10279" max="10280" width="12" style="396" customWidth="1"/>
    <col min="10281" max="10499" width="9.140625" style="396"/>
    <col min="10500" max="10500" width="20.42578125" style="396" customWidth="1"/>
    <col min="10501" max="10501" width="14.85546875" style="396" customWidth="1"/>
    <col min="10502" max="10502" width="13.42578125" style="396" customWidth="1"/>
    <col min="10503" max="10503" width="14.85546875" style="396" customWidth="1"/>
    <col min="10504" max="10504" width="9.140625" style="396" customWidth="1"/>
    <col min="10505" max="10505" width="16" style="396" customWidth="1"/>
    <col min="10506" max="10506" width="9.5703125" style="396" customWidth="1"/>
    <col min="10507" max="10508" width="8.85546875" style="396" customWidth="1"/>
    <col min="10509" max="10509" width="10.28515625" style="396" customWidth="1"/>
    <col min="10510" max="10510" width="7.140625" style="396" customWidth="1"/>
    <col min="10511" max="10511" width="6.85546875" style="396" customWidth="1"/>
    <col min="10512" max="10512" width="7.7109375" style="396" customWidth="1"/>
    <col min="10513" max="10513" width="7.85546875" style="396" customWidth="1"/>
    <col min="10514" max="10514" width="11" style="396" customWidth="1"/>
    <col min="10515" max="10515" width="12" style="396" customWidth="1"/>
    <col min="10516" max="10516" width="11.5703125" style="396" customWidth="1"/>
    <col min="10517" max="10518" width="13.140625" style="396" customWidth="1"/>
    <col min="10519" max="10519" width="15" style="396" customWidth="1"/>
    <col min="10520" max="10520" width="13" style="396" customWidth="1"/>
    <col min="10521" max="10521" width="16" style="396" customWidth="1"/>
    <col min="10522" max="10522" width="12.7109375" style="396" customWidth="1"/>
    <col min="10523" max="10523" width="16.140625" style="396" customWidth="1"/>
    <col min="10524" max="10524" width="11.7109375" style="396" customWidth="1"/>
    <col min="10525" max="10525" width="22.28515625" style="396" customWidth="1"/>
    <col min="10526" max="10526" width="20.7109375" style="396" customWidth="1"/>
    <col min="10527" max="10527" width="27.42578125" style="396" customWidth="1"/>
    <col min="10528" max="10528" width="26.28515625" style="396" customWidth="1"/>
    <col min="10529" max="10529" width="25" style="396" customWidth="1"/>
    <col min="10530" max="10530" width="19.28515625" style="396" customWidth="1"/>
    <col min="10531" max="10531" width="14.7109375" style="396" customWidth="1"/>
    <col min="10532" max="10532" width="25.85546875" style="396" customWidth="1"/>
    <col min="10533" max="10533" width="13.140625" style="396" customWidth="1"/>
    <col min="10534" max="10534" width="14.5703125" style="396" customWidth="1"/>
    <col min="10535" max="10536" width="12" style="396" customWidth="1"/>
    <col min="10537" max="10755" width="9.140625" style="396"/>
    <col min="10756" max="10756" width="20.42578125" style="396" customWidth="1"/>
    <col min="10757" max="10757" width="14.85546875" style="396" customWidth="1"/>
    <col min="10758" max="10758" width="13.42578125" style="396" customWidth="1"/>
    <col min="10759" max="10759" width="14.85546875" style="396" customWidth="1"/>
    <col min="10760" max="10760" width="9.140625" style="396" customWidth="1"/>
    <col min="10761" max="10761" width="16" style="396" customWidth="1"/>
    <col min="10762" max="10762" width="9.5703125" style="396" customWidth="1"/>
    <col min="10763" max="10764" width="8.85546875" style="396" customWidth="1"/>
    <col min="10765" max="10765" width="10.28515625" style="396" customWidth="1"/>
    <col min="10766" max="10766" width="7.140625" style="396" customWidth="1"/>
    <col min="10767" max="10767" width="6.85546875" style="396" customWidth="1"/>
    <col min="10768" max="10768" width="7.7109375" style="396" customWidth="1"/>
    <col min="10769" max="10769" width="7.85546875" style="396" customWidth="1"/>
    <col min="10770" max="10770" width="11" style="396" customWidth="1"/>
    <col min="10771" max="10771" width="12" style="396" customWidth="1"/>
    <col min="10772" max="10772" width="11.5703125" style="396" customWidth="1"/>
    <col min="10773" max="10774" width="13.140625" style="396" customWidth="1"/>
    <col min="10775" max="10775" width="15" style="396" customWidth="1"/>
    <col min="10776" max="10776" width="13" style="396" customWidth="1"/>
    <col min="10777" max="10777" width="16" style="396" customWidth="1"/>
    <col min="10778" max="10778" width="12.7109375" style="396" customWidth="1"/>
    <col min="10779" max="10779" width="16.140625" style="396" customWidth="1"/>
    <col min="10780" max="10780" width="11.7109375" style="396" customWidth="1"/>
    <col min="10781" max="10781" width="22.28515625" style="396" customWidth="1"/>
    <col min="10782" max="10782" width="20.7109375" style="396" customWidth="1"/>
    <col min="10783" max="10783" width="27.42578125" style="396" customWidth="1"/>
    <col min="10784" max="10784" width="26.28515625" style="396" customWidth="1"/>
    <col min="10785" max="10785" width="25" style="396" customWidth="1"/>
    <col min="10786" max="10786" width="19.28515625" style="396" customWidth="1"/>
    <col min="10787" max="10787" width="14.7109375" style="396" customWidth="1"/>
    <col min="10788" max="10788" width="25.85546875" style="396" customWidth="1"/>
    <col min="10789" max="10789" width="13.140625" style="396" customWidth="1"/>
    <col min="10790" max="10790" width="14.5703125" style="396" customWidth="1"/>
    <col min="10791" max="10792" width="12" style="396" customWidth="1"/>
    <col min="10793" max="11011" width="9.140625" style="396"/>
    <col min="11012" max="11012" width="20.42578125" style="396" customWidth="1"/>
    <col min="11013" max="11013" width="14.85546875" style="396" customWidth="1"/>
    <col min="11014" max="11014" width="13.42578125" style="396" customWidth="1"/>
    <col min="11015" max="11015" width="14.85546875" style="396" customWidth="1"/>
    <col min="11016" max="11016" width="9.140625" style="396" customWidth="1"/>
    <col min="11017" max="11017" width="16" style="396" customWidth="1"/>
    <col min="11018" max="11018" width="9.5703125" style="396" customWidth="1"/>
    <col min="11019" max="11020" width="8.85546875" style="396" customWidth="1"/>
    <col min="11021" max="11021" width="10.28515625" style="396" customWidth="1"/>
    <col min="11022" max="11022" width="7.140625" style="396" customWidth="1"/>
    <col min="11023" max="11023" width="6.85546875" style="396" customWidth="1"/>
    <col min="11024" max="11024" width="7.7109375" style="396" customWidth="1"/>
    <col min="11025" max="11025" width="7.85546875" style="396" customWidth="1"/>
    <col min="11026" max="11026" width="11" style="396" customWidth="1"/>
    <col min="11027" max="11027" width="12" style="396" customWidth="1"/>
    <col min="11028" max="11028" width="11.5703125" style="396" customWidth="1"/>
    <col min="11029" max="11030" width="13.140625" style="396" customWidth="1"/>
    <col min="11031" max="11031" width="15" style="396" customWidth="1"/>
    <col min="11032" max="11032" width="13" style="396" customWidth="1"/>
    <col min="11033" max="11033" width="16" style="396" customWidth="1"/>
    <col min="11034" max="11034" width="12.7109375" style="396" customWidth="1"/>
    <col min="11035" max="11035" width="16.140625" style="396" customWidth="1"/>
    <col min="11036" max="11036" width="11.7109375" style="396" customWidth="1"/>
    <col min="11037" max="11037" width="22.28515625" style="396" customWidth="1"/>
    <col min="11038" max="11038" width="20.7109375" style="396" customWidth="1"/>
    <col min="11039" max="11039" width="27.42578125" style="396" customWidth="1"/>
    <col min="11040" max="11040" width="26.28515625" style="396" customWidth="1"/>
    <col min="11041" max="11041" width="25" style="396" customWidth="1"/>
    <col min="11042" max="11042" width="19.28515625" style="396" customWidth="1"/>
    <col min="11043" max="11043" width="14.7109375" style="396" customWidth="1"/>
    <col min="11044" max="11044" width="25.85546875" style="396" customWidth="1"/>
    <col min="11045" max="11045" width="13.140625" style="396" customWidth="1"/>
    <col min="11046" max="11046" width="14.5703125" style="396" customWidth="1"/>
    <col min="11047" max="11048" width="12" style="396" customWidth="1"/>
    <col min="11049" max="11267" width="9.140625" style="396"/>
    <col min="11268" max="11268" width="20.42578125" style="396" customWidth="1"/>
    <col min="11269" max="11269" width="14.85546875" style="396" customWidth="1"/>
    <col min="11270" max="11270" width="13.42578125" style="396" customWidth="1"/>
    <col min="11271" max="11271" width="14.85546875" style="396" customWidth="1"/>
    <col min="11272" max="11272" width="9.140625" style="396" customWidth="1"/>
    <col min="11273" max="11273" width="16" style="396" customWidth="1"/>
    <col min="11274" max="11274" width="9.5703125" style="396" customWidth="1"/>
    <col min="11275" max="11276" width="8.85546875" style="396" customWidth="1"/>
    <col min="11277" max="11277" width="10.28515625" style="396" customWidth="1"/>
    <col min="11278" max="11278" width="7.140625" style="396" customWidth="1"/>
    <col min="11279" max="11279" width="6.85546875" style="396" customWidth="1"/>
    <col min="11280" max="11280" width="7.7109375" style="396" customWidth="1"/>
    <col min="11281" max="11281" width="7.85546875" style="396" customWidth="1"/>
    <col min="11282" max="11282" width="11" style="396" customWidth="1"/>
    <col min="11283" max="11283" width="12" style="396" customWidth="1"/>
    <col min="11284" max="11284" width="11.5703125" style="396" customWidth="1"/>
    <col min="11285" max="11286" width="13.140625" style="396" customWidth="1"/>
    <col min="11287" max="11287" width="15" style="396" customWidth="1"/>
    <col min="11288" max="11288" width="13" style="396" customWidth="1"/>
    <col min="11289" max="11289" width="16" style="396" customWidth="1"/>
    <col min="11290" max="11290" width="12.7109375" style="396" customWidth="1"/>
    <col min="11291" max="11291" width="16.140625" style="396" customWidth="1"/>
    <col min="11292" max="11292" width="11.7109375" style="396" customWidth="1"/>
    <col min="11293" max="11293" width="22.28515625" style="396" customWidth="1"/>
    <col min="11294" max="11294" width="20.7109375" style="396" customWidth="1"/>
    <col min="11295" max="11295" width="27.42578125" style="396" customWidth="1"/>
    <col min="11296" max="11296" width="26.28515625" style="396" customWidth="1"/>
    <col min="11297" max="11297" width="25" style="396" customWidth="1"/>
    <col min="11298" max="11298" width="19.28515625" style="396" customWidth="1"/>
    <col min="11299" max="11299" width="14.7109375" style="396" customWidth="1"/>
    <col min="11300" max="11300" width="25.85546875" style="396" customWidth="1"/>
    <col min="11301" max="11301" width="13.140625" style="396" customWidth="1"/>
    <col min="11302" max="11302" width="14.5703125" style="396" customWidth="1"/>
    <col min="11303" max="11304" width="12" style="396" customWidth="1"/>
    <col min="11305" max="11523" width="9.140625" style="396"/>
    <col min="11524" max="11524" width="20.42578125" style="396" customWidth="1"/>
    <col min="11525" max="11525" width="14.85546875" style="396" customWidth="1"/>
    <col min="11526" max="11526" width="13.42578125" style="396" customWidth="1"/>
    <col min="11527" max="11527" width="14.85546875" style="396" customWidth="1"/>
    <col min="11528" max="11528" width="9.140625" style="396" customWidth="1"/>
    <col min="11529" max="11529" width="16" style="396" customWidth="1"/>
    <col min="11530" max="11530" width="9.5703125" style="396" customWidth="1"/>
    <col min="11531" max="11532" width="8.85546875" style="396" customWidth="1"/>
    <col min="11533" max="11533" width="10.28515625" style="396" customWidth="1"/>
    <col min="11534" max="11534" width="7.140625" style="396" customWidth="1"/>
    <col min="11535" max="11535" width="6.85546875" style="396" customWidth="1"/>
    <col min="11536" max="11536" width="7.7109375" style="396" customWidth="1"/>
    <col min="11537" max="11537" width="7.85546875" style="396" customWidth="1"/>
    <col min="11538" max="11538" width="11" style="396" customWidth="1"/>
    <col min="11539" max="11539" width="12" style="396" customWidth="1"/>
    <col min="11540" max="11540" width="11.5703125" style="396" customWidth="1"/>
    <col min="11541" max="11542" width="13.140625" style="396" customWidth="1"/>
    <col min="11543" max="11543" width="15" style="396" customWidth="1"/>
    <col min="11544" max="11544" width="13" style="396" customWidth="1"/>
    <col min="11545" max="11545" width="16" style="396" customWidth="1"/>
    <col min="11546" max="11546" width="12.7109375" style="396" customWidth="1"/>
    <col min="11547" max="11547" width="16.140625" style="396" customWidth="1"/>
    <col min="11548" max="11548" width="11.7109375" style="396" customWidth="1"/>
    <col min="11549" max="11549" width="22.28515625" style="396" customWidth="1"/>
    <col min="11550" max="11550" width="20.7109375" style="396" customWidth="1"/>
    <col min="11551" max="11551" width="27.42578125" style="396" customWidth="1"/>
    <col min="11552" max="11552" width="26.28515625" style="396" customWidth="1"/>
    <col min="11553" max="11553" width="25" style="396" customWidth="1"/>
    <col min="11554" max="11554" width="19.28515625" style="396" customWidth="1"/>
    <col min="11555" max="11555" width="14.7109375" style="396" customWidth="1"/>
    <col min="11556" max="11556" width="25.85546875" style="396" customWidth="1"/>
    <col min="11557" max="11557" width="13.140625" style="396" customWidth="1"/>
    <col min="11558" max="11558" width="14.5703125" style="396" customWidth="1"/>
    <col min="11559" max="11560" width="12" style="396" customWidth="1"/>
    <col min="11561" max="11779" width="9.140625" style="396"/>
    <col min="11780" max="11780" width="20.42578125" style="396" customWidth="1"/>
    <col min="11781" max="11781" width="14.85546875" style="396" customWidth="1"/>
    <col min="11782" max="11782" width="13.42578125" style="396" customWidth="1"/>
    <col min="11783" max="11783" width="14.85546875" style="396" customWidth="1"/>
    <col min="11784" max="11784" width="9.140625" style="396" customWidth="1"/>
    <col min="11785" max="11785" width="16" style="396" customWidth="1"/>
    <col min="11786" max="11786" width="9.5703125" style="396" customWidth="1"/>
    <col min="11787" max="11788" width="8.85546875" style="396" customWidth="1"/>
    <col min="11789" max="11789" width="10.28515625" style="396" customWidth="1"/>
    <col min="11790" max="11790" width="7.140625" style="396" customWidth="1"/>
    <col min="11791" max="11791" width="6.85546875" style="396" customWidth="1"/>
    <col min="11792" max="11792" width="7.7109375" style="396" customWidth="1"/>
    <col min="11793" max="11793" width="7.85546875" style="396" customWidth="1"/>
    <col min="11794" max="11794" width="11" style="396" customWidth="1"/>
    <col min="11795" max="11795" width="12" style="396" customWidth="1"/>
    <col min="11796" max="11796" width="11.5703125" style="396" customWidth="1"/>
    <col min="11797" max="11798" width="13.140625" style="396" customWidth="1"/>
    <col min="11799" max="11799" width="15" style="396" customWidth="1"/>
    <col min="11800" max="11800" width="13" style="396" customWidth="1"/>
    <col min="11801" max="11801" width="16" style="396" customWidth="1"/>
    <col min="11802" max="11802" width="12.7109375" style="396" customWidth="1"/>
    <col min="11803" max="11803" width="16.140625" style="396" customWidth="1"/>
    <col min="11804" max="11804" width="11.7109375" style="396" customWidth="1"/>
    <col min="11805" max="11805" width="22.28515625" style="396" customWidth="1"/>
    <col min="11806" max="11806" width="20.7109375" style="396" customWidth="1"/>
    <col min="11807" max="11807" width="27.42578125" style="396" customWidth="1"/>
    <col min="11808" max="11808" width="26.28515625" style="396" customWidth="1"/>
    <col min="11809" max="11809" width="25" style="396" customWidth="1"/>
    <col min="11810" max="11810" width="19.28515625" style="396" customWidth="1"/>
    <col min="11811" max="11811" width="14.7109375" style="396" customWidth="1"/>
    <col min="11812" max="11812" width="25.85546875" style="396" customWidth="1"/>
    <col min="11813" max="11813" width="13.140625" style="396" customWidth="1"/>
    <col min="11814" max="11814" width="14.5703125" style="396" customWidth="1"/>
    <col min="11815" max="11816" width="12" style="396" customWidth="1"/>
    <col min="11817" max="12035" width="9.140625" style="396"/>
    <col min="12036" max="12036" width="20.42578125" style="396" customWidth="1"/>
    <col min="12037" max="12037" width="14.85546875" style="396" customWidth="1"/>
    <col min="12038" max="12038" width="13.42578125" style="396" customWidth="1"/>
    <col min="12039" max="12039" width="14.85546875" style="396" customWidth="1"/>
    <col min="12040" max="12040" width="9.140625" style="396" customWidth="1"/>
    <col min="12041" max="12041" width="16" style="396" customWidth="1"/>
    <col min="12042" max="12042" width="9.5703125" style="396" customWidth="1"/>
    <col min="12043" max="12044" width="8.85546875" style="396" customWidth="1"/>
    <col min="12045" max="12045" width="10.28515625" style="396" customWidth="1"/>
    <col min="12046" max="12046" width="7.140625" style="396" customWidth="1"/>
    <col min="12047" max="12047" width="6.85546875" style="396" customWidth="1"/>
    <col min="12048" max="12048" width="7.7109375" style="396" customWidth="1"/>
    <col min="12049" max="12049" width="7.85546875" style="396" customWidth="1"/>
    <col min="12050" max="12050" width="11" style="396" customWidth="1"/>
    <col min="12051" max="12051" width="12" style="396" customWidth="1"/>
    <col min="12052" max="12052" width="11.5703125" style="396" customWidth="1"/>
    <col min="12053" max="12054" width="13.140625" style="396" customWidth="1"/>
    <col min="12055" max="12055" width="15" style="396" customWidth="1"/>
    <col min="12056" max="12056" width="13" style="396" customWidth="1"/>
    <col min="12057" max="12057" width="16" style="396" customWidth="1"/>
    <col min="12058" max="12058" width="12.7109375" style="396" customWidth="1"/>
    <col min="12059" max="12059" width="16.140625" style="396" customWidth="1"/>
    <col min="12060" max="12060" width="11.7109375" style="396" customWidth="1"/>
    <col min="12061" max="12061" width="22.28515625" style="396" customWidth="1"/>
    <col min="12062" max="12062" width="20.7109375" style="396" customWidth="1"/>
    <col min="12063" max="12063" width="27.42578125" style="396" customWidth="1"/>
    <col min="12064" max="12064" width="26.28515625" style="396" customWidth="1"/>
    <col min="12065" max="12065" width="25" style="396" customWidth="1"/>
    <col min="12066" max="12066" width="19.28515625" style="396" customWidth="1"/>
    <col min="12067" max="12067" width="14.7109375" style="396" customWidth="1"/>
    <col min="12068" max="12068" width="25.85546875" style="396" customWidth="1"/>
    <col min="12069" max="12069" width="13.140625" style="396" customWidth="1"/>
    <col min="12070" max="12070" width="14.5703125" style="396" customWidth="1"/>
    <col min="12071" max="12072" width="12" style="396" customWidth="1"/>
    <col min="12073" max="12291" width="9.140625" style="396"/>
    <col min="12292" max="12292" width="20.42578125" style="396" customWidth="1"/>
    <col min="12293" max="12293" width="14.85546875" style="396" customWidth="1"/>
    <col min="12294" max="12294" width="13.42578125" style="396" customWidth="1"/>
    <col min="12295" max="12295" width="14.85546875" style="396" customWidth="1"/>
    <col min="12296" max="12296" width="9.140625" style="396" customWidth="1"/>
    <col min="12297" max="12297" width="16" style="396" customWidth="1"/>
    <col min="12298" max="12298" width="9.5703125" style="396" customWidth="1"/>
    <col min="12299" max="12300" width="8.85546875" style="396" customWidth="1"/>
    <col min="12301" max="12301" width="10.28515625" style="396" customWidth="1"/>
    <col min="12302" max="12302" width="7.140625" style="396" customWidth="1"/>
    <col min="12303" max="12303" width="6.85546875" style="396" customWidth="1"/>
    <col min="12304" max="12304" width="7.7109375" style="396" customWidth="1"/>
    <col min="12305" max="12305" width="7.85546875" style="396" customWidth="1"/>
    <col min="12306" max="12306" width="11" style="396" customWidth="1"/>
    <col min="12307" max="12307" width="12" style="396" customWidth="1"/>
    <col min="12308" max="12308" width="11.5703125" style="396" customWidth="1"/>
    <col min="12309" max="12310" width="13.140625" style="396" customWidth="1"/>
    <col min="12311" max="12311" width="15" style="396" customWidth="1"/>
    <col min="12312" max="12312" width="13" style="396" customWidth="1"/>
    <col min="12313" max="12313" width="16" style="396" customWidth="1"/>
    <col min="12314" max="12314" width="12.7109375" style="396" customWidth="1"/>
    <col min="12315" max="12315" width="16.140625" style="396" customWidth="1"/>
    <col min="12316" max="12316" width="11.7109375" style="396" customWidth="1"/>
    <col min="12317" max="12317" width="22.28515625" style="396" customWidth="1"/>
    <col min="12318" max="12318" width="20.7109375" style="396" customWidth="1"/>
    <col min="12319" max="12319" width="27.42578125" style="396" customWidth="1"/>
    <col min="12320" max="12320" width="26.28515625" style="396" customWidth="1"/>
    <col min="12321" max="12321" width="25" style="396" customWidth="1"/>
    <col min="12322" max="12322" width="19.28515625" style="396" customWidth="1"/>
    <col min="12323" max="12323" width="14.7109375" style="396" customWidth="1"/>
    <col min="12324" max="12324" width="25.85546875" style="396" customWidth="1"/>
    <col min="12325" max="12325" width="13.140625" style="396" customWidth="1"/>
    <col min="12326" max="12326" width="14.5703125" style="396" customWidth="1"/>
    <col min="12327" max="12328" width="12" style="396" customWidth="1"/>
    <col min="12329" max="12547" width="9.140625" style="396"/>
    <col min="12548" max="12548" width="20.42578125" style="396" customWidth="1"/>
    <col min="12549" max="12549" width="14.85546875" style="396" customWidth="1"/>
    <col min="12550" max="12550" width="13.42578125" style="396" customWidth="1"/>
    <col min="12551" max="12551" width="14.85546875" style="396" customWidth="1"/>
    <col min="12552" max="12552" width="9.140625" style="396" customWidth="1"/>
    <col min="12553" max="12553" width="16" style="396" customWidth="1"/>
    <col min="12554" max="12554" width="9.5703125" style="396" customWidth="1"/>
    <col min="12555" max="12556" width="8.85546875" style="396" customWidth="1"/>
    <col min="12557" max="12557" width="10.28515625" style="396" customWidth="1"/>
    <col min="12558" max="12558" width="7.140625" style="396" customWidth="1"/>
    <col min="12559" max="12559" width="6.85546875" style="396" customWidth="1"/>
    <col min="12560" max="12560" width="7.7109375" style="396" customWidth="1"/>
    <col min="12561" max="12561" width="7.85546875" style="396" customWidth="1"/>
    <col min="12562" max="12562" width="11" style="396" customWidth="1"/>
    <col min="12563" max="12563" width="12" style="396" customWidth="1"/>
    <col min="12564" max="12564" width="11.5703125" style="396" customWidth="1"/>
    <col min="12565" max="12566" width="13.140625" style="396" customWidth="1"/>
    <col min="12567" max="12567" width="15" style="396" customWidth="1"/>
    <col min="12568" max="12568" width="13" style="396" customWidth="1"/>
    <col min="12569" max="12569" width="16" style="396" customWidth="1"/>
    <col min="12570" max="12570" width="12.7109375" style="396" customWidth="1"/>
    <col min="12571" max="12571" width="16.140625" style="396" customWidth="1"/>
    <col min="12572" max="12572" width="11.7109375" style="396" customWidth="1"/>
    <col min="12573" max="12573" width="22.28515625" style="396" customWidth="1"/>
    <col min="12574" max="12574" width="20.7109375" style="396" customWidth="1"/>
    <col min="12575" max="12575" width="27.42578125" style="396" customWidth="1"/>
    <col min="12576" max="12576" width="26.28515625" style="396" customWidth="1"/>
    <col min="12577" max="12577" width="25" style="396" customWidth="1"/>
    <col min="12578" max="12578" width="19.28515625" style="396" customWidth="1"/>
    <col min="12579" max="12579" width="14.7109375" style="396" customWidth="1"/>
    <col min="12580" max="12580" width="25.85546875" style="396" customWidth="1"/>
    <col min="12581" max="12581" width="13.140625" style="396" customWidth="1"/>
    <col min="12582" max="12582" width="14.5703125" style="396" customWidth="1"/>
    <col min="12583" max="12584" width="12" style="396" customWidth="1"/>
    <col min="12585" max="12803" width="9.140625" style="396"/>
    <col min="12804" max="12804" width="20.42578125" style="396" customWidth="1"/>
    <col min="12805" max="12805" width="14.85546875" style="396" customWidth="1"/>
    <col min="12806" max="12806" width="13.42578125" style="396" customWidth="1"/>
    <col min="12807" max="12807" width="14.85546875" style="396" customWidth="1"/>
    <col min="12808" max="12808" width="9.140625" style="396" customWidth="1"/>
    <col min="12809" max="12809" width="16" style="396" customWidth="1"/>
    <col min="12810" max="12810" width="9.5703125" style="396" customWidth="1"/>
    <col min="12811" max="12812" width="8.85546875" style="396" customWidth="1"/>
    <col min="12813" max="12813" width="10.28515625" style="396" customWidth="1"/>
    <col min="12814" max="12814" width="7.140625" style="396" customWidth="1"/>
    <col min="12815" max="12815" width="6.85546875" style="396" customWidth="1"/>
    <col min="12816" max="12816" width="7.7109375" style="396" customWidth="1"/>
    <col min="12817" max="12817" width="7.85546875" style="396" customWidth="1"/>
    <col min="12818" max="12818" width="11" style="396" customWidth="1"/>
    <col min="12819" max="12819" width="12" style="396" customWidth="1"/>
    <col min="12820" max="12820" width="11.5703125" style="396" customWidth="1"/>
    <col min="12821" max="12822" width="13.140625" style="396" customWidth="1"/>
    <col min="12823" max="12823" width="15" style="396" customWidth="1"/>
    <col min="12824" max="12824" width="13" style="396" customWidth="1"/>
    <col min="12825" max="12825" width="16" style="396" customWidth="1"/>
    <col min="12826" max="12826" width="12.7109375" style="396" customWidth="1"/>
    <col min="12827" max="12827" width="16.140625" style="396" customWidth="1"/>
    <col min="12828" max="12828" width="11.7109375" style="396" customWidth="1"/>
    <col min="12829" max="12829" width="22.28515625" style="396" customWidth="1"/>
    <col min="12830" max="12830" width="20.7109375" style="396" customWidth="1"/>
    <col min="12831" max="12831" width="27.42578125" style="396" customWidth="1"/>
    <col min="12832" max="12832" width="26.28515625" style="396" customWidth="1"/>
    <col min="12833" max="12833" width="25" style="396" customWidth="1"/>
    <col min="12834" max="12834" width="19.28515625" style="396" customWidth="1"/>
    <col min="12835" max="12835" width="14.7109375" style="396" customWidth="1"/>
    <col min="12836" max="12836" width="25.85546875" style="396" customWidth="1"/>
    <col min="12837" max="12837" width="13.140625" style="396" customWidth="1"/>
    <col min="12838" max="12838" width="14.5703125" style="396" customWidth="1"/>
    <col min="12839" max="12840" width="12" style="396" customWidth="1"/>
    <col min="12841" max="13059" width="9.140625" style="396"/>
    <col min="13060" max="13060" width="20.42578125" style="396" customWidth="1"/>
    <col min="13061" max="13061" width="14.85546875" style="396" customWidth="1"/>
    <col min="13062" max="13062" width="13.42578125" style="396" customWidth="1"/>
    <col min="13063" max="13063" width="14.85546875" style="396" customWidth="1"/>
    <col min="13064" max="13064" width="9.140625" style="396" customWidth="1"/>
    <col min="13065" max="13065" width="16" style="396" customWidth="1"/>
    <col min="13066" max="13066" width="9.5703125" style="396" customWidth="1"/>
    <col min="13067" max="13068" width="8.85546875" style="396" customWidth="1"/>
    <col min="13069" max="13069" width="10.28515625" style="396" customWidth="1"/>
    <col min="13070" max="13070" width="7.140625" style="396" customWidth="1"/>
    <col min="13071" max="13071" width="6.85546875" style="396" customWidth="1"/>
    <col min="13072" max="13072" width="7.7109375" style="396" customWidth="1"/>
    <col min="13073" max="13073" width="7.85546875" style="396" customWidth="1"/>
    <col min="13074" max="13074" width="11" style="396" customWidth="1"/>
    <col min="13075" max="13075" width="12" style="396" customWidth="1"/>
    <col min="13076" max="13076" width="11.5703125" style="396" customWidth="1"/>
    <col min="13077" max="13078" width="13.140625" style="396" customWidth="1"/>
    <col min="13079" max="13079" width="15" style="396" customWidth="1"/>
    <col min="13080" max="13080" width="13" style="396" customWidth="1"/>
    <col min="13081" max="13081" width="16" style="396" customWidth="1"/>
    <col min="13082" max="13082" width="12.7109375" style="396" customWidth="1"/>
    <col min="13083" max="13083" width="16.140625" style="396" customWidth="1"/>
    <col min="13084" max="13084" width="11.7109375" style="396" customWidth="1"/>
    <col min="13085" max="13085" width="22.28515625" style="396" customWidth="1"/>
    <col min="13086" max="13086" width="20.7109375" style="396" customWidth="1"/>
    <col min="13087" max="13087" width="27.42578125" style="396" customWidth="1"/>
    <col min="13088" max="13088" width="26.28515625" style="396" customWidth="1"/>
    <col min="13089" max="13089" width="25" style="396" customWidth="1"/>
    <col min="13090" max="13090" width="19.28515625" style="396" customWidth="1"/>
    <col min="13091" max="13091" width="14.7109375" style="396" customWidth="1"/>
    <col min="13092" max="13092" width="25.85546875" style="396" customWidth="1"/>
    <col min="13093" max="13093" width="13.140625" style="396" customWidth="1"/>
    <col min="13094" max="13094" width="14.5703125" style="396" customWidth="1"/>
    <col min="13095" max="13096" width="12" style="396" customWidth="1"/>
    <col min="13097" max="13315" width="9.140625" style="396"/>
    <col min="13316" max="13316" width="20.42578125" style="396" customWidth="1"/>
    <col min="13317" max="13317" width="14.85546875" style="396" customWidth="1"/>
    <col min="13318" max="13318" width="13.42578125" style="396" customWidth="1"/>
    <col min="13319" max="13319" width="14.85546875" style="396" customWidth="1"/>
    <col min="13320" max="13320" width="9.140625" style="396" customWidth="1"/>
    <col min="13321" max="13321" width="16" style="396" customWidth="1"/>
    <col min="13322" max="13322" width="9.5703125" style="396" customWidth="1"/>
    <col min="13323" max="13324" width="8.85546875" style="396" customWidth="1"/>
    <col min="13325" max="13325" width="10.28515625" style="396" customWidth="1"/>
    <col min="13326" max="13326" width="7.140625" style="396" customWidth="1"/>
    <col min="13327" max="13327" width="6.85546875" style="396" customWidth="1"/>
    <col min="13328" max="13328" width="7.7109375" style="396" customWidth="1"/>
    <col min="13329" max="13329" width="7.85546875" style="396" customWidth="1"/>
    <col min="13330" max="13330" width="11" style="396" customWidth="1"/>
    <col min="13331" max="13331" width="12" style="396" customWidth="1"/>
    <col min="13332" max="13332" width="11.5703125" style="396" customWidth="1"/>
    <col min="13333" max="13334" width="13.140625" style="396" customWidth="1"/>
    <col min="13335" max="13335" width="15" style="396" customWidth="1"/>
    <col min="13336" max="13336" width="13" style="396" customWidth="1"/>
    <col min="13337" max="13337" width="16" style="396" customWidth="1"/>
    <col min="13338" max="13338" width="12.7109375" style="396" customWidth="1"/>
    <col min="13339" max="13339" width="16.140625" style="396" customWidth="1"/>
    <col min="13340" max="13340" width="11.7109375" style="396" customWidth="1"/>
    <col min="13341" max="13341" width="22.28515625" style="396" customWidth="1"/>
    <col min="13342" max="13342" width="20.7109375" style="396" customWidth="1"/>
    <col min="13343" max="13343" width="27.42578125" style="396" customWidth="1"/>
    <col min="13344" max="13344" width="26.28515625" style="396" customWidth="1"/>
    <col min="13345" max="13345" width="25" style="396" customWidth="1"/>
    <col min="13346" max="13346" width="19.28515625" style="396" customWidth="1"/>
    <col min="13347" max="13347" width="14.7109375" style="396" customWidth="1"/>
    <col min="13348" max="13348" width="25.85546875" style="396" customWidth="1"/>
    <col min="13349" max="13349" width="13.140625" style="396" customWidth="1"/>
    <col min="13350" max="13350" width="14.5703125" style="396" customWidth="1"/>
    <col min="13351" max="13352" width="12" style="396" customWidth="1"/>
    <col min="13353" max="13571" width="9.140625" style="396"/>
    <col min="13572" max="13572" width="20.42578125" style="396" customWidth="1"/>
    <col min="13573" max="13573" width="14.85546875" style="396" customWidth="1"/>
    <col min="13574" max="13574" width="13.42578125" style="396" customWidth="1"/>
    <col min="13575" max="13575" width="14.85546875" style="396" customWidth="1"/>
    <col min="13576" max="13576" width="9.140625" style="396" customWidth="1"/>
    <col min="13577" max="13577" width="16" style="396" customWidth="1"/>
    <col min="13578" max="13578" width="9.5703125" style="396" customWidth="1"/>
    <col min="13579" max="13580" width="8.85546875" style="396" customWidth="1"/>
    <col min="13581" max="13581" width="10.28515625" style="396" customWidth="1"/>
    <col min="13582" max="13582" width="7.140625" style="396" customWidth="1"/>
    <col min="13583" max="13583" width="6.85546875" style="396" customWidth="1"/>
    <col min="13584" max="13584" width="7.7109375" style="396" customWidth="1"/>
    <col min="13585" max="13585" width="7.85546875" style="396" customWidth="1"/>
    <col min="13586" max="13586" width="11" style="396" customWidth="1"/>
    <col min="13587" max="13587" width="12" style="396" customWidth="1"/>
    <col min="13588" max="13588" width="11.5703125" style="396" customWidth="1"/>
    <col min="13589" max="13590" width="13.140625" style="396" customWidth="1"/>
    <col min="13591" max="13591" width="15" style="396" customWidth="1"/>
    <col min="13592" max="13592" width="13" style="396" customWidth="1"/>
    <col min="13593" max="13593" width="16" style="396" customWidth="1"/>
    <col min="13594" max="13594" width="12.7109375" style="396" customWidth="1"/>
    <col min="13595" max="13595" width="16.140625" style="396" customWidth="1"/>
    <col min="13596" max="13596" width="11.7109375" style="396" customWidth="1"/>
    <col min="13597" max="13597" width="22.28515625" style="396" customWidth="1"/>
    <col min="13598" max="13598" width="20.7109375" style="396" customWidth="1"/>
    <col min="13599" max="13599" width="27.42578125" style="396" customWidth="1"/>
    <col min="13600" max="13600" width="26.28515625" style="396" customWidth="1"/>
    <col min="13601" max="13601" width="25" style="396" customWidth="1"/>
    <col min="13602" max="13602" width="19.28515625" style="396" customWidth="1"/>
    <col min="13603" max="13603" width="14.7109375" style="396" customWidth="1"/>
    <col min="13604" max="13604" width="25.85546875" style="396" customWidth="1"/>
    <col min="13605" max="13605" width="13.140625" style="396" customWidth="1"/>
    <col min="13606" max="13606" width="14.5703125" style="396" customWidth="1"/>
    <col min="13607" max="13608" width="12" style="396" customWidth="1"/>
    <col min="13609" max="13827" width="9.140625" style="396"/>
    <col min="13828" max="13828" width="20.42578125" style="396" customWidth="1"/>
    <col min="13829" max="13829" width="14.85546875" style="396" customWidth="1"/>
    <col min="13830" max="13830" width="13.42578125" style="396" customWidth="1"/>
    <col min="13831" max="13831" width="14.85546875" style="396" customWidth="1"/>
    <col min="13832" max="13832" width="9.140625" style="396" customWidth="1"/>
    <col min="13833" max="13833" width="16" style="396" customWidth="1"/>
    <col min="13834" max="13834" width="9.5703125" style="396" customWidth="1"/>
    <col min="13835" max="13836" width="8.85546875" style="396" customWidth="1"/>
    <col min="13837" max="13837" width="10.28515625" style="396" customWidth="1"/>
    <col min="13838" max="13838" width="7.140625" style="396" customWidth="1"/>
    <col min="13839" max="13839" width="6.85546875" style="396" customWidth="1"/>
    <col min="13840" max="13840" width="7.7109375" style="396" customWidth="1"/>
    <col min="13841" max="13841" width="7.85546875" style="396" customWidth="1"/>
    <col min="13842" max="13842" width="11" style="396" customWidth="1"/>
    <col min="13843" max="13843" width="12" style="396" customWidth="1"/>
    <col min="13844" max="13844" width="11.5703125" style="396" customWidth="1"/>
    <col min="13845" max="13846" width="13.140625" style="396" customWidth="1"/>
    <col min="13847" max="13847" width="15" style="396" customWidth="1"/>
    <col min="13848" max="13848" width="13" style="396" customWidth="1"/>
    <col min="13849" max="13849" width="16" style="396" customWidth="1"/>
    <col min="13850" max="13850" width="12.7109375" style="396" customWidth="1"/>
    <col min="13851" max="13851" width="16.140625" style="396" customWidth="1"/>
    <col min="13852" max="13852" width="11.7109375" style="396" customWidth="1"/>
    <col min="13853" max="13853" width="22.28515625" style="396" customWidth="1"/>
    <col min="13854" max="13854" width="20.7109375" style="396" customWidth="1"/>
    <col min="13855" max="13855" width="27.42578125" style="396" customWidth="1"/>
    <col min="13856" max="13856" width="26.28515625" style="396" customWidth="1"/>
    <col min="13857" max="13857" width="25" style="396" customWidth="1"/>
    <col min="13858" max="13858" width="19.28515625" style="396" customWidth="1"/>
    <col min="13859" max="13859" width="14.7109375" style="396" customWidth="1"/>
    <col min="13860" max="13860" width="25.85546875" style="396" customWidth="1"/>
    <col min="13861" max="13861" width="13.140625" style="396" customWidth="1"/>
    <col min="13862" max="13862" width="14.5703125" style="396" customWidth="1"/>
    <col min="13863" max="13864" width="12" style="396" customWidth="1"/>
    <col min="13865" max="14083" width="9.140625" style="396"/>
    <col min="14084" max="14084" width="20.42578125" style="396" customWidth="1"/>
    <col min="14085" max="14085" width="14.85546875" style="396" customWidth="1"/>
    <col min="14086" max="14086" width="13.42578125" style="396" customWidth="1"/>
    <col min="14087" max="14087" width="14.85546875" style="396" customWidth="1"/>
    <col min="14088" max="14088" width="9.140625" style="396" customWidth="1"/>
    <col min="14089" max="14089" width="16" style="396" customWidth="1"/>
    <col min="14090" max="14090" width="9.5703125" style="396" customWidth="1"/>
    <col min="14091" max="14092" width="8.85546875" style="396" customWidth="1"/>
    <col min="14093" max="14093" width="10.28515625" style="396" customWidth="1"/>
    <col min="14094" max="14094" width="7.140625" style="396" customWidth="1"/>
    <col min="14095" max="14095" width="6.85546875" style="396" customWidth="1"/>
    <col min="14096" max="14096" width="7.7109375" style="396" customWidth="1"/>
    <col min="14097" max="14097" width="7.85546875" style="396" customWidth="1"/>
    <col min="14098" max="14098" width="11" style="396" customWidth="1"/>
    <col min="14099" max="14099" width="12" style="396" customWidth="1"/>
    <col min="14100" max="14100" width="11.5703125" style="396" customWidth="1"/>
    <col min="14101" max="14102" width="13.140625" style="396" customWidth="1"/>
    <col min="14103" max="14103" width="15" style="396" customWidth="1"/>
    <col min="14104" max="14104" width="13" style="396" customWidth="1"/>
    <col min="14105" max="14105" width="16" style="396" customWidth="1"/>
    <col min="14106" max="14106" width="12.7109375" style="396" customWidth="1"/>
    <col min="14107" max="14107" width="16.140625" style="396" customWidth="1"/>
    <col min="14108" max="14108" width="11.7109375" style="396" customWidth="1"/>
    <col min="14109" max="14109" width="22.28515625" style="396" customWidth="1"/>
    <col min="14110" max="14110" width="20.7109375" style="396" customWidth="1"/>
    <col min="14111" max="14111" width="27.42578125" style="396" customWidth="1"/>
    <col min="14112" max="14112" width="26.28515625" style="396" customWidth="1"/>
    <col min="14113" max="14113" width="25" style="396" customWidth="1"/>
    <col min="14114" max="14114" width="19.28515625" style="396" customWidth="1"/>
    <col min="14115" max="14115" width="14.7109375" style="396" customWidth="1"/>
    <col min="14116" max="14116" width="25.85546875" style="396" customWidth="1"/>
    <col min="14117" max="14117" width="13.140625" style="396" customWidth="1"/>
    <col min="14118" max="14118" width="14.5703125" style="396" customWidth="1"/>
    <col min="14119" max="14120" width="12" style="396" customWidth="1"/>
    <col min="14121" max="14339" width="9.140625" style="396"/>
    <col min="14340" max="14340" width="20.42578125" style="396" customWidth="1"/>
    <col min="14341" max="14341" width="14.85546875" style="396" customWidth="1"/>
    <col min="14342" max="14342" width="13.42578125" style="396" customWidth="1"/>
    <col min="14343" max="14343" width="14.85546875" style="396" customWidth="1"/>
    <col min="14344" max="14344" width="9.140625" style="396" customWidth="1"/>
    <col min="14345" max="14345" width="16" style="396" customWidth="1"/>
    <col min="14346" max="14346" width="9.5703125" style="396" customWidth="1"/>
    <col min="14347" max="14348" width="8.85546875" style="396" customWidth="1"/>
    <col min="14349" max="14349" width="10.28515625" style="396" customWidth="1"/>
    <col min="14350" max="14350" width="7.140625" style="396" customWidth="1"/>
    <col min="14351" max="14351" width="6.85546875" style="396" customWidth="1"/>
    <col min="14352" max="14352" width="7.7109375" style="396" customWidth="1"/>
    <col min="14353" max="14353" width="7.85546875" style="396" customWidth="1"/>
    <col min="14354" max="14354" width="11" style="396" customWidth="1"/>
    <col min="14355" max="14355" width="12" style="396" customWidth="1"/>
    <col min="14356" max="14356" width="11.5703125" style="396" customWidth="1"/>
    <col min="14357" max="14358" width="13.140625" style="396" customWidth="1"/>
    <col min="14359" max="14359" width="15" style="396" customWidth="1"/>
    <col min="14360" max="14360" width="13" style="396" customWidth="1"/>
    <col min="14361" max="14361" width="16" style="396" customWidth="1"/>
    <col min="14362" max="14362" width="12.7109375" style="396" customWidth="1"/>
    <col min="14363" max="14363" width="16.140625" style="396" customWidth="1"/>
    <col min="14364" max="14364" width="11.7109375" style="396" customWidth="1"/>
    <col min="14365" max="14365" width="22.28515625" style="396" customWidth="1"/>
    <col min="14366" max="14366" width="20.7109375" style="396" customWidth="1"/>
    <col min="14367" max="14367" width="27.42578125" style="396" customWidth="1"/>
    <col min="14368" max="14368" width="26.28515625" style="396" customWidth="1"/>
    <col min="14369" max="14369" width="25" style="396" customWidth="1"/>
    <col min="14370" max="14370" width="19.28515625" style="396" customWidth="1"/>
    <col min="14371" max="14371" width="14.7109375" style="396" customWidth="1"/>
    <col min="14372" max="14372" width="25.85546875" style="396" customWidth="1"/>
    <col min="14373" max="14373" width="13.140625" style="396" customWidth="1"/>
    <col min="14374" max="14374" width="14.5703125" style="396" customWidth="1"/>
    <col min="14375" max="14376" width="12" style="396" customWidth="1"/>
    <col min="14377" max="14595" width="9.140625" style="396"/>
    <col min="14596" max="14596" width="20.42578125" style="396" customWidth="1"/>
    <col min="14597" max="14597" width="14.85546875" style="396" customWidth="1"/>
    <col min="14598" max="14598" width="13.42578125" style="396" customWidth="1"/>
    <col min="14599" max="14599" width="14.85546875" style="396" customWidth="1"/>
    <col min="14600" max="14600" width="9.140625" style="396" customWidth="1"/>
    <col min="14601" max="14601" width="16" style="396" customWidth="1"/>
    <col min="14602" max="14602" width="9.5703125" style="396" customWidth="1"/>
    <col min="14603" max="14604" width="8.85546875" style="396" customWidth="1"/>
    <col min="14605" max="14605" width="10.28515625" style="396" customWidth="1"/>
    <col min="14606" max="14606" width="7.140625" style="396" customWidth="1"/>
    <col min="14607" max="14607" width="6.85546875" style="396" customWidth="1"/>
    <col min="14608" max="14608" width="7.7109375" style="396" customWidth="1"/>
    <col min="14609" max="14609" width="7.85546875" style="396" customWidth="1"/>
    <col min="14610" max="14610" width="11" style="396" customWidth="1"/>
    <col min="14611" max="14611" width="12" style="396" customWidth="1"/>
    <col min="14612" max="14612" width="11.5703125" style="396" customWidth="1"/>
    <col min="14613" max="14614" width="13.140625" style="396" customWidth="1"/>
    <col min="14615" max="14615" width="15" style="396" customWidth="1"/>
    <col min="14616" max="14616" width="13" style="396" customWidth="1"/>
    <col min="14617" max="14617" width="16" style="396" customWidth="1"/>
    <col min="14618" max="14618" width="12.7109375" style="396" customWidth="1"/>
    <col min="14619" max="14619" width="16.140625" style="396" customWidth="1"/>
    <col min="14620" max="14620" width="11.7109375" style="396" customWidth="1"/>
    <col min="14621" max="14621" width="22.28515625" style="396" customWidth="1"/>
    <col min="14622" max="14622" width="20.7109375" style="396" customWidth="1"/>
    <col min="14623" max="14623" width="27.42578125" style="396" customWidth="1"/>
    <col min="14624" max="14624" width="26.28515625" style="396" customWidth="1"/>
    <col min="14625" max="14625" width="25" style="396" customWidth="1"/>
    <col min="14626" max="14626" width="19.28515625" style="396" customWidth="1"/>
    <col min="14627" max="14627" width="14.7109375" style="396" customWidth="1"/>
    <col min="14628" max="14628" width="25.85546875" style="396" customWidth="1"/>
    <col min="14629" max="14629" width="13.140625" style="396" customWidth="1"/>
    <col min="14630" max="14630" width="14.5703125" style="396" customWidth="1"/>
    <col min="14631" max="14632" width="12" style="396" customWidth="1"/>
    <col min="14633" max="14851" width="9.140625" style="396"/>
    <col min="14852" max="14852" width="20.42578125" style="396" customWidth="1"/>
    <col min="14853" max="14853" width="14.85546875" style="396" customWidth="1"/>
    <col min="14854" max="14854" width="13.42578125" style="396" customWidth="1"/>
    <col min="14855" max="14855" width="14.85546875" style="396" customWidth="1"/>
    <col min="14856" max="14856" width="9.140625" style="396" customWidth="1"/>
    <col min="14857" max="14857" width="16" style="396" customWidth="1"/>
    <col min="14858" max="14858" width="9.5703125" style="396" customWidth="1"/>
    <col min="14859" max="14860" width="8.85546875" style="396" customWidth="1"/>
    <col min="14861" max="14861" width="10.28515625" style="396" customWidth="1"/>
    <col min="14862" max="14862" width="7.140625" style="396" customWidth="1"/>
    <col min="14863" max="14863" width="6.85546875" style="396" customWidth="1"/>
    <col min="14864" max="14864" width="7.7109375" style="396" customWidth="1"/>
    <col min="14865" max="14865" width="7.85546875" style="396" customWidth="1"/>
    <col min="14866" max="14866" width="11" style="396" customWidth="1"/>
    <col min="14867" max="14867" width="12" style="396" customWidth="1"/>
    <col min="14868" max="14868" width="11.5703125" style="396" customWidth="1"/>
    <col min="14869" max="14870" width="13.140625" style="396" customWidth="1"/>
    <col min="14871" max="14871" width="15" style="396" customWidth="1"/>
    <col min="14872" max="14872" width="13" style="396" customWidth="1"/>
    <col min="14873" max="14873" width="16" style="396" customWidth="1"/>
    <col min="14874" max="14874" width="12.7109375" style="396" customWidth="1"/>
    <col min="14875" max="14875" width="16.140625" style="396" customWidth="1"/>
    <col min="14876" max="14876" width="11.7109375" style="396" customWidth="1"/>
    <col min="14877" max="14877" width="22.28515625" style="396" customWidth="1"/>
    <col min="14878" max="14878" width="20.7109375" style="396" customWidth="1"/>
    <col min="14879" max="14879" width="27.42578125" style="396" customWidth="1"/>
    <col min="14880" max="14880" width="26.28515625" style="396" customWidth="1"/>
    <col min="14881" max="14881" width="25" style="396" customWidth="1"/>
    <col min="14882" max="14882" width="19.28515625" style="396" customWidth="1"/>
    <col min="14883" max="14883" width="14.7109375" style="396" customWidth="1"/>
    <col min="14884" max="14884" width="25.85546875" style="396" customWidth="1"/>
    <col min="14885" max="14885" width="13.140625" style="396" customWidth="1"/>
    <col min="14886" max="14886" width="14.5703125" style="396" customWidth="1"/>
    <col min="14887" max="14888" width="12" style="396" customWidth="1"/>
    <col min="14889" max="15107" width="9.140625" style="396"/>
    <col min="15108" max="15108" width="20.42578125" style="396" customWidth="1"/>
    <col min="15109" max="15109" width="14.85546875" style="396" customWidth="1"/>
    <col min="15110" max="15110" width="13.42578125" style="396" customWidth="1"/>
    <col min="15111" max="15111" width="14.85546875" style="396" customWidth="1"/>
    <col min="15112" max="15112" width="9.140625" style="396" customWidth="1"/>
    <col min="15113" max="15113" width="16" style="396" customWidth="1"/>
    <col min="15114" max="15114" width="9.5703125" style="396" customWidth="1"/>
    <col min="15115" max="15116" width="8.85546875" style="396" customWidth="1"/>
    <col min="15117" max="15117" width="10.28515625" style="396" customWidth="1"/>
    <col min="15118" max="15118" width="7.140625" style="396" customWidth="1"/>
    <col min="15119" max="15119" width="6.85546875" style="396" customWidth="1"/>
    <col min="15120" max="15120" width="7.7109375" style="396" customWidth="1"/>
    <col min="15121" max="15121" width="7.85546875" style="396" customWidth="1"/>
    <col min="15122" max="15122" width="11" style="396" customWidth="1"/>
    <col min="15123" max="15123" width="12" style="396" customWidth="1"/>
    <col min="15124" max="15124" width="11.5703125" style="396" customWidth="1"/>
    <col min="15125" max="15126" width="13.140625" style="396" customWidth="1"/>
    <col min="15127" max="15127" width="15" style="396" customWidth="1"/>
    <col min="15128" max="15128" width="13" style="396" customWidth="1"/>
    <col min="15129" max="15129" width="16" style="396" customWidth="1"/>
    <col min="15130" max="15130" width="12.7109375" style="396" customWidth="1"/>
    <col min="15131" max="15131" width="16.140625" style="396" customWidth="1"/>
    <col min="15132" max="15132" width="11.7109375" style="396" customWidth="1"/>
    <col min="15133" max="15133" width="22.28515625" style="396" customWidth="1"/>
    <col min="15134" max="15134" width="20.7109375" style="396" customWidth="1"/>
    <col min="15135" max="15135" width="27.42578125" style="396" customWidth="1"/>
    <col min="15136" max="15136" width="26.28515625" style="396" customWidth="1"/>
    <col min="15137" max="15137" width="25" style="396" customWidth="1"/>
    <col min="15138" max="15138" width="19.28515625" style="396" customWidth="1"/>
    <col min="15139" max="15139" width="14.7109375" style="396" customWidth="1"/>
    <col min="15140" max="15140" width="25.85546875" style="396" customWidth="1"/>
    <col min="15141" max="15141" width="13.140625" style="396" customWidth="1"/>
    <col min="15142" max="15142" width="14.5703125" style="396" customWidth="1"/>
    <col min="15143" max="15144" width="12" style="396" customWidth="1"/>
    <col min="15145" max="15363" width="9.140625" style="396"/>
    <col min="15364" max="15364" width="20.42578125" style="396" customWidth="1"/>
    <col min="15365" max="15365" width="14.85546875" style="396" customWidth="1"/>
    <col min="15366" max="15366" width="13.42578125" style="396" customWidth="1"/>
    <col min="15367" max="15367" width="14.85546875" style="396" customWidth="1"/>
    <col min="15368" max="15368" width="9.140625" style="396" customWidth="1"/>
    <col min="15369" max="15369" width="16" style="396" customWidth="1"/>
    <col min="15370" max="15370" width="9.5703125" style="396" customWidth="1"/>
    <col min="15371" max="15372" width="8.85546875" style="396" customWidth="1"/>
    <col min="15373" max="15373" width="10.28515625" style="396" customWidth="1"/>
    <col min="15374" max="15374" width="7.140625" style="396" customWidth="1"/>
    <col min="15375" max="15375" width="6.85546875" style="396" customWidth="1"/>
    <col min="15376" max="15376" width="7.7109375" style="396" customWidth="1"/>
    <col min="15377" max="15377" width="7.85546875" style="396" customWidth="1"/>
    <col min="15378" max="15378" width="11" style="396" customWidth="1"/>
    <col min="15379" max="15379" width="12" style="396" customWidth="1"/>
    <col min="15380" max="15380" width="11.5703125" style="396" customWidth="1"/>
    <col min="15381" max="15382" width="13.140625" style="396" customWidth="1"/>
    <col min="15383" max="15383" width="15" style="396" customWidth="1"/>
    <col min="15384" max="15384" width="13" style="396" customWidth="1"/>
    <col min="15385" max="15385" width="16" style="396" customWidth="1"/>
    <col min="15386" max="15386" width="12.7109375" style="396" customWidth="1"/>
    <col min="15387" max="15387" width="16.140625" style="396" customWidth="1"/>
    <col min="15388" max="15388" width="11.7109375" style="396" customWidth="1"/>
    <col min="15389" max="15389" width="22.28515625" style="396" customWidth="1"/>
    <col min="15390" max="15390" width="20.7109375" style="396" customWidth="1"/>
    <col min="15391" max="15391" width="27.42578125" style="396" customWidth="1"/>
    <col min="15392" max="15392" width="26.28515625" style="396" customWidth="1"/>
    <col min="15393" max="15393" width="25" style="396" customWidth="1"/>
    <col min="15394" max="15394" width="19.28515625" style="396" customWidth="1"/>
    <col min="15395" max="15395" width="14.7109375" style="396" customWidth="1"/>
    <col min="15396" max="15396" width="25.85546875" style="396" customWidth="1"/>
    <col min="15397" max="15397" width="13.140625" style="396" customWidth="1"/>
    <col min="15398" max="15398" width="14.5703125" style="396" customWidth="1"/>
    <col min="15399" max="15400" width="12" style="396" customWidth="1"/>
    <col min="15401" max="15619" width="9.140625" style="396"/>
    <col min="15620" max="15620" width="20.42578125" style="396" customWidth="1"/>
    <col min="15621" max="15621" width="14.85546875" style="396" customWidth="1"/>
    <col min="15622" max="15622" width="13.42578125" style="396" customWidth="1"/>
    <col min="15623" max="15623" width="14.85546875" style="396" customWidth="1"/>
    <col min="15624" max="15624" width="9.140625" style="396" customWidth="1"/>
    <col min="15625" max="15625" width="16" style="396" customWidth="1"/>
    <col min="15626" max="15626" width="9.5703125" style="396" customWidth="1"/>
    <col min="15627" max="15628" width="8.85546875" style="396" customWidth="1"/>
    <col min="15629" max="15629" width="10.28515625" style="396" customWidth="1"/>
    <col min="15630" max="15630" width="7.140625" style="396" customWidth="1"/>
    <col min="15631" max="15631" width="6.85546875" style="396" customWidth="1"/>
    <col min="15632" max="15632" width="7.7109375" style="396" customWidth="1"/>
    <col min="15633" max="15633" width="7.85546875" style="396" customWidth="1"/>
    <col min="15634" max="15634" width="11" style="396" customWidth="1"/>
    <col min="15635" max="15635" width="12" style="396" customWidth="1"/>
    <col min="15636" max="15636" width="11.5703125" style="396" customWidth="1"/>
    <col min="15637" max="15638" width="13.140625" style="396" customWidth="1"/>
    <col min="15639" max="15639" width="15" style="396" customWidth="1"/>
    <col min="15640" max="15640" width="13" style="396" customWidth="1"/>
    <col min="15641" max="15641" width="16" style="396" customWidth="1"/>
    <col min="15642" max="15642" width="12.7109375" style="396" customWidth="1"/>
    <col min="15643" max="15643" width="16.140625" style="396" customWidth="1"/>
    <col min="15644" max="15644" width="11.7109375" style="396" customWidth="1"/>
    <col min="15645" max="15645" width="22.28515625" style="396" customWidth="1"/>
    <col min="15646" max="15646" width="20.7109375" style="396" customWidth="1"/>
    <col min="15647" max="15647" width="27.42578125" style="396" customWidth="1"/>
    <col min="15648" max="15648" width="26.28515625" style="396" customWidth="1"/>
    <col min="15649" max="15649" width="25" style="396" customWidth="1"/>
    <col min="15650" max="15650" width="19.28515625" style="396" customWidth="1"/>
    <col min="15651" max="15651" width="14.7109375" style="396" customWidth="1"/>
    <col min="15652" max="15652" width="25.85546875" style="396" customWidth="1"/>
    <col min="15653" max="15653" width="13.140625" style="396" customWidth="1"/>
    <col min="15654" max="15654" width="14.5703125" style="396" customWidth="1"/>
    <col min="15655" max="15656" width="12" style="396" customWidth="1"/>
    <col min="15657" max="15875" width="9.140625" style="396"/>
    <col min="15876" max="15876" width="20.42578125" style="396" customWidth="1"/>
    <col min="15877" max="15877" width="14.85546875" style="396" customWidth="1"/>
    <col min="15878" max="15878" width="13.42578125" style="396" customWidth="1"/>
    <col min="15879" max="15879" width="14.85546875" style="396" customWidth="1"/>
    <col min="15880" max="15880" width="9.140625" style="396" customWidth="1"/>
    <col min="15881" max="15881" width="16" style="396" customWidth="1"/>
    <col min="15882" max="15882" width="9.5703125" style="396" customWidth="1"/>
    <col min="15883" max="15884" width="8.85546875" style="396" customWidth="1"/>
    <col min="15885" max="15885" width="10.28515625" style="396" customWidth="1"/>
    <col min="15886" max="15886" width="7.140625" style="396" customWidth="1"/>
    <col min="15887" max="15887" width="6.85546875" style="396" customWidth="1"/>
    <col min="15888" max="15888" width="7.7109375" style="396" customWidth="1"/>
    <col min="15889" max="15889" width="7.85546875" style="396" customWidth="1"/>
    <col min="15890" max="15890" width="11" style="396" customWidth="1"/>
    <col min="15891" max="15891" width="12" style="396" customWidth="1"/>
    <col min="15892" max="15892" width="11.5703125" style="396" customWidth="1"/>
    <col min="15893" max="15894" width="13.140625" style="396" customWidth="1"/>
    <col min="15895" max="15895" width="15" style="396" customWidth="1"/>
    <col min="15896" max="15896" width="13" style="396" customWidth="1"/>
    <col min="15897" max="15897" width="16" style="396" customWidth="1"/>
    <col min="15898" max="15898" width="12.7109375" style="396" customWidth="1"/>
    <col min="15899" max="15899" width="16.140625" style="396" customWidth="1"/>
    <col min="15900" max="15900" width="11.7109375" style="396" customWidth="1"/>
    <col min="15901" max="15901" width="22.28515625" style="396" customWidth="1"/>
    <col min="15902" max="15902" width="20.7109375" style="396" customWidth="1"/>
    <col min="15903" max="15903" width="27.42578125" style="396" customWidth="1"/>
    <col min="15904" max="15904" width="26.28515625" style="396" customWidth="1"/>
    <col min="15905" max="15905" width="25" style="396" customWidth="1"/>
    <col min="15906" max="15906" width="19.28515625" style="396" customWidth="1"/>
    <col min="15907" max="15907" width="14.7109375" style="396" customWidth="1"/>
    <col min="15908" max="15908" width="25.85546875" style="396" customWidth="1"/>
    <col min="15909" max="15909" width="13.140625" style="396" customWidth="1"/>
    <col min="15910" max="15910" width="14.5703125" style="396" customWidth="1"/>
    <col min="15911" max="15912" width="12" style="396" customWidth="1"/>
    <col min="15913" max="16131" width="9.140625" style="396"/>
    <col min="16132" max="16132" width="20.42578125" style="396" customWidth="1"/>
    <col min="16133" max="16133" width="14.85546875" style="396" customWidth="1"/>
    <col min="16134" max="16134" width="13.42578125" style="396" customWidth="1"/>
    <col min="16135" max="16135" width="14.85546875" style="396" customWidth="1"/>
    <col min="16136" max="16136" width="9.140625" style="396" customWidth="1"/>
    <col min="16137" max="16137" width="16" style="396" customWidth="1"/>
    <col min="16138" max="16138" width="9.5703125" style="396" customWidth="1"/>
    <col min="16139" max="16140" width="8.85546875" style="396" customWidth="1"/>
    <col min="16141" max="16141" width="10.28515625" style="396" customWidth="1"/>
    <col min="16142" max="16142" width="7.140625" style="396" customWidth="1"/>
    <col min="16143" max="16143" width="6.85546875" style="396" customWidth="1"/>
    <col min="16144" max="16144" width="7.7109375" style="396" customWidth="1"/>
    <col min="16145" max="16145" width="7.85546875" style="396" customWidth="1"/>
    <col min="16146" max="16146" width="11" style="396" customWidth="1"/>
    <col min="16147" max="16147" width="12" style="396" customWidth="1"/>
    <col min="16148" max="16148" width="11.5703125" style="396" customWidth="1"/>
    <col min="16149" max="16150" width="13.140625" style="396" customWidth="1"/>
    <col min="16151" max="16151" width="15" style="396" customWidth="1"/>
    <col min="16152" max="16152" width="13" style="396" customWidth="1"/>
    <col min="16153" max="16153" width="16" style="396" customWidth="1"/>
    <col min="16154" max="16154" width="12.7109375" style="396" customWidth="1"/>
    <col min="16155" max="16155" width="16.140625" style="396" customWidth="1"/>
    <col min="16156" max="16156" width="11.7109375" style="396" customWidth="1"/>
    <col min="16157" max="16157" width="22.28515625" style="396" customWidth="1"/>
    <col min="16158" max="16158" width="20.7109375" style="396" customWidth="1"/>
    <col min="16159" max="16159" width="27.42578125" style="396" customWidth="1"/>
    <col min="16160" max="16160" width="26.28515625" style="396" customWidth="1"/>
    <col min="16161" max="16161" width="25" style="396" customWidth="1"/>
    <col min="16162" max="16162" width="19.28515625" style="396" customWidth="1"/>
    <col min="16163" max="16163" width="14.7109375" style="396" customWidth="1"/>
    <col min="16164" max="16164" width="25.85546875" style="396" customWidth="1"/>
    <col min="16165" max="16165" width="13.140625" style="396" customWidth="1"/>
    <col min="16166" max="16166" width="14.5703125" style="396" customWidth="1"/>
    <col min="16167" max="16168" width="12" style="396" customWidth="1"/>
    <col min="16169" max="16384" width="9.140625" style="396"/>
  </cols>
  <sheetData>
    <row r="1" spans="2:35" ht="16.5">
      <c r="F1" s="796" t="s">
        <v>1741</v>
      </c>
      <c r="G1" s="796"/>
      <c r="H1" s="796"/>
      <c r="I1" s="1"/>
      <c r="J1" s="1"/>
      <c r="K1" s="1"/>
    </row>
    <row r="2" spans="2:35" ht="14.25">
      <c r="B2" s="807" t="s">
        <v>1653</v>
      </c>
      <c r="C2" s="808"/>
      <c r="D2" s="808"/>
      <c r="E2" s="808"/>
      <c r="F2" s="808"/>
      <c r="G2" s="808"/>
      <c r="H2" s="809"/>
    </row>
    <row r="3" spans="2:35" ht="15.75">
      <c r="B3" s="399">
        <v>1</v>
      </c>
      <c r="C3" s="400" t="s">
        <v>1260</v>
      </c>
      <c r="D3" s="401"/>
      <c r="E3" s="401"/>
      <c r="F3" s="401"/>
      <c r="G3" s="401"/>
      <c r="H3" s="401"/>
      <c r="I3" s="401"/>
      <c r="J3" s="797" t="s">
        <v>1654</v>
      </c>
      <c r="K3" s="797"/>
      <c r="L3" s="797"/>
      <c r="M3" s="797"/>
      <c r="N3" s="797"/>
      <c r="O3" s="797" t="s">
        <v>1655</v>
      </c>
      <c r="P3" s="797"/>
      <c r="Q3" s="797"/>
      <c r="R3" s="797"/>
      <c r="S3" s="797"/>
      <c r="T3" s="797" t="s">
        <v>1656</v>
      </c>
      <c r="U3" s="797"/>
      <c r="V3" s="797"/>
      <c r="W3" s="797"/>
      <c r="X3" s="797"/>
      <c r="Y3" s="797"/>
      <c r="Z3" s="797" t="s">
        <v>1657</v>
      </c>
      <c r="AA3" s="797"/>
      <c r="AB3" s="797"/>
      <c r="AC3" s="797"/>
      <c r="AD3" s="797"/>
      <c r="AE3" s="797" t="s">
        <v>1658</v>
      </c>
      <c r="AF3" s="797"/>
      <c r="AG3" s="797"/>
      <c r="AH3" s="797"/>
      <c r="AI3" s="798" t="s">
        <v>1659</v>
      </c>
    </row>
    <row r="4" spans="2:35" ht="47.25">
      <c r="B4" s="399"/>
      <c r="C4" s="402"/>
      <c r="D4" s="399" t="s">
        <v>1261</v>
      </c>
      <c r="E4" s="399" t="s">
        <v>1262</v>
      </c>
      <c r="F4" s="399" t="s">
        <v>1263</v>
      </c>
      <c r="G4" s="399" t="s">
        <v>1264</v>
      </c>
      <c r="H4" s="399" t="s">
        <v>1265</v>
      </c>
      <c r="I4" s="399"/>
      <c r="J4" s="403" t="s">
        <v>1660</v>
      </c>
      <c r="K4" s="403" t="s">
        <v>1661</v>
      </c>
      <c r="L4" s="403" t="s">
        <v>1662</v>
      </c>
      <c r="M4" s="403" t="s">
        <v>1663</v>
      </c>
      <c r="N4" s="404" t="s">
        <v>168</v>
      </c>
      <c r="O4" s="403" t="s">
        <v>1664</v>
      </c>
      <c r="P4" s="403" t="s">
        <v>1665</v>
      </c>
      <c r="Q4" s="403" t="s">
        <v>1666</v>
      </c>
      <c r="R4" s="403" t="s">
        <v>1667</v>
      </c>
      <c r="S4" s="404" t="s">
        <v>168</v>
      </c>
      <c r="T4" s="403" t="s">
        <v>1668</v>
      </c>
      <c r="U4" s="403" t="s">
        <v>1669</v>
      </c>
      <c r="V4" s="403" t="s">
        <v>1670</v>
      </c>
      <c r="W4" s="403" t="s">
        <v>1671</v>
      </c>
      <c r="X4" s="403" t="s">
        <v>1672</v>
      </c>
      <c r="Y4" s="404" t="s">
        <v>168</v>
      </c>
      <c r="Z4" s="403" t="s">
        <v>1673</v>
      </c>
      <c r="AA4" s="403" t="s">
        <v>1674</v>
      </c>
      <c r="AB4" s="403" t="s">
        <v>1675</v>
      </c>
      <c r="AC4" s="403" t="s">
        <v>1676</v>
      </c>
      <c r="AD4" s="403" t="s">
        <v>168</v>
      </c>
      <c r="AE4" s="403" t="s">
        <v>1677</v>
      </c>
      <c r="AF4" s="403" t="s">
        <v>1678</v>
      </c>
      <c r="AG4" s="403" t="s">
        <v>1679</v>
      </c>
      <c r="AH4" s="404" t="s">
        <v>168</v>
      </c>
      <c r="AI4" s="798"/>
    </row>
    <row r="5" spans="2:35" ht="18.75">
      <c r="B5" s="399"/>
      <c r="C5" s="399" t="s">
        <v>730</v>
      </c>
      <c r="D5" s="399">
        <f>J5+K5+L5+T5+U5</f>
        <v>39</v>
      </c>
      <c r="E5" s="399">
        <f>M5+S5+V5+W5+X5+AD5+AH5</f>
        <v>3</v>
      </c>
      <c r="F5" s="399">
        <v>1000</v>
      </c>
      <c r="G5" s="399">
        <f>F5*D5</f>
        <v>39000</v>
      </c>
      <c r="H5" s="399">
        <f>F5*E5</f>
        <v>3000</v>
      </c>
      <c r="I5" s="399"/>
      <c r="J5" s="405">
        <v>5</v>
      </c>
      <c r="K5" s="405">
        <v>18</v>
      </c>
      <c r="L5" s="405">
        <v>7</v>
      </c>
      <c r="M5" s="405">
        <v>0</v>
      </c>
      <c r="N5" s="406">
        <f t="shared" ref="N5:N19" si="0">SUM(J5:M5)</f>
        <v>30</v>
      </c>
      <c r="O5" s="405">
        <v>0</v>
      </c>
      <c r="P5" s="405">
        <v>0</v>
      </c>
      <c r="Q5" s="405">
        <v>0</v>
      </c>
      <c r="R5" s="405">
        <v>0</v>
      </c>
      <c r="S5" s="406">
        <f t="shared" ref="S5:S19" si="1">SUM(O5:R5)</f>
        <v>0</v>
      </c>
      <c r="T5" s="405">
        <v>4</v>
      </c>
      <c r="U5" s="405">
        <v>5</v>
      </c>
      <c r="V5" s="405">
        <v>1</v>
      </c>
      <c r="W5" s="405">
        <v>0</v>
      </c>
      <c r="X5" s="405">
        <v>0</v>
      </c>
      <c r="Y5" s="407">
        <f>SUM(T5:X5)</f>
        <v>10</v>
      </c>
      <c r="Z5" s="405">
        <v>0</v>
      </c>
      <c r="AA5" s="405">
        <v>0</v>
      </c>
      <c r="AB5" s="405">
        <v>0</v>
      </c>
      <c r="AC5" s="405">
        <v>0</v>
      </c>
      <c r="AD5" s="407">
        <f t="shared" ref="AD5:AD19" si="2">SUM(Z5:AC5)</f>
        <v>0</v>
      </c>
      <c r="AE5" s="405">
        <v>1</v>
      </c>
      <c r="AF5" s="405">
        <v>1</v>
      </c>
      <c r="AG5" s="405">
        <v>0</v>
      </c>
      <c r="AH5" s="407">
        <f t="shared" ref="AH5:AH19" si="3">SUM(AE5:AG5)</f>
        <v>2</v>
      </c>
      <c r="AI5" s="407">
        <f t="shared" ref="AI5:AI20" si="4">+N5+S5+Y5+AD5+AH5</f>
        <v>42</v>
      </c>
    </row>
    <row r="6" spans="2:35" ht="18.75">
      <c r="B6" s="399"/>
      <c r="C6" s="399" t="s">
        <v>1266</v>
      </c>
      <c r="D6" s="399">
        <f>J6+K6+L6+T6+U6</f>
        <v>3</v>
      </c>
      <c r="E6" s="399">
        <f t="shared" ref="E6:E19" si="5">M6+S6+V6+W6+X6+AD6+AH6</f>
        <v>0</v>
      </c>
      <c r="F6" s="399">
        <v>800</v>
      </c>
      <c r="G6" s="399">
        <f>F6*D6</f>
        <v>2400</v>
      </c>
      <c r="H6" s="399">
        <f>F6*E6</f>
        <v>0</v>
      </c>
      <c r="I6" s="399"/>
      <c r="J6" s="405">
        <v>0</v>
      </c>
      <c r="K6" s="408">
        <v>0</v>
      </c>
      <c r="L6" s="405">
        <v>2</v>
      </c>
      <c r="M6" s="405">
        <v>0</v>
      </c>
      <c r="N6" s="406">
        <f t="shared" si="0"/>
        <v>2</v>
      </c>
      <c r="O6" s="405">
        <v>0</v>
      </c>
      <c r="P6" s="405">
        <v>0</v>
      </c>
      <c r="Q6" s="405">
        <v>0</v>
      </c>
      <c r="R6" s="405">
        <v>0</v>
      </c>
      <c r="S6" s="406">
        <f t="shared" si="1"/>
        <v>0</v>
      </c>
      <c r="T6" s="405">
        <v>1</v>
      </c>
      <c r="U6" s="405">
        <v>0</v>
      </c>
      <c r="V6" s="405">
        <v>0</v>
      </c>
      <c r="W6" s="405">
        <v>0</v>
      </c>
      <c r="X6" s="405">
        <v>0</v>
      </c>
      <c r="Y6" s="407">
        <f t="shared" ref="Y6:Y19" si="6">SUM(T6:X6)</f>
        <v>1</v>
      </c>
      <c r="Z6" s="405">
        <v>0</v>
      </c>
      <c r="AA6" s="405">
        <v>0</v>
      </c>
      <c r="AB6" s="405">
        <v>0</v>
      </c>
      <c r="AC6" s="405">
        <v>0</v>
      </c>
      <c r="AD6" s="407">
        <f t="shared" si="2"/>
        <v>0</v>
      </c>
      <c r="AE6" s="405">
        <v>0</v>
      </c>
      <c r="AF6" s="405">
        <v>0</v>
      </c>
      <c r="AG6" s="405">
        <v>0</v>
      </c>
      <c r="AH6" s="407">
        <f t="shared" si="3"/>
        <v>0</v>
      </c>
      <c r="AI6" s="407">
        <f t="shared" si="4"/>
        <v>3</v>
      </c>
    </row>
    <row r="7" spans="2:35" ht="18.75">
      <c r="B7" s="399"/>
      <c r="C7" s="399" t="s">
        <v>731</v>
      </c>
      <c r="D7" s="399">
        <f t="shared" ref="D7:D19" si="7">J7+K7+L7+T7+U7</f>
        <v>27</v>
      </c>
      <c r="E7" s="399">
        <f t="shared" si="5"/>
        <v>29</v>
      </c>
      <c r="F7" s="399">
        <v>750</v>
      </c>
      <c r="G7" s="399">
        <f t="shared" ref="G7:G19" si="8">F7*D7</f>
        <v>20250</v>
      </c>
      <c r="H7" s="399">
        <f t="shared" ref="H7:H19" si="9">F7*E7</f>
        <v>21750</v>
      </c>
      <c r="I7" s="399"/>
      <c r="J7" s="405">
        <v>4</v>
      </c>
      <c r="K7" s="405">
        <v>8</v>
      </c>
      <c r="L7" s="405">
        <v>10</v>
      </c>
      <c r="M7" s="405">
        <v>0</v>
      </c>
      <c r="N7" s="406">
        <f t="shared" si="0"/>
        <v>22</v>
      </c>
      <c r="O7" s="405">
        <v>27</v>
      </c>
      <c r="P7" s="405">
        <v>0</v>
      </c>
      <c r="Q7" s="405">
        <v>0</v>
      </c>
      <c r="R7" s="405">
        <v>0</v>
      </c>
      <c r="S7" s="406">
        <f t="shared" si="1"/>
        <v>27</v>
      </c>
      <c r="T7" s="405">
        <v>5</v>
      </c>
      <c r="U7" s="405">
        <v>0</v>
      </c>
      <c r="V7" s="405">
        <v>1</v>
      </c>
      <c r="W7" s="405">
        <v>0</v>
      </c>
      <c r="X7" s="405">
        <v>0</v>
      </c>
      <c r="Y7" s="407">
        <f t="shared" si="6"/>
        <v>6</v>
      </c>
      <c r="Z7" s="405">
        <v>0</v>
      </c>
      <c r="AA7" s="405">
        <v>0</v>
      </c>
      <c r="AB7" s="405">
        <v>0</v>
      </c>
      <c r="AC7" s="405">
        <v>0</v>
      </c>
      <c r="AD7" s="407">
        <f t="shared" si="2"/>
        <v>0</v>
      </c>
      <c r="AE7" s="405">
        <v>0</v>
      </c>
      <c r="AF7" s="405">
        <v>1</v>
      </c>
      <c r="AG7" s="405">
        <v>0</v>
      </c>
      <c r="AH7" s="407">
        <f t="shared" si="3"/>
        <v>1</v>
      </c>
      <c r="AI7" s="407">
        <f t="shared" si="4"/>
        <v>56</v>
      </c>
    </row>
    <row r="8" spans="2:35" ht="18.75">
      <c r="B8" s="399"/>
      <c r="C8" s="399" t="s">
        <v>732</v>
      </c>
      <c r="D8" s="399">
        <f t="shared" si="7"/>
        <v>1037</v>
      </c>
      <c r="E8" s="399">
        <f t="shared" si="5"/>
        <v>352</v>
      </c>
      <c r="F8" s="399">
        <v>500</v>
      </c>
      <c r="G8" s="399">
        <f t="shared" si="8"/>
        <v>518500</v>
      </c>
      <c r="H8" s="399">
        <f t="shared" si="9"/>
        <v>176000</v>
      </c>
      <c r="I8" s="399"/>
      <c r="J8" s="405">
        <v>183</v>
      </c>
      <c r="K8" s="405">
        <v>259</v>
      </c>
      <c r="L8" s="405">
        <v>338</v>
      </c>
      <c r="M8" s="405">
        <v>26</v>
      </c>
      <c r="N8" s="406">
        <f t="shared" si="0"/>
        <v>806</v>
      </c>
      <c r="O8" s="405">
        <v>113</v>
      </c>
      <c r="P8" s="405">
        <v>32</v>
      </c>
      <c r="Q8" s="405">
        <v>33</v>
      </c>
      <c r="R8" s="405">
        <v>4</v>
      </c>
      <c r="S8" s="406">
        <f t="shared" si="1"/>
        <v>182</v>
      </c>
      <c r="T8" s="405">
        <v>185</v>
      </c>
      <c r="U8" s="405">
        <v>72</v>
      </c>
      <c r="V8" s="405">
        <v>36</v>
      </c>
      <c r="W8" s="405">
        <v>13</v>
      </c>
      <c r="X8" s="405">
        <v>15</v>
      </c>
      <c r="Y8" s="407">
        <f t="shared" si="6"/>
        <v>321</v>
      </c>
      <c r="Z8" s="405">
        <v>11</v>
      </c>
      <c r="AA8" s="405">
        <v>1</v>
      </c>
      <c r="AB8" s="405">
        <v>4</v>
      </c>
      <c r="AC8" s="405">
        <v>0</v>
      </c>
      <c r="AD8" s="407">
        <f t="shared" si="2"/>
        <v>16</v>
      </c>
      <c r="AE8" s="405">
        <v>10</v>
      </c>
      <c r="AF8" s="405">
        <v>15</v>
      </c>
      <c r="AG8" s="405">
        <v>39</v>
      </c>
      <c r="AH8" s="407">
        <f t="shared" si="3"/>
        <v>64</v>
      </c>
      <c r="AI8" s="407">
        <f t="shared" si="4"/>
        <v>1389</v>
      </c>
    </row>
    <row r="9" spans="2:35" ht="18.75">
      <c r="B9" s="399"/>
      <c r="C9" s="399" t="s">
        <v>740</v>
      </c>
      <c r="D9" s="399">
        <f t="shared" si="7"/>
        <v>13</v>
      </c>
      <c r="E9" s="399">
        <f t="shared" si="5"/>
        <v>9</v>
      </c>
      <c r="F9" s="399">
        <v>350</v>
      </c>
      <c r="G9" s="399">
        <f t="shared" si="8"/>
        <v>4550</v>
      </c>
      <c r="H9" s="399">
        <f t="shared" si="9"/>
        <v>3150</v>
      </c>
      <c r="I9" s="399"/>
      <c r="J9" s="405">
        <v>9</v>
      </c>
      <c r="K9" s="405">
        <v>0</v>
      </c>
      <c r="L9" s="405">
        <v>4</v>
      </c>
      <c r="M9" s="405">
        <v>0</v>
      </c>
      <c r="N9" s="406">
        <f t="shared" si="0"/>
        <v>13</v>
      </c>
      <c r="O9" s="405">
        <v>0</v>
      </c>
      <c r="P9" s="405">
        <v>0</v>
      </c>
      <c r="Q9" s="405">
        <v>0</v>
      </c>
      <c r="R9" s="405">
        <v>0</v>
      </c>
      <c r="S9" s="406">
        <f t="shared" si="1"/>
        <v>0</v>
      </c>
      <c r="T9" s="405">
        <v>0</v>
      </c>
      <c r="U9" s="405">
        <v>0</v>
      </c>
      <c r="V9" s="405">
        <v>9</v>
      </c>
      <c r="W9" s="405">
        <v>0</v>
      </c>
      <c r="X9" s="405">
        <v>0</v>
      </c>
      <c r="Y9" s="407">
        <f t="shared" si="6"/>
        <v>9</v>
      </c>
      <c r="Z9" s="405">
        <v>0</v>
      </c>
      <c r="AA9" s="405">
        <v>0</v>
      </c>
      <c r="AB9" s="405">
        <v>0</v>
      </c>
      <c r="AC9" s="405">
        <v>0</v>
      </c>
      <c r="AD9" s="407">
        <f t="shared" si="2"/>
        <v>0</v>
      </c>
      <c r="AE9" s="405">
        <v>0</v>
      </c>
      <c r="AF9" s="405">
        <v>0</v>
      </c>
      <c r="AG9" s="405">
        <v>0</v>
      </c>
      <c r="AH9" s="407">
        <f t="shared" si="3"/>
        <v>0</v>
      </c>
      <c r="AI9" s="407">
        <f t="shared" si="4"/>
        <v>22</v>
      </c>
    </row>
    <row r="10" spans="2:35" ht="18.75">
      <c r="B10" s="399"/>
      <c r="C10" s="399" t="s">
        <v>733</v>
      </c>
      <c r="D10" s="399">
        <f t="shared" si="7"/>
        <v>21</v>
      </c>
      <c r="E10" s="399">
        <f t="shared" si="5"/>
        <v>10</v>
      </c>
      <c r="F10" s="399">
        <v>315</v>
      </c>
      <c r="G10" s="399">
        <f t="shared" si="8"/>
        <v>6615</v>
      </c>
      <c r="H10" s="399">
        <f t="shared" si="9"/>
        <v>3150</v>
      </c>
      <c r="I10" s="399"/>
      <c r="J10" s="405">
        <v>4</v>
      </c>
      <c r="K10" s="405">
        <v>7</v>
      </c>
      <c r="L10" s="405">
        <v>7</v>
      </c>
      <c r="M10" s="405">
        <v>0</v>
      </c>
      <c r="N10" s="406">
        <f t="shared" si="0"/>
        <v>18</v>
      </c>
      <c r="O10" s="405">
        <v>4</v>
      </c>
      <c r="P10" s="405">
        <v>0</v>
      </c>
      <c r="Q10" s="405">
        <v>0</v>
      </c>
      <c r="R10" s="405">
        <v>0</v>
      </c>
      <c r="S10" s="406">
        <f t="shared" si="1"/>
        <v>4</v>
      </c>
      <c r="T10" s="405">
        <v>3</v>
      </c>
      <c r="U10" s="405">
        <v>0</v>
      </c>
      <c r="V10" s="405">
        <v>5</v>
      </c>
      <c r="W10" s="405">
        <v>0</v>
      </c>
      <c r="X10" s="405">
        <v>0</v>
      </c>
      <c r="Y10" s="407">
        <f t="shared" si="6"/>
        <v>8</v>
      </c>
      <c r="Z10" s="405">
        <v>0</v>
      </c>
      <c r="AA10" s="405">
        <v>0</v>
      </c>
      <c r="AB10" s="405">
        <v>0</v>
      </c>
      <c r="AC10" s="405">
        <v>0</v>
      </c>
      <c r="AD10" s="407">
        <f t="shared" si="2"/>
        <v>0</v>
      </c>
      <c r="AE10" s="405">
        <v>0</v>
      </c>
      <c r="AF10" s="405">
        <v>0</v>
      </c>
      <c r="AG10" s="405">
        <v>1</v>
      </c>
      <c r="AH10" s="407">
        <f t="shared" si="3"/>
        <v>1</v>
      </c>
      <c r="AI10" s="407">
        <f t="shared" si="4"/>
        <v>31</v>
      </c>
    </row>
    <row r="11" spans="2:35" ht="18.75">
      <c r="B11" s="399"/>
      <c r="C11" s="399" t="s">
        <v>741</v>
      </c>
      <c r="D11" s="399">
        <f t="shared" si="7"/>
        <v>0</v>
      </c>
      <c r="E11" s="399">
        <f t="shared" si="5"/>
        <v>1</v>
      </c>
      <c r="F11" s="399">
        <v>300</v>
      </c>
      <c r="G11" s="399">
        <f t="shared" si="8"/>
        <v>0</v>
      </c>
      <c r="H11" s="399">
        <f t="shared" si="9"/>
        <v>300</v>
      </c>
      <c r="I11" s="399"/>
      <c r="J11" s="405">
        <v>0</v>
      </c>
      <c r="K11" s="405">
        <v>0</v>
      </c>
      <c r="L11" s="405">
        <v>0</v>
      </c>
      <c r="M11" s="405">
        <v>0</v>
      </c>
      <c r="N11" s="406">
        <f t="shared" si="0"/>
        <v>0</v>
      </c>
      <c r="O11" s="405">
        <v>0</v>
      </c>
      <c r="P11" s="405">
        <v>0</v>
      </c>
      <c r="Q11" s="405">
        <v>0</v>
      </c>
      <c r="R11" s="405">
        <v>0</v>
      </c>
      <c r="S11" s="406">
        <f t="shared" si="1"/>
        <v>0</v>
      </c>
      <c r="T11" s="405">
        <v>0</v>
      </c>
      <c r="U11" s="405">
        <v>0</v>
      </c>
      <c r="V11" s="405">
        <v>0</v>
      </c>
      <c r="W11" s="405">
        <v>0</v>
      </c>
      <c r="X11" s="405">
        <v>0</v>
      </c>
      <c r="Y11" s="407">
        <f t="shared" si="6"/>
        <v>0</v>
      </c>
      <c r="Z11" s="405">
        <v>0</v>
      </c>
      <c r="AA11" s="405">
        <v>1</v>
      </c>
      <c r="AB11" s="405">
        <v>0</v>
      </c>
      <c r="AC11" s="409">
        <v>0</v>
      </c>
      <c r="AD11" s="407">
        <f t="shared" si="2"/>
        <v>1</v>
      </c>
      <c r="AE11" s="405">
        <v>0</v>
      </c>
      <c r="AF11" s="405">
        <v>0</v>
      </c>
      <c r="AG11" s="405">
        <v>0</v>
      </c>
      <c r="AH11" s="407">
        <f t="shared" si="3"/>
        <v>0</v>
      </c>
      <c r="AI11" s="407">
        <f t="shared" si="4"/>
        <v>1</v>
      </c>
    </row>
    <row r="12" spans="2:35" ht="18.75">
      <c r="B12" s="399"/>
      <c r="C12" s="399" t="s">
        <v>734</v>
      </c>
      <c r="D12" s="399">
        <f t="shared" si="7"/>
        <v>2310</v>
      </c>
      <c r="E12" s="399">
        <f t="shared" si="5"/>
        <v>1355</v>
      </c>
      <c r="F12" s="399">
        <v>250</v>
      </c>
      <c r="G12" s="399">
        <f t="shared" si="8"/>
        <v>577500</v>
      </c>
      <c r="H12" s="399">
        <f t="shared" si="9"/>
        <v>338750</v>
      </c>
      <c r="I12" s="399"/>
      <c r="J12" s="405">
        <v>420</v>
      </c>
      <c r="K12" s="405">
        <v>642</v>
      </c>
      <c r="L12" s="405">
        <v>550</v>
      </c>
      <c r="M12" s="405">
        <v>68</v>
      </c>
      <c r="N12" s="406">
        <f t="shared" si="0"/>
        <v>1680</v>
      </c>
      <c r="O12" s="405">
        <v>267</v>
      </c>
      <c r="P12" s="405">
        <v>88</v>
      </c>
      <c r="Q12" s="405">
        <v>148</v>
      </c>
      <c r="R12" s="405">
        <v>50</v>
      </c>
      <c r="S12" s="406">
        <f t="shared" si="1"/>
        <v>553</v>
      </c>
      <c r="T12" s="405">
        <v>464</v>
      </c>
      <c r="U12" s="405">
        <v>234</v>
      </c>
      <c r="V12" s="405">
        <v>138</v>
      </c>
      <c r="W12" s="405">
        <v>51</v>
      </c>
      <c r="X12" s="405">
        <v>21</v>
      </c>
      <c r="Y12" s="407">
        <f t="shared" si="6"/>
        <v>908</v>
      </c>
      <c r="Z12" s="405">
        <v>81</v>
      </c>
      <c r="AA12" s="405">
        <v>2</v>
      </c>
      <c r="AB12" s="405">
        <v>39</v>
      </c>
      <c r="AC12" s="405">
        <v>34</v>
      </c>
      <c r="AD12" s="407">
        <f>SUM(Z12:AC12)</f>
        <v>156</v>
      </c>
      <c r="AE12" s="405">
        <v>121</v>
      </c>
      <c r="AF12" s="405">
        <v>122</v>
      </c>
      <c r="AG12" s="405">
        <v>125</v>
      </c>
      <c r="AH12" s="407">
        <f t="shared" si="3"/>
        <v>368</v>
      </c>
      <c r="AI12" s="407">
        <f t="shared" si="4"/>
        <v>3665</v>
      </c>
    </row>
    <row r="13" spans="2:35" ht="18.75">
      <c r="B13" s="399"/>
      <c r="C13" s="399" t="s">
        <v>735</v>
      </c>
      <c r="D13" s="399">
        <f t="shared" si="7"/>
        <v>144</v>
      </c>
      <c r="E13" s="399">
        <f t="shared" si="5"/>
        <v>118</v>
      </c>
      <c r="F13" s="399">
        <v>200</v>
      </c>
      <c r="G13" s="399">
        <f t="shared" si="8"/>
        <v>28800</v>
      </c>
      <c r="H13" s="399">
        <f t="shared" si="9"/>
        <v>23600</v>
      </c>
      <c r="I13" s="399"/>
      <c r="J13" s="405">
        <v>10</v>
      </c>
      <c r="K13" s="405">
        <v>22</v>
      </c>
      <c r="L13" s="405">
        <v>32</v>
      </c>
      <c r="M13" s="405">
        <v>5</v>
      </c>
      <c r="N13" s="406">
        <f t="shared" si="0"/>
        <v>69</v>
      </c>
      <c r="O13" s="405">
        <v>23</v>
      </c>
      <c r="P13" s="405">
        <v>8</v>
      </c>
      <c r="Q13" s="405">
        <v>15</v>
      </c>
      <c r="R13" s="405">
        <v>7</v>
      </c>
      <c r="S13" s="406">
        <f t="shared" si="1"/>
        <v>53</v>
      </c>
      <c r="T13" s="405">
        <v>46</v>
      </c>
      <c r="U13" s="405">
        <v>34</v>
      </c>
      <c r="V13" s="405">
        <v>15</v>
      </c>
      <c r="W13" s="405">
        <v>3</v>
      </c>
      <c r="X13" s="405">
        <v>5</v>
      </c>
      <c r="Y13" s="407">
        <f t="shared" si="6"/>
        <v>103</v>
      </c>
      <c r="Z13" s="405">
        <v>0</v>
      </c>
      <c r="AA13" s="405">
        <v>1</v>
      </c>
      <c r="AB13" s="405">
        <v>7</v>
      </c>
      <c r="AC13" s="405">
        <v>12</v>
      </c>
      <c r="AD13" s="407">
        <f t="shared" si="2"/>
        <v>20</v>
      </c>
      <c r="AE13" s="405">
        <v>5</v>
      </c>
      <c r="AF13" s="405">
        <v>8</v>
      </c>
      <c r="AG13" s="405">
        <v>4</v>
      </c>
      <c r="AH13" s="407">
        <f t="shared" si="3"/>
        <v>17</v>
      </c>
      <c r="AI13" s="407">
        <f t="shared" si="4"/>
        <v>262</v>
      </c>
    </row>
    <row r="14" spans="2:35" ht="18.75">
      <c r="B14" s="399"/>
      <c r="C14" s="399" t="s">
        <v>736</v>
      </c>
      <c r="D14" s="399">
        <f t="shared" si="7"/>
        <v>96</v>
      </c>
      <c r="E14" s="399">
        <f t="shared" si="5"/>
        <v>54</v>
      </c>
      <c r="F14" s="399">
        <v>150</v>
      </c>
      <c r="G14" s="399">
        <f t="shared" si="8"/>
        <v>14400</v>
      </c>
      <c r="H14" s="399">
        <f t="shared" si="9"/>
        <v>8100</v>
      </c>
      <c r="I14" s="399"/>
      <c r="J14" s="405">
        <v>22</v>
      </c>
      <c r="K14" s="405">
        <v>21</v>
      </c>
      <c r="L14" s="405">
        <v>32</v>
      </c>
      <c r="M14" s="405">
        <v>0</v>
      </c>
      <c r="N14" s="406">
        <f t="shared" si="0"/>
        <v>75</v>
      </c>
      <c r="O14" s="405">
        <v>7</v>
      </c>
      <c r="P14" s="405">
        <v>0</v>
      </c>
      <c r="Q14" s="405">
        <v>0</v>
      </c>
      <c r="R14" s="405">
        <v>0</v>
      </c>
      <c r="S14" s="406">
        <f t="shared" si="1"/>
        <v>7</v>
      </c>
      <c r="T14" s="405">
        <v>18</v>
      </c>
      <c r="U14" s="409">
        <v>3</v>
      </c>
      <c r="V14" s="405">
        <v>14</v>
      </c>
      <c r="W14" s="405">
        <v>0</v>
      </c>
      <c r="X14" s="405">
        <v>1</v>
      </c>
      <c r="Y14" s="407">
        <f t="shared" si="6"/>
        <v>36</v>
      </c>
      <c r="Z14" s="405">
        <v>19</v>
      </c>
      <c r="AA14" s="405">
        <v>2</v>
      </c>
      <c r="AB14" s="405">
        <v>3</v>
      </c>
      <c r="AC14" s="405">
        <v>0</v>
      </c>
      <c r="AD14" s="407">
        <f t="shared" si="2"/>
        <v>24</v>
      </c>
      <c r="AE14" s="405">
        <v>1</v>
      </c>
      <c r="AF14" s="405">
        <v>4</v>
      </c>
      <c r="AG14" s="405">
        <v>3</v>
      </c>
      <c r="AH14" s="407">
        <f t="shared" si="3"/>
        <v>8</v>
      </c>
      <c r="AI14" s="407">
        <f t="shared" si="4"/>
        <v>150</v>
      </c>
    </row>
    <row r="15" spans="2:35" ht="18.75">
      <c r="B15" s="399"/>
      <c r="C15" s="399" t="s">
        <v>737</v>
      </c>
      <c r="D15" s="399">
        <f t="shared" si="7"/>
        <v>2835</v>
      </c>
      <c r="E15" s="399">
        <f t="shared" si="5"/>
        <v>8422</v>
      </c>
      <c r="F15" s="399">
        <v>100</v>
      </c>
      <c r="G15" s="399">
        <f t="shared" si="8"/>
        <v>283500</v>
      </c>
      <c r="H15" s="399">
        <f t="shared" si="9"/>
        <v>842200</v>
      </c>
      <c r="I15" s="399"/>
      <c r="J15" s="405">
        <v>503</v>
      </c>
      <c r="K15" s="405">
        <v>883</v>
      </c>
      <c r="L15" s="405">
        <v>901</v>
      </c>
      <c r="M15" s="405">
        <v>723</v>
      </c>
      <c r="N15" s="406">
        <f t="shared" si="0"/>
        <v>3010</v>
      </c>
      <c r="O15" s="405">
        <v>682</v>
      </c>
      <c r="P15" s="405">
        <v>692</v>
      </c>
      <c r="Q15" s="405">
        <v>714</v>
      </c>
      <c r="R15" s="405">
        <v>373</v>
      </c>
      <c r="S15" s="406">
        <f t="shared" si="1"/>
        <v>2461</v>
      </c>
      <c r="T15" s="405">
        <v>251</v>
      </c>
      <c r="U15" s="405">
        <v>297</v>
      </c>
      <c r="V15" s="405">
        <v>720</v>
      </c>
      <c r="W15" s="405">
        <v>420</v>
      </c>
      <c r="X15" s="405">
        <v>400</v>
      </c>
      <c r="Y15" s="407">
        <f t="shared" si="6"/>
        <v>2088</v>
      </c>
      <c r="Z15" s="405">
        <v>806</v>
      </c>
      <c r="AA15" s="405">
        <v>332</v>
      </c>
      <c r="AB15" s="405">
        <v>409</v>
      </c>
      <c r="AC15" s="405">
        <v>418</v>
      </c>
      <c r="AD15" s="407">
        <f t="shared" si="2"/>
        <v>1965</v>
      </c>
      <c r="AE15" s="405">
        <v>562</v>
      </c>
      <c r="AF15" s="405">
        <v>679</v>
      </c>
      <c r="AG15" s="405">
        <v>492</v>
      </c>
      <c r="AH15" s="407">
        <f t="shared" si="3"/>
        <v>1733</v>
      </c>
      <c r="AI15" s="407">
        <f t="shared" si="4"/>
        <v>11257</v>
      </c>
    </row>
    <row r="16" spans="2:35" ht="18.75">
      <c r="B16" s="399"/>
      <c r="C16" s="399" t="s">
        <v>738</v>
      </c>
      <c r="D16" s="399">
        <f t="shared" si="7"/>
        <v>1193</v>
      </c>
      <c r="E16" s="399">
        <f t="shared" si="5"/>
        <v>10757</v>
      </c>
      <c r="F16" s="399">
        <v>63</v>
      </c>
      <c r="G16" s="399">
        <f t="shared" si="8"/>
        <v>75159</v>
      </c>
      <c r="H16" s="399">
        <f t="shared" si="9"/>
        <v>677691</v>
      </c>
      <c r="I16" s="399"/>
      <c r="J16" s="405">
        <v>99</v>
      </c>
      <c r="K16" s="405">
        <v>472</v>
      </c>
      <c r="L16" s="405">
        <v>407</v>
      </c>
      <c r="M16" s="405">
        <v>899</v>
      </c>
      <c r="N16" s="406">
        <f t="shared" si="0"/>
        <v>1877</v>
      </c>
      <c r="O16" s="405">
        <v>917</v>
      </c>
      <c r="P16" s="405">
        <v>734</v>
      </c>
      <c r="Q16" s="405">
        <v>1049</v>
      </c>
      <c r="R16" s="405">
        <v>702</v>
      </c>
      <c r="S16" s="406">
        <f t="shared" si="1"/>
        <v>3402</v>
      </c>
      <c r="T16" s="405">
        <v>97</v>
      </c>
      <c r="U16" s="405">
        <v>118</v>
      </c>
      <c r="V16" s="405">
        <v>947</v>
      </c>
      <c r="W16" s="405">
        <v>578</v>
      </c>
      <c r="X16" s="405">
        <v>630</v>
      </c>
      <c r="Y16" s="407">
        <f t="shared" si="6"/>
        <v>2370</v>
      </c>
      <c r="Z16" s="405">
        <v>805</v>
      </c>
      <c r="AA16" s="405">
        <v>255</v>
      </c>
      <c r="AB16" s="405">
        <v>454</v>
      </c>
      <c r="AC16" s="405">
        <v>643</v>
      </c>
      <c r="AD16" s="407">
        <f t="shared" si="2"/>
        <v>2157</v>
      </c>
      <c r="AE16" s="405">
        <v>664</v>
      </c>
      <c r="AF16" s="405">
        <v>737</v>
      </c>
      <c r="AG16" s="405">
        <v>743</v>
      </c>
      <c r="AH16" s="407">
        <f t="shared" si="3"/>
        <v>2144</v>
      </c>
      <c r="AI16" s="407">
        <f t="shared" si="4"/>
        <v>11950</v>
      </c>
    </row>
    <row r="17" spans="2:35" ht="18.75">
      <c r="B17" s="399"/>
      <c r="C17" s="399" t="s">
        <v>742</v>
      </c>
      <c r="D17" s="399">
        <f t="shared" si="7"/>
        <v>1</v>
      </c>
      <c r="E17" s="399">
        <f t="shared" si="5"/>
        <v>12</v>
      </c>
      <c r="F17" s="399">
        <v>50</v>
      </c>
      <c r="G17" s="399">
        <f t="shared" si="8"/>
        <v>50</v>
      </c>
      <c r="H17" s="399">
        <f t="shared" si="9"/>
        <v>600</v>
      </c>
      <c r="I17" s="399"/>
      <c r="J17" s="405">
        <v>0</v>
      </c>
      <c r="K17" s="405">
        <v>0</v>
      </c>
      <c r="L17" s="405">
        <v>0</v>
      </c>
      <c r="M17" s="405">
        <v>0</v>
      </c>
      <c r="N17" s="406">
        <f t="shared" si="0"/>
        <v>0</v>
      </c>
      <c r="O17" s="405">
        <v>3</v>
      </c>
      <c r="P17" s="405">
        <v>4</v>
      </c>
      <c r="Q17" s="405">
        <v>0</v>
      </c>
      <c r="R17" s="405">
        <v>1</v>
      </c>
      <c r="S17" s="406">
        <f t="shared" si="1"/>
        <v>8</v>
      </c>
      <c r="T17" s="405">
        <v>0</v>
      </c>
      <c r="U17" s="405">
        <v>1</v>
      </c>
      <c r="V17" s="405">
        <v>0</v>
      </c>
      <c r="W17" s="405">
        <v>0</v>
      </c>
      <c r="X17" s="405">
        <v>1</v>
      </c>
      <c r="Y17" s="407">
        <f t="shared" si="6"/>
        <v>2</v>
      </c>
      <c r="Z17" s="405">
        <v>1</v>
      </c>
      <c r="AA17" s="405">
        <v>0</v>
      </c>
      <c r="AB17" s="405">
        <v>1</v>
      </c>
      <c r="AC17" s="405">
        <v>0</v>
      </c>
      <c r="AD17" s="407">
        <f t="shared" si="2"/>
        <v>2</v>
      </c>
      <c r="AE17" s="405">
        <v>0</v>
      </c>
      <c r="AF17" s="405">
        <v>0</v>
      </c>
      <c r="AG17" s="405">
        <v>1</v>
      </c>
      <c r="AH17" s="407">
        <f t="shared" si="3"/>
        <v>1</v>
      </c>
      <c r="AI17" s="407">
        <f t="shared" si="4"/>
        <v>13</v>
      </c>
    </row>
    <row r="18" spans="2:35" ht="18.75">
      <c r="B18" s="399"/>
      <c r="C18" s="399" t="s">
        <v>338</v>
      </c>
      <c r="D18" s="399">
        <f t="shared" si="7"/>
        <v>1663</v>
      </c>
      <c r="E18" s="399">
        <f t="shared" si="5"/>
        <v>16765</v>
      </c>
      <c r="F18" s="399">
        <v>25</v>
      </c>
      <c r="G18" s="399">
        <f t="shared" si="8"/>
        <v>41575</v>
      </c>
      <c r="H18" s="399">
        <f t="shared" si="9"/>
        <v>419125</v>
      </c>
      <c r="I18" s="399"/>
      <c r="J18" s="405">
        <v>111</v>
      </c>
      <c r="K18" s="405">
        <v>570</v>
      </c>
      <c r="L18" s="405">
        <v>669</v>
      </c>
      <c r="M18" s="405">
        <v>1490</v>
      </c>
      <c r="N18" s="406">
        <f>SUM(J18:M18)</f>
        <v>2840</v>
      </c>
      <c r="O18" s="405">
        <v>1240</v>
      </c>
      <c r="P18" s="405">
        <v>1981</v>
      </c>
      <c r="Q18" s="405">
        <v>951</v>
      </c>
      <c r="R18" s="405">
        <v>1064</v>
      </c>
      <c r="S18" s="406">
        <f t="shared" si="1"/>
        <v>5236</v>
      </c>
      <c r="T18" s="405">
        <v>161</v>
      </c>
      <c r="U18" s="405">
        <v>152</v>
      </c>
      <c r="V18" s="405">
        <v>915</v>
      </c>
      <c r="W18" s="405">
        <v>698</v>
      </c>
      <c r="X18" s="405">
        <v>667</v>
      </c>
      <c r="Y18" s="407">
        <f t="shared" si="6"/>
        <v>2593</v>
      </c>
      <c r="Z18" s="405">
        <v>1304</v>
      </c>
      <c r="AA18" s="405">
        <v>632</v>
      </c>
      <c r="AB18" s="405">
        <v>620</v>
      </c>
      <c r="AC18" s="405">
        <v>938</v>
      </c>
      <c r="AD18" s="407">
        <f t="shared" si="2"/>
        <v>3494</v>
      </c>
      <c r="AE18" s="405">
        <v>1382</v>
      </c>
      <c r="AF18" s="405">
        <v>1510</v>
      </c>
      <c r="AG18" s="405">
        <v>1373</v>
      </c>
      <c r="AH18" s="407">
        <f t="shared" si="3"/>
        <v>4265</v>
      </c>
      <c r="AI18" s="407">
        <f t="shared" si="4"/>
        <v>18428</v>
      </c>
    </row>
    <row r="19" spans="2:35" ht="18.75">
      <c r="B19" s="399"/>
      <c r="C19" s="399" t="s">
        <v>739</v>
      </c>
      <c r="D19" s="399">
        <f t="shared" si="7"/>
        <v>61</v>
      </c>
      <c r="E19" s="399">
        <f t="shared" si="5"/>
        <v>1325</v>
      </c>
      <c r="F19" s="399">
        <v>16</v>
      </c>
      <c r="G19" s="410">
        <f t="shared" si="8"/>
        <v>976</v>
      </c>
      <c r="H19" s="399">
        <f t="shared" si="9"/>
        <v>21200</v>
      </c>
      <c r="I19" s="399"/>
      <c r="J19" s="405">
        <v>61</v>
      </c>
      <c r="K19" s="405">
        <v>0</v>
      </c>
      <c r="L19" s="405">
        <v>0</v>
      </c>
      <c r="M19" s="405">
        <v>5</v>
      </c>
      <c r="N19" s="406">
        <f t="shared" si="0"/>
        <v>66</v>
      </c>
      <c r="O19" s="405">
        <v>0</v>
      </c>
      <c r="P19" s="405">
        <v>244</v>
      </c>
      <c r="Q19" s="405"/>
      <c r="R19" s="405">
        <v>319</v>
      </c>
      <c r="S19" s="406">
        <f t="shared" si="1"/>
        <v>563</v>
      </c>
      <c r="T19" s="405">
        <v>0</v>
      </c>
      <c r="U19" s="405">
        <v>0</v>
      </c>
      <c r="V19" s="405">
        <v>7</v>
      </c>
      <c r="W19" s="405">
        <v>0</v>
      </c>
      <c r="X19" s="405">
        <v>0</v>
      </c>
      <c r="Y19" s="407">
        <f t="shared" si="6"/>
        <v>7</v>
      </c>
      <c r="Z19" s="405">
        <v>0</v>
      </c>
      <c r="AA19" s="405">
        <v>0</v>
      </c>
      <c r="AB19" s="405">
        <v>0</v>
      </c>
      <c r="AC19" s="405">
        <v>1</v>
      </c>
      <c r="AD19" s="407">
        <f t="shared" si="2"/>
        <v>1</v>
      </c>
      <c r="AE19" s="405">
        <v>309</v>
      </c>
      <c r="AF19" s="405">
        <v>195</v>
      </c>
      <c r="AG19" s="405">
        <v>245</v>
      </c>
      <c r="AH19" s="407">
        <f t="shared" si="3"/>
        <v>749</v>
      </c>
      <c r="AI19" s="407">
        <f t="shared" si="4"/>
        <v>1386</v>
      </c>
    </row>
    <row r="20" spans="2:35" ht="18.75">
      <c r="B20" s="399"/>
      <c r="C20" s="399" t="s">
        <v>168</v>
      </c>
      <c r="D20" s="411">
        <f>SUM(D5:D19)</f>
        <v>9443</v>
      </c>
      <c r="E20" s="411">
        <f>SUM(E5:E19)</f>
        <v>39212</v>
      </c>
      <c r="F20" s="399">
        <f>D20+E20</f>
        <v>48655</v>
      </c>
      <c r="G20" s="411">
        <f t="shared" ref="G20:H20" si="10">SUM(G5:G19)</f>
        <v>1613275</v>
      </c>
      <c r="H20" s="411">
        <f t="shared" si="10"/>
        <v>2538616</v>
      </c>
      <c r="I20" s="411"/>
      <c r="J20" s="407">
        <f t="shared" ref="J20:AH20" si="11">SUM(J5:J19)</f>
        <v>1431</v>
      </c>
      <c r="K20" s="407">
        <f t="shared" si="11"/>
        <v>2902</v>
      </c>
      <c r="L20" s="407">
        <f t="shared" si="11"/>
        <v>2959</v>
      </c>
      <c r="M20" s="407">
        <f t="shared" si="11"/>
        <v>3216</v>
      </c>
      <c r="N20" s="407">
        <f t="shared" si="11"/>
        <v>10508</v>
      </c>
      <c r="O20" s="407">
        <f t="shared" si="11"/>
        <v>3283</v>
      </c>
      <c r="P20" s="407">
        <f t="shared" si="11"/>
        <v>3783</v>
      </c>
      <c r="Q20" s="407">
        <f t="shared" si="11"/>
        <v>2910</v>
      </c>
      <c r="R20" s="407">
        <f t="shared" si="11"/>
        <v>2520</v>
      </c>
      <c r="S20" s="407">
        <f t="shared" si="11"/>
        <v>12496</v>
      </c>
      <c r="T20" s="407">
        <f t="shared" si="11"/>
        <v>1235</v>
      </c>
      <c r="U20" s="407">
        <f t="shared" si="11"/>
        <v>916</v>
      </c>
      <c r="V20" s="407">
        <f t="shared" si="11"/>
        <v>2808</v>
      </c>
      <c r="W20" s="407">
        <f t="shared" si="11"/>
        <v>1763</v>
      </c>
      <c r="X20" s="407">
        <f t="shared" si="11"/>
        <v>1740</v>
      </c>
      <c r="Y20" s="407">
        <f t="shared" si="11"/>
        <v>8462</v>
      </c>
      <c r="Z20" s="407">
        <f t="shared" si="11"/>
        <v>3027</v>
      </c>
      <c r="AA20" s="407">
        <f t="shared" si="11"/>
        <v>1226</v>
      </c>
      <c r="AB20" s="407">
        <f t="shared" si="11"/>
        <v>1537</v>
      </c>
      <c r="AC20" s="407">
        <f t="shared" si="11"/>
        <v>2046</v>
      </c>
      <c r="AD20" s="407">
        <f t="shared" si="11"/>
        <v>7836</v>
      </c>
      <c r="AE20" s="407">
        <f t="shared" si="11"/>
        <v>3055</v>
      </c>
      <c r="AF20" s="407">
        <f t="shared" si="11"/>
        <v>3272</v>
      </c>
      <c r="AG20" s="407">
        <f t="shared" si="11"/>
        <v>3026</v>
      </c>
      <c r="AH20" s="407">
        <f t="shared" si="11"/>
        <v>9353</v>
      </c>
      <c r="AI20" s="412">
        <f t="shared" si="4"/>
        <v>48655</v>
      </c>
    </row>
    <row r="21" spans="2:35">
      <c r="B21" s="399">
        <v>2</v>
      </c>
      <c r="C21" s="400" t="s">
        <v>743</v>
      </c>
      <c r="D21" s="401"/>
      <c r="E21" s="401"/>
      <c r="F21" s="401"/>
      <c r="G21" s="401"/>
      <c r="H21" s="401"/>
      <c r="I21" s="401"/>
      <c r="J21" s="401"/>
      <c r="K21" s="401"/>
      <c r="L21" s="401"/>
      <c r="M21" s="401"/>
      <c r="N21" s="401"/>
      <c r="O21" s="401"/>
      <c r="P21" s="401"/>
      <c r="Q21" s="401"/>
      <c r="R21" s="401"/>
      <c r="S21" s="401"/>
      <c r="T21" s="401"/>
      <c r="U21" s="401"/>
      <c r="V21" s="401"/>
      <c r="W21" s="401"/>
      <c r="X21" s="401"/>
      <c r="Y21" s="401"/>
      <c r="Z21" s="401"/>
      <c r="AA21" s="401"/>
      <c r="AB21" s="401"/>
      <c r="AC21" s="401"/>
      <c r="AD21" s="401"/>
      <c r="AE21" s="401"/>
      <c r="AF21" s="401"/>
      <c r="AG21" s="401"/>
      <c r="AH21" s="401"/>
      <c r="AI21" s="413"/>
    </row>
    <row r="22" spans="2:35" ht="18.75">
      <c r="B22" s="399"/>
      <c r="C22" s="399" t="s">
        <v>338</v>
      </c>
      <c r="D22" s="399">
        <f>J22+K22+L22+T22+U22</f>
        <v>24</v>
      </c>
      <c r="E22" s="399">
        <f>M22+S22+V22+W22+X22+AD22+AH22</f>
        <v>1852</v>
      </c>
      <c r="F22" s="399">
        <v>25</v>
      </c>
      <c r="G22" s="399">
        <f>F22*D22</f>
        <v>600</v>
      </c>
      <c r="H22" s="399">
        <f>F22*E22</f>
        <v>46300</v>
      </c>
      <c r="I22" s="399"/>
      <c r="J22" s="405">
        <v>0</v>
      </c>
      <c r="K22" s="405">
        <v>0</v>
      </c>
      <c r="L22" s="405">
        <v>4</v>
      </c>
      <c r="M22" s="405">
        <v>0</v>
      </c>
      <c r="N22" s="407">
        <f>SUM(J22:M22)</f>
        <v>4</v>
      </c>
      <c r="O22" s="405">
        <v>0</v>
      </c>
      <c r="P22" s="405">
        <v>26</v>
      </c>
      <c r="Q22" s="405">
        <v>165</v>
      </c>
      <c r="R22" s="405">
        <v>540</v>
      </c>
      <c r="S22" s="407">
        <f>SUM(O22:R22)</f>
        <v>731</v>
      </c>
      <c r="T22" s="405">
        <v>0</v>
      </c>
      <c r="U22" s="405">
        <v>20</v>
      </c>
      <c r="V22" s="405">
        <v>303</v>
      </c>
      <c r="W22" s="405">
        <v>271</v>
      </c>
      <c r="X22" s="405">
        <v>186</v>
      </c>
      <c r="Y22" s="407">
        <f>SUM(T22:X22)</f>
        <v>780</v>
      </c>
      <c r="Z22" s="405">
        <v>116</v>
      </c>
      <c r="AA22" s="405">
        <v>55</v>
      </c>
      <c r="AB22" s="405">
        <v>19</v>
      </c>
      <c r="AC22" s="405">
        <v>171</v>
      </c>
      <c r="AD22" s="407">
        <f>SUM(Z22:AC22)</f>
        <v>361</v>
      </c>
      <c r="AE22" s="405">
        <v>0</v>
      </c>
      <c r="AF22" s="414">
        <v>0</v>
      </c>
      <c r="AG22" s="405">
        <v>0</v>
      </c>
      <c r="AH22" s="407">
        <f>SUM(AE22:AG22)</f>
        <v>0</v>
      </c>
      <c r="AI22" s="407">
        <f>+N22+S22+Y22+AD22+AH22</f>
        <v>1876</v>
      </c>
    </row>
    <row r="23" spans="2:35" ht="18.75">
      <c r="B23" s="399"/>
      <c r="C23" s="399" t="s">
        <v>739</v>
      </c>
      <c r="D23" s="399">
        <f>J23+K23+L23+T23+U23</f>
        <v>1338</v>
      </c>
      <c r="E23" s="399">
        <f t="shared" ref="E23:E24" si="12">M23+S23+V23+W23+X23+AD23+AH23</f>
        <v>11997</v>
      </c>
      <c r="F23" s="399">
        <v>16</v>
      </c>
      <c r="G23" s="399">
        <f>F23*D23</f>
        <v>21408</v>
      </c>
      <c r="H23" s="399">
        <f>F23*E23</f>
        <v>191952</v>
      </c>
      <c r="I23" s="399"/>
      <c r="J23" s="405">
        <v>61</v>
      </c>
      <c r="K23" s="405">
        <v>450</v>
      </c>
      <c r="L23" s="405">
        <v>569</v>
      </c>
      <c r="M23" s="405">
        <v>953</v>
      </c>
      <c r="N23" s="407">
        <f>SUM(J23:M23)</f>
        <v>2033</v>
      </c>
      <c r="O23" s="405">
        <v>701</v>
      </c>
      <c r="P23" s="405">
        <v>704</v>
      </c>
      <c r="Q23" s="405">
        <v>1121</v>
      </c>
      <c r="R23" s="405">
        <v>555</v>
      </c>
      <c r="S23" s="407">
        <f t="shared" ref="S23:S24" si="13">SUM(O23:R23)</f>
        <v>3081</v>
      </c>
      <c r="T23" s="405">
        <v>81</v>
      </c>
      <c r="U23" s="405">
        <v>177</v>
      </c>
      <c r="V23" s="405">
        <v>1026</v>
      </c>
      <c r="W23" s="405">
        <v>916</v>
      </c>
      <c r="X23" s="405">
        <v>516</v>
      </c>
      <c r="Y23" s="407">
        <f t="shared" ref="Y23:Y24" si="14">SUM(T23:X23)</f>
        <v>2716</v>
      </c>
      <c r="Z23" s="405">
        <v>1098</v>
      </c>
      <c r="AA23" s="405">
        <v>779</v>
      </c>
      <c r="AB23" s="405">
        <v>781</v>
      </c>
      <c r="AC23" s="405">
        <v>939</v>
      </c>
      <c r="AD23" s="407">
        <f t="shared" ref="AD23:AD24" si="15">SUM(Z23:AC23)</f>
        <v>3597</v>
      </c>
      <c r="AE23" s="405">
        <v>476</v>
      </c>
      <c r="AF23" s="405">
        <v>786</v>
      </c>
      <c r="AG23" s="405">
        <v>646</v>
      </c>
      <c r="AH23" s="407">
        <f t="shared" ref="AH23:AH24" si="16">SUM(AE23:AG23)</f>
        <v>1908</v>
      </c>
      <c r="AI23" s="407">
        <f>+N23+S23+Y23+AD23+AH23</f>
        <v>13335</v>
      </c>
    </row>
    <row r="24" spans="2:35" ht="18.75">
      <c r="B24" s="399"/>
      <c r="C24" s="399" t="s">
        <v>744</v>
      </c>
      <c r="D24" s="399">
        <f>J24+K24+L24+T24+U24</f>
        <v>55</v>
      </c>
      <c r="E24" s="399">
        <f t="shared" si="12"/>
        <v>6262</v>
      </c>
      <c r="F24" s="399">
        <v>10</v>
      </c>
      <c r="G24" s="399">
        <f>F24*D24</f>
        <v>550</v>
      </c>
      <c r="H24" s="399">
        <f>F24*E24</f>
        <v>62620</v>
      </c>
      <c r="I24" s="399"/>
      <c r="J24" s="405">
        <v>0</v>
      </c>
      <c r="K24" s="405">
        <v>38</v>
      </c>
      <c r="L24" s="405">
        <v>12</v>
      </c>
      <c r="M24" s="405">
        <v>538</v>
      </c>
      <c r="N24" s="407">
        <f t="shared" ref="N24" si="17">SUM(J24:M24)</f>
        <v>588</v>
      </c>
      <c r="O24" s="405">
        <v>531</v>
      </c>
      <c r="P24" s="405">
        <v>1825</v>
      </c>
      <c r="Q24" s="405">
        <v>97</v>
      </c>
      <c r="R24" s="405">
        <v>212</v>
      </c>
      <c r="S24" s="407">
        <f t="shared" si="13"/>
        <v>2665</v>
      </c>
      <c r="T24" s="405">
        <v>0</v>
      </c>
      <c r="U24" s="405">
        <v>5</v>
      </c>
      <c r="V24" s="405">
        <v>35</v>
      </c>
      <c r="W24" s="405">
        <v>18</v>
      </c>
      <c r="X24" s="405">
        <v>13</v>
      </c>
      <c r="Y24" s="407">
        <f t="shared" si="14"/>
        <v>71</v>
      </c>
      <c r="Z24" s="405">
        <v>13</v>
      </c>
      <c r="AA24" s="405">
        <v>4</v>
      </c>
      <c r="AB24" s="405">
        <v>14</v>
      </c>
      <c r="AC24" s="405">
        <v>29</v>
      </c>
      <c r="AD24" s="407">
        <f t="shared" si="15"/>
        <v>60</v>
      </c>
      <c r="AE24" s="405">
        <v>805</v>
      </c>
      <c r="AF24" s="405">
        <v>1029</v>
      </c>
      <c r="AG24" s="405">
        <v>1099</v>
      </c>
      <c r="AH24" s="407">
        <f t="shared" si="16"/>
        <v>2933</v>
      </c>
      <c r="AI24" s="407">
        <f t="shared" ref="AI24:AI25" si="18">+N24+S24+Y24+AD24+AH24</f>
        <v>6317</v>
      </c>
    </row>
    <row r="25" spans="2:35" s="398" customFormat="1" ht="18.75">
      <c r="B25" s="415"/>
      <c r="C25" s="415" t="s">
        <v>168</v>
      </c>
      <c r="D25" s="399">
        <f>J25+K25+L25+T25+U25</f>
        <v>1417</v>
      </c>
      <c r="E25" s="399">
        <f>M25+S25+V25+W25+X25+AD25+AH25</f>
        <v>20111</v>
      </c>
      <c r="F25" s="399">
        <f>D25+E25</f>
        <v>21528</v>
      </c>
      <c r="G25" s="415">
        <f>SUM(G22:G24)</f>
        <v>22558</v>
      </c>
      <c r="H25" s="415">
        <f>SUM(H22:H24)</f>
        <v>300872</v>
      </c>
      <c r="I25" s="415"/>
      <c r="J25" s="407">
        <f>SUM(J22:J24)</f>
        <v>61</v>
      </c>
      <c r="K25" s="407">
        <f>SUM(K22:K24)</f>
        <v>488</v>
      </c>
      <c r="L25" s="407">
        <f>SUM(L22:L24)</f>
        <v>585</v>
      </c>
      <c r="M25" s="407">
        <f t="shared" ref="M25:Z25" si="19">SUM(M22:M24)</f>
        <v>1491</v>
      </c>
      <c r="N25" s="407">
        <f>SUM(N22:N24)</f>
        <v>2625</v>
      </c>
      <c r="O25" s="407">
        <f t="shared" si="19"/>
        <v>1232</v>
      </c>
      <c r="P25" s="407">
        <f t="shared" si="19"/>
        <v>2555</v>
      </c>
      <c r="Q25" s="407">
        <f t="shared" si="19"/>
        <v>1383</v>
      </c>
      <c r="R25" s="407">
        <f t="shared" si="19"/>
        <v>1307</v>
      </c>
      <c r="S25" s="407">
        <f t="shared" si="19"/>
        <v>6477</v>
      </c>
      <c r="T25" s="407">
        <f t="shared" si="19"/>
        <v>81</v>
      </c>
      <c r="U25" s="407">
        <f t="shared" si="19"/>
        <v>202</v>
      </c>
      <c r="V25" s="407">
        <f t="shared" si="19"/>
        <v>1364</v>
      </c>
      <c r="W25" s="407">
        <f t="shared" si="19"/>
        <v>1205</v>
      </c>
      <c r="X25" s="407">
        <f t="shared" si="19"/>
        <v>715</v>
      </c>
      <c r="Y25" s="407">
        <f t="shared" si="19"/>
        <v>3567</v>
      </c>
      <c r="Z25" s="407">
        <f t="shared" si="19"/>
        <v>1227</v>
      </c>
      <c r="AA25" s="407">
        <f>SUM(AA22:AA24)</f>
        <v>838</v>
      </c>
      <c r="AB25" s="407">
        <f>SUM(AB22:AB24)</f>
        <v>814</v>
      </c>
      <c r="AC25" s="407">
        <f>SUM(AC22:AC24)</f>
        <v>1139</v>
      </c>
      <c r="AD25" s="407">
        <f>SUM(AD22:AD24)</f>
        <v>4018</v>
      </c>
      <c r="AE25" s="407">
        <f t="shared" ref="AE25:AF25" si="20">SUM(AE22:AE24)</f>
        <v>1281</v>
      </c>
      <c r="AF25" s="407">
        <f t="shared" si="20"/>
        <v>1815</v>
      </c>
      <c r="AG25" s="407">
        <f>SUM(AG22:AG24)</f>
        <v>1745</v>
      </c>
      <c r="AH25" s="407">
        <f>SUM(AH22:AH24)</f>
        <v>4841</v>
      </c>
      <c r="AI25" s="407">
        <f t="shared" si="18"/>
        <v>21528</v>
      </c>
    </row>
    <row r="26" spans="2:35" s="398" customFormat="1">
      <c r="B26" s="415"/>
      <c r="C26" s="415" t="s">
        <v>745</v>
      </c>
      <c r="D26" s="415">
        <f>D20+D25</f>
        <v>10860</v>
      </c>
      <c r="E26" s="415">
        <f>E20+E25</f>
        <v>59323</v>
      </c>
      <c r="F26" s="415">
        <f>D26+E26</f>
        <v>70183</v>
      </c>
      <c r="G26" s="415">
        <f>G20+G25</f>
        <v>1635833</v>
      </c>
      <c r="H26" s="415">
        <f>H20+H25</f>
        <v>2839488</v>
      </c>
      <c r="I26" s="415"/>
      <c r="J26" s="416">
        <f>J20+J25</f>
        <v>1492</v>
      </c>
      <c r="K26" s="416">
        <f t="shared" ref="K26:AI26" si="21">K20+K25</f>
        <v>3390</v>
      </c>
      <c r="L26" s="416">
        <f t="shared" si="21"/>
        <v>3544</v>
      </c>
      <c r="M26" s="416">
        <f t="shared" si="21"/>
        <v>4707</v>
      </c>
      <c r="N26" s="416">
        <f t="shared" si="21"/>
        <v>13133</v>
      </c>
      <c r="O26" s="416">
        <f t="shared" si="21"/>
        <v>4515</v>
      </c>
      <c r="P26" s="416">
        <f t="shared" si="21"/>
        <v>6338</v>
      </c>
      <c r="Q26" s="416">
        <f t="shared" si="21"/>
        <v>4293</v>
      </c>
      <c r="R26" s="416">
        <f t="shared" si="21"/>
        <v>3827</v>
      </c>
      <c r="S26" s="416">
        <f t="shared" si="21"/>
        <v>18973</v>
      </c>
      <c r="T26" s="416">
        <f t="shared" si="21"/>
        <v>1316</v>
      </c>
      <c r="U26" s="416">
        <f t="shared" si="21"/>
        <v>1118</v>
      </c>
      <c r="V26" s="416">
        <f t="shared" si="21"/>
        <v>4172</v>
      </c>
      <c r="W26" s="416">
        <f t="shared" si="21"/>
        <v>2968</v>
      </c>
      <c r="X26" s="416">
        <f t="shared" si="21"/>
        <v>2455</v>
      </c>
      <c r="Y26" s="416">
        <f t="shared" si="21"/>
        <v>12029</v>
      </c>
      <c r="Z26" s="416">
        <f t="shared" si="21"/>
        <v>4254</v>
      </c>
      <c r="AA26" s="416">
        <f t="shared" si="21"/>
        <v>2064</v>
      </c>
      <c r="AB26" s="416">
        <f t="shared" si="21"/>
        <v>2351</v>
      </c>
      <c r="AC26" s="416">
        <f t="shared" si="21"/>
        <v>3185</v>
      </c>
      <c r="AD26" s="416">
        <f t="shared" si="21"/>
        <v>11854</v>
      </c>
      <c r="AE26" s="416">
        <f t="shared" si="21"/>
        <v>4336</v>
      </c>
      <c r="AF26" s="416">
        <f t="shared" si="21"/>
        <v>5087</v>
      </c>
      <c r="AG26" s="416">
        <f t="shared" si="21"/>
        <v>4771</v>
      </c>
      <c r="AH26" s="416">
        <f t="shared" si="21"/>
        <v>14194</v>
      </c>
      <c r="AI26" s="416">
        <f t="shared" si="21"/>
        <v>70183</v>
      </c>
    </row>
    <row r="27" spans="2:35">
      <c r="B27" s="399">
        <v>3</v>
      </c>
      <c r="C27" s="417" t="s">
        <v>746</v>
      </c>
      <c r="D27" s="401"/>
      <c r="E27" s="401"/>
      <c r="F27" s="401"/>
      <c r="G27" s="401"/>
      <c r="H27" s="401"/>
      <c r="I27" s="401"/>
      <c r="J27" s="401"/>
      <c r="K27" s="401"/>
      <c r="L27" s="401"/>
      <c r="M27" s="401"/>
      <c r="N27" s="401"/>
      <c r="O27" s="401"/>
      <c r="P27" s="401"/>
      <c r="Q27" s="401"/>
      <c r="R27" s="401"/>
      <c r="S27" s="401"/>
      <c r="T27" s="401"/>
      <c r="U27" s="401"/>
      <c r="V27" s="401"/>
      <c r="W27" s="401"/>
      <c r="X27" s="401"/>
      <c r="Y27" s="401"/>
      <c r="Z27" s="401"/>
      <c r="AA27" s="401"/>
      <c r="AB27" s="401"/>
      <c r="AC27" s="401"/>
      <c r="AD27" s="401"/>
      <c r="AE27" s="401"/>
      <c r="AF27" s="401"/>
      <c r="AG27" s="401"/>
      <c r="AH27" s="401"/>
      <c r="AI27" s="413"/>
    </row>
    <row r="28" spans="2:35" ht="25.5">
      <c r="B28" s="399"/>
      <c r="C28" s="402"/>
      <c r="D28" s="399" t="s">
        <v>1267</v>
      </c>
      <c r="E28" s="399" t="s">
        <v>1268</v>
      </c>
      <c r="F28" s="418"/>
      <c r="G28" s="418"/>
      <c r="H28" s="418"/>
      <c r="I28" s="419"/>
      <c r="J28" s="419"/>
      <c r="K28" s="419"/>
      <c r="L28" s="419"/>
      <c r="M28" s="419"/>
      <c r="N28" s="419"/>
      <c r="O28" s="419"/>
      <c r="P28" s="419"/>
      <c r="Q28" s="419"/>
      <c r="R28" s="419"/>
      <c r="S28" s="419"/>
      <c r="T28" s="419"/>
      <c r="U28" s="419"/>
      <c r="V28" s="419"/>
      <c r="W28" s="419"/>
      <c r="X28" s="419"/>
      <c r="Y28" s="419"/>
      <c r="Z28" s="419"/>
      <c r="AA28" s="419"/>
      <c r="AB28" s="419"/>
      <c r="AC28" s="419"/>
      <c r="AD28" s="419"/>
      <c r="AE28" s="419"/>
      <c r="AF28" s="419"/>
      <c r="AG28" s="419"/>
      <c r="AH28" s="419"/>
      <c r="AI28" s="420"/>
    </row>
    <row r="29" spans="2:35" ht="18.75">
      <c r="B29" s="421"/>
      <c r="C29" s="399" t="s">
        <v>747</v>
      </c>
      <c r="D29" s="422">
        <f t="shared" ref="D29:D35" si="22">J29+K29+L29+T29+U29</f>
        <v>613.35199999999998</v>
      </c>
      <c r="E29" s="422">
        <f t="shared" ref="E29:E35" si="23">AI29-D29</f>
        <v>442.49200000000008</v>
      </c>
      <c r="F29" s="423"/>
      <c r="G29" s="423"/>
      <c r="H29" s="423"/>
      <c r="I29" s="399">
        <v>5</v>
      </c>
      <c r="J29" s="424">
        <v>280.12</v>
      </c>
      <c r="K29" s="424">
        <v>207.012</v>
      </c>
      <c r="L29" s="424">
        <v>75.349999999999994</v>
      </c>
      <c r="M29" s="424">
        <v>17.649999999999999</v>
      </c>
      <c r="N29" s="425">
        <f t="shared" ref="N29:N36" si="24">SUM(J29:M29)</f>
        <v>580.13199999999995</v>
      </c>
      <c r="O29" s="424">
        <v>27.26</v>
      </c>
      <c r="P29" s="424">
        <v>31.411999999999999</v>
      </c>
      <c r="Q29" s="424">
        <v>58.18</v>
      </c>
      <c r="R29" s="424">
        <v>25.3</v>
      </c>
      <c r="S29" s="425">
        <f t="shared" ref="S29:S36" si="25">SUM(O29:R29)</f>
        <v>142.15200000000002</v>
      </c>
      <c r="T29" s="424">
        <v>0</v>
      </c>
      <c r="U29" s="424">
        <v>50.87</v>
      </c>
      <c r="V29" s="424">
        <v>4.5</v>
      </c>
      <c r="W29" s="424">
        <v>20.6</v>
      </c>
      <c r="X29" s="424">
        <v>14.86</v>
      </c>
      <c r="Y29" s="425">
        <f t="shared" ref="Y29:Y35" si="26">SUM(T29:X29)</f>
        <v>90.83</v>
      </c>
      <c r="Z29" s="424">
        <v>20.89</v>
      </c>
      <c r="AA29" s="424">
        <v>2.5</v>
      </c>
      <c r="AB29" s="424">
        <v>0.1</v>
      </c>
      <c r="AC29" s="424">
        <v>32.549999999999997</v>
      </c>
      <c r="AD29" s="425">
        <f t="shared" ref="AD29:AD36" si="27">SUM(Z29:AC29)</f>
        <v>56.04</v>
      </c>
      <c r="AE29" s="424">
        <v>28.78</v>
      </c>
      <c r="AF29" s="424">
        <v>53.31</v>
      </c>
      <c r="AG29" s="424">
        <v>104.6</v>
      </c>
      <c r="AH29" s="425">
        <f t="shared" ref="AH29:AH36" si="28">SUM(AE29:AG29)</f>
        <v>186.69</v>
      </c>
      <c r="AI29" s="425">
        <f t="shared" ref="AI29:AI36" si="29">+N29+S29+Y29+AD29+AH29</f>
        <v>1055.8440000000001</v>
      </c>
    </row>
    <row r="30" spans="2:35" ht="18.75">
      <c r="B30" s="421"/>
      <c r="C30" s="399" t="s">
        <v>748</v>
      </c>
      <c r="D30" s="422">
        <f t="shared" si="22"/>
        <v>1403.8799999999999</v>
      </c>
      <c r="E30" s="422">
        <f t="shared" si="23"/>
        <v>8629.4599999999991</v>
      </c>
      <c r="F30" s="423"/>
      <c r="G30" s="423"/>
      <c r="H30" s="423"/>
      <c r="I30" s="399">
        <v>4</v>
      </c>
      <c r="J30" s="424">
        <v>218.19</v>
      </c>
      <c r="K30" s="424">
        <v>465.32</v>
      </c>
      <c r="L30" s="424">
        <v>135.55000000000001</v>
      </c>
      <c r="M30" s="424">
        <v>677.45</v>
      </c>
      <c r="N30" s="425">
        <f t="shared" si="24"/>
        <v>1496.51</v>
      </c>
      <c r="O30" s="424">
        <v>577.35</v>
      </c>
      <c r="P30" s="424">
        <v>336</v>
      </c>
      <c r="Q30" s="424">
        <v>664.32</v>
      </c>
      <c r="R30" s="424">
        <v>356.61</v>
      </c>
      <c r="S30" s="425">
        <f t="shared" si="25"/>
        <v>1934.2800000000002</v>
      </c>
      <c r="T30" s="424">
        <v>232.06</v>
      </c>
      <c r="U30" s="424">
        <v>352.76</v>
      </c>
      <c r="V30" s="424">
        <v>824.36</v>
      </c>
      <c r="W30" s="424">
        <v>283.02999999999997</v>
      </c>
      <c r="X30" s="424">
        <v>576.37</v>
      </c>
      <c r="Y30" s="425">
        <f t="shared" si="26"/>
        <v>2268.58</v>
      </c>
      <c r="Z30" s="424">
        <v>857.23</v>
      </c>
      <c r="AA30" s="424">
        <v>654.35</v>
      </c>
      <c r="AB30" s="424">
        <v>375.88</v>
      </c>
      <c r="AC30" s="424">
        <v>714.04</v>
      </c>
      <c r="AD30" s="425">
        <f t="shared" si="27"/>
        <v>2601.5</v>
      </c>
      <c r="AE30" s="424">
        <v>798.32</v>
      </c>
      <c r="AF30" s="424">
        <v>420.2</v>
      </c>
      <c r="AG30" s="424">
        <v>513.95000000000005</v>
      </c>
      <c r="AH30" s="425">
        <f t="shared" si="28"/>
        <v>1732.47</v>
      </c>
      <c r="AI30" s="425">
        <f t="shared" si="29"/>
        <v>10033.339999999998</v>
      </c>
    </row>
    <row r="31" spans="2:35" ht="18.75">
      <c r="B31" s="421"/>
      <c r="C31" s="399" t="s">
        <v>749</v>
      </c>
      <c r="D31" s="422">
        <f t="shared" si="22"/>
        <v>0</v>
      </c>
      <c r="E31" s="422">
        <f t="shared" si="23"/>
        <v>109.57</v>
      </c>
      <c r="F31" s="423"/>
      <c r="G31" s="423"/>
      <c r="H31" s="423"/>
      <c r="I31" s="399">
        <v>3</v>
      </c>
      <c r="J31" s="424">
        <v>0</v>
      </c>
      <c r="K31" s="424">
        <v>0</v>
      </c>
      <c r="L31" s="424">
        <v>0</v>
      </c>
      <c r="M31" s="424">
        <v>0</v>
      </c>
      <c r="N31" s="425">
        <f t="shared" si="24"/>
        <v>0</v>
      </c>
      <c r="O31" s="424">
        <v>0</v>
      </c>
      <c r="P31" s="424">
        <v>17.72</v>
      </c>
      <c r="Q31" s="424">
        <v>0</v>
      </c>
      <c r="R31" s="424">
        <v>0</v>
      </c>
      <c r="S31" s="425">
        <f t="shared" si="25"/>
        <v>17.72</v>
      </c>
      <c r="T31" s="424">
        <v>0</v>
      </c>
      <c r="U31" s="424">
        <v>0</v>
      </c>
      <c r="V31" s="424">
        <v>0</v>
      </c>
      <c r="W31" s="424">
        <v>0</v>
      </c>
      <c r="X31" s="424">
        <v>13.1</v>
      </c>
      <c r="Y31" s="425">
        <f t="shared" si="26"/>
        <v>13.1</v>
      </c>
      <c r="Z31" s="424">
        <v>71.849999999999994</v>
      </c>
      <c r="AA31" s="424">
        <v>4.9000000000000004</v>
      </c>
      <c r="AB31" s="424">
        <v>0</v>
      </c>
      <c r="AC31" s="424">
        <v>0</v>
      </c>
      <c r="AD31" s="425">
        <f t="shared" si="27"/>
        <v>76.75</v>
      </c>
      <c r="AE31" s="424">
        <v>0</v>
      </c>
      <c r="AF31" s="424">
        <v>2</v>
      </c>
      <c r="AG31" s="424">
        <v>0</v>
      </c>
      <c r="AH31" s="425">
        <f t="shared" si="28"/>
        <v>2</v>
      </c>
      <c r="AI31" s="425">
        <f t="shared" si="29"/>
        <v>109.57</v>
      </c>
    </row>
    <row r="32" spans="2:35" ht="18.75">
      <c r="B32" s="421"/>
      <c r="C32" s="399" t="s">
        <v>750</v>
      </c>
      <c r="D32" s="422">
        <f t="shared" si="22"/>
        <v>2.37</v>
      </c>
      <c r="E32" s="422">
        <f t="shared" si="23"/>
        <v>88.61999999999999</v>
      </c>
      <c r="F32" s="423"/>
      <c r="G32" s="423"/>
      <c r="H32" s="423"/>
      <c r="I32" s="399">
        <v>4</v>
      </c>
      <c r="J32" s="424">
        <v>0</v>
      </c>
      <c r="K32" s="424">
        <v>2.1800000000000002</v>
      </c>
      <c r="L32" s="424">
        <v>0.19</v>
      </c>
      <c r="M32" s="424">
        <v>0</v>
      </c>
      <c r="N32" s="425">
        <f t="shared" si="24"/>
        <v>2.37</v>
      </c>
      <c r="O32" s="424">
        <v>0</v>
      </c>
      <c r="P32" s="424">
        <v>29.71</v>
      </c>
      <c r="Q32" s="424">
        <v>0</v>
      </c>
      <c r="R32" s="424">
        <v>21.03</v>
      </c>
      <c r="S32" s="425">
        <f t="shared" si="25"/>
        <v>50.74</v>
      </c>
      <c r="T32" s="424">
        <v>0</v>
      </c>
      <c r="U32" s="424">
        <v>0</v>
      </c>
      <c r="V32" s="424">
        <v>0</v>
      </c>
      <c r="W32" s="424">
        <v>0.8</v>
      </c>
      <c r="X32" s="424">
        <v>0</v>
      </c>
      <c r="Y32" s="425">
        <f t="shared" si="26"/>
        <v>0.8</v>
      </c>
      <c r="Z32" s="424">
        <v>7.25</v>
      </c>
      <c r="AA32" s="424">
        <v>0</v>
      </c>
      <c r="AB32" s="424">
        <v>0</v>
      </c>
      <c r="AC32" s="424">
        <v>0</v>
      </c>
      <c r="AD32" s="425">
        <f t="shared" si="27"/>
        <v>7.25</v>
      </c>
      <c r="AE32" s="424">
        <v>29.63</v>
      </c>
      <c r="AF32" s="424">
        <v>0.2</v>
      </c>
      <c r="AG32" s="424">
        <v>0</v>
      </c>
      <c r="AH32" s="425">
        <f t="shared" si="28"/>
        <v>29.83</v>
      </c>
      <c r="AI32" s="425">
        <f t="shared" si="29"/>
        <v>90.99</v>
      </c>
    </row>
    <row r="33" spans="2:35" ht="18.75">
      <c r="B33" s="421"/>
      <c r="C33" s="399" t="s">
        <v>751</v>
      </c>
      <c r="D33" s="422">
        <f t="shared" si="22"/>
        <v>385.84999999999997</v>
      </c>
      <c r="E33" s="422">
        <f t="shared" si="23"/>
        <v>3577.3210000000004</v>
      </c>
      <c r="F33" s="423"/>
      <c r="G33" s="423"/>
      <c r="H33" s="423"/>
      <c r="I33" s="399">
        <v>3</v>
      </c>
      <c r="J33" s="424">
        <v>73.78</v>
      </c>
      <c r="K33" s="424">
        <v>106.32</v>
      </c>
      <c r="L33" s="424">
        <v>87.6</v>
      </c>
      <c r="M33" s="424">
        <v>467.75</v>
      </c>
      <c r="N33" s="425">
        <f t="shared" si="24"/>
        <v>735.45</v>
      </c>
      <c r="O33" s="424">
        <v>485.5</v>
      </c>
      <c r="P33" s="424">
        <v>211.96100000000001</v>
      </c>
      <c r="Q33" s="424">
        <v>221.8</v>
      </c>
      <c r="R33" s="424">
        <v>64.81</v>
      </c>
      <c r="S33" s="425">
        <f t="shared" si="25"/>
        <v>984.07099999999991</v>
      </c>
      <c r="T33" s="424">
        <v>59.75</v>
      </c>
      <c r="U33" s="424">
        <v>58.4</v>
      </c>
      <c r="V33" s="424">
        <v>1.2</v>
      </c>
      <c r="W33" s="424">
        <v>145.86000000000001</v>
      </c>
      <c r="X33" s="424">
        <v>97.58</v>
      </c>
      <c r="Y33" s="425">
        <f t="shared" si="26"/>
        <v>362.79</v>
      </c>
      <c r="Z33" s="424">
        <v>202.29</v>
      </c>
      <c r="AA33" s="424">
        <v>180</v>
      </c>
      <c r="AB33" s="424">
        <v>174.4</v>
      </c>
      <c r="AC33" s="424">
        <v>375.25</v>
      </c>
      <c r="AD33" s="425">
        <f t="shared" si="27"/>
        <v>931.93999999999994</v>
      </c>
      <c r="AE33" s="424">
        <v>250.66</v>
      </c>
      <c r="AF33" s="424">
        <v>260.42</v>
      </c>
      <c r="AG33" s="424">
        <v>437.84</v>
      </c>
      <c r="AH33" s="425">
        <f t="shared" si="28"/>
        <v>948.92000000000007</v>
      </c>
      <c r="AI33" s="425">
        <f t="shared" si="29"/>
        <v>3963.1710000000003</v>
      </c>
    </row>
    <row r="34" spans="2:35" ht="18.75">
      <c r="B34" s="421"/>
      <c r="C34" s="399" t="s">
        <v>752</v>
      </c>
      <c r="D34" s="422">
        <f t="shared" si="22"/>
        <v>31.87</v>
      </c>
      <c r="E34" s="422">
        <f t="shared" si="23"/>
        <v>91.450000000000017</v>
      </c>
      <c r="F34" s="423"/>
      <c r="G34" s="423"/>
      <c r="H34" s="423"/>
      <c r="I34" s="399">
        <v>3</v>
      </c>
      <c r="J34" s="424">
        <v>0</v>
      </c>
      <c r="K34" s="424">
        <v>0.96</v>
      </c>
      <c r="L34" s="424">
        <v>28.14</v>
      </c>
      <c r="M34" s="424">
        <v>0</v>
      </c>
      <c r="N34" s="425">
        <f t="shared" si="24"/>
        <v>29.1</v>
      </c>
      <c r="O34" s="424">
        <v>0</v>
      </c>
      <c r="P34" s="424">
        <v>6.99</v>
      </c>
      <c r="Q34" s="424">
        <v>0</v>
      </c>
      <c r="R34" s="424">
        <v>5.25</v>
      </c>
      <c r="S34" s="425">
        <f t="shared" si="25"/>
        <v>12.24</v>
      </c>
      <c r="T34" s="424">
        <v>0</v>
      </c>
      <c r="U34" s="424">
        <v>2.77</v>
      </c>
      <c r="V34" s="424">
        <v>0</v>
      </c>
      <c r="W34" s="424">
        <v>21</v>
      </c>
      <c r="X34" s="424">
        <v>2.1</v>
      </c>
      <c r="Y34" s="425">
        <f t="shared" si="26"/>
        <v>25.87</v>
      </c>
      <c r="Z34" s="424">
        <v>18.149999999999999</v>
      </c>
      <c r="AA34" s="424">
        <v>0</v>
      </c>
      <c r="AB34" s="424">
        <v>0</v>
      </c>
      <c r="AC34" s="424">
        <v>0</v>
      </c>
      <c r="AD34" s="425">
        <f t="shared" si="27"/>
        <v>18.149999999999999</v>
      </c>
      <c r="AE34" s="424">
        <v>37.770000000000003</v>
      </c>
      <c r="AF34" s="424">
        <v>0.19</v>
      </c>
      <c r="AG34" s="424">
        <v>0</v>
      </c>
      <c r="AH34" s="425">
        <f t="shared" si="28"/>
        <v>37.96</v>
      </c>
      <c r="AI34" s="425">
        <f t="shared" si="29"/>
        <v>123.32000000000002</v>
      </c>
    </row>
    <row r="35" spans="2:35" ht="18.75">
      <c r="B35" s="421"/>
      <c r="C35" s="399" t="s">
        <v>753</v>
      </c>
      <c r="D35" s="422">
        <f t="shared" si="22"/>
        <v>522.32999999999993</v>
      </c>
      <c r="E35" s="422">
        <f t="shared" si="23"/>
        <v>10669.715</v>
      </c>
      <c r="F35" s="423"/>
      <c r="G35" s="423"/>
      <c r="H35" s="423"/>
      <c r="I35" s="399">
        <v>2</v>
      </c>
      <c r="J35" s="424">
        <v>99.25</v>
      </c>
      <c r="K35" s="424">
        <v>119.12</v>
      </c>
      <c r="L35" s="424">
        <v>129.26</v>
      </c>
      <c r="M35" s="424">
        <v>917.78</v>
      </c>
      <c r="N35" s="425">
        <f t="shared" si="24"/>
        <v>1265.4099999999999</v>
      </c>
      <c r="O35" s="424">
        <v>970.2</v>
      </c>
      <c r="P35" s="424">
        <v>262.10000000000002</v>
      </c>
      <c r="Q35" s="424">
        <v>813.39</v>
      </c>
      <c r="R35" s="424">
        <v>122.005</v>
      </c>
      <c r="S35" s="425">
        <f t="shared" si="25"/>
        <v>2167.6950000000002</v>
      </c>
      <c r="T35" s="424">
        <v>0</v>
      </c>
      <c r="U35" s="424">
        <v>174.7</v>
      </c>
      <c r="V35" s="424">
        <v>461.87</v>
      </c>
      <c r="W35" s="424">
        <v>884.7</v>
      </c>
      <c r="X35" s="424">
        <v>1021.26</v>
      </c>
      <c r="Y35" s="425">
        <f t="shared" si="26"/>
        <v>2542.5299999999997</v>
      </c>
      <c r="Z35" s="424">
        <v>844.8</v>
      </c>
      <c r="AA35" s="424">
        <v>410</v>
      </c>
      <c r="AB35" s="424">
        <v>664.85</v>
      </c>
      <c r="AC35" s="424">
        <v>1007.58</v>
      </c>
      <c r="AD35" s="425">
        <f t="shared" si="27"/>
        <v>2927.23</v>
      </c>
      <c r="AE35" s="424">
        <v>884.17</v>
      </c>
      <c r="AF35" s="424">
        <v>598.29999999999995</v>
      </c>
      <c r="AG35" s="424">
        <v>806.71</v>
      </c>
      <c r="AH35" s="425">
        <f t="shared" si="28"/>
        <v>2289.1799999999998</v>
      </c>
      <c r="AI35" s="425">
        <f t="shared" si="29"/>
        <v>11192.045</v>
      </c>
    </row>
    <row r="36" spans="2:35" s="398" customFormat="1" ht="18.75">
      <c r="B36" s="415"/>
      <c r="C36" s="415" t="s">
        <v>168</v>
      </c>
      <c r="D36" s="422">
        <f>SUM(D29:D35)</f>
        <v>2959.6519999999996</v>
      </c>
      <c r="E36" s="422">
        <f>SUM(E29:E35)</f>
        <v>23608.628000000001</v>
      </c>
      <c r="F36" s="423"/>
      <c r="G36" s="423"/>
      <c r="H36" s="423"/>
      <c r="I36" s="415"/>
      <c r="J36" s="425">
        <f t="shared" ref="J36:Y36" si="30">SUM(J29:J35)</f>
        <v>671.34</v>
      </c>
      <c r="K36" s="425">
        <f t="shared" si="30"/>
        <v>900.91199999999992</v>
      </c>
      <c r="L36" s="425">
        <f t="shared" si="30"/>
        <v>456.09</v>
      </c>
      <c r="M36" s="425">
        <f t="shared" si="30"/>
        <v>2080.63</v>
      </c>
      <c r="N36" s="425">
        <f t="shared" si="24"/>
        <v>4108.9719999999998</v>
      </c>
      <c r="O36" s="425">
        <f t="shared" si="30"/>
        <v>2060.3100000000004</v>
      </c>
      <c r="P36" s="425">
        <f t="shared" si="30"/>
        <v>895.89299999999992</v>
      </c>
      <c r="Q36" s="425">
        <f t="shared" si="30"/>
        <v>1757.69</v>
      </c>
      <c r="R36" s="425">
        <f t="shared" si="30"/>
        <v>595.00500000000011</v>
      </c>
      <c r="S36" s="425">
        <f t="shared" si="25"/>
        <v>5308.8980000000001</v>
      </c>
      <c r="T36" s="425">
        <f t="shared" si="30"/>
        <v>291.81</v>
      </c>
      <c r="U36" s="425">
        <f t="shared" si="30"/>
        <v>639.5</v>
      </c>
      <c r="V36" s="425">
        <f t="shared" si="30"/>
        <v>1291.93</v>
      </c>
      <c r="W36" s="425">
        <f t="shared" si="30"/>
        <v>1355.99</v>
      </c>
      <c r="X36" s="425">
        <f t="shared" si="30"/>
        <v>1725.27</v>
      </c>
      <c r="Y36" s="425">
        <f t="shared" si="30"/>
        <v>5304.5</v>
      </c>
      <c r="Z36" s="425">
        <f>SUM(Z29:Z35)</f>
        <v>2022.46</v>
      </c>
      <c r="AA36" s="425">
        <f>SUM(AA29:AA35)</f>
        <v>1251.75</v>
      </c>
      <c r="AB36" s="425">
        <f>SUM(AB29:AB35)</f>
        <v>1215.23</v>
      </c>
      <c r="AC36" s="425">
        <f>SUM(AC29:AC35)</f>
        <v>2129.42</v>
      </c>
      <c r="AD36" s="425">
        <f t="shared" si="27"/>
        <v>6618.8600000000006</v>
      </c>
      <c r="AE36" s="425">
        <f>SUM(AE29:AE35)</f>
        <v>2029.33</v>
      </c>
      <c r="AF36" s="425">
        <f>SUM(AF29:AF35)</f>
        <v>1334.62</v>
      </c>
      <c r="AG36" s="425">
        <f>SUM(AG29:AG35)</f>
        <v>1863.1000000000001</v>
      </c>
      <c r="AH36" s="425">
        <f t="shared" si="28"/>
        <v>5227.05</v>
      </c>
      <c r="AI36" s="425">
        <f t="shared" si="29"/>
        <v>26568.28</v>
      </c>
    </row>
    <row r="37" spans="2:35">
      <c r="B37" s="399">
        <v>4</v>
      </c>
      <c r="C37" s="417" t="s">
        <v>754</v>
      </c>
      <c r="D37" s="401"/>
      <c r="E37" s="401"/>
      <c r="F37" s="423"/>
      <c r="G37" s="423"/>
      <c r="H37" s="423"/>
      <c r="I37" s="401"/>
      <c r="J37" s="401"/>
      <c r="K37" s="401"/>
      <c r="L37" s="401"/>
      <c r="M37" s="401"/>
      <c r="N37" s="401"/>
      <c r="O37" s="401"/>
      <c r="P37" s="401"/>
      <c r="Q37" s="401"/>
      <c r="R37" s="401"/>
      <c r="S37" s="401"/>
      <c r="T37" s="401"/>
      <c r="U37" s="401"/>
      <c r="V37" s="401"/>
      <c r="W37" s="401"/>
      <c r="X37" s="401"/>
      <c r="Y37" s="401"/>
      <c r="Z37" s="401"/>
      <c r="AA37" s="401"/>
      <c r="AB37" s="401"/>
      <c r="AC37" s="401"/>
      <c r="AD37" s="401"/>
      <c r="AE37" s="401"/>
      <c r="AF37" s="401"/>
      <c r="AG37" s="401"/>
      <c r="AH37" s="401"/>
      <c r="AI37" s="413"/>
    </row>
    <row r="38" spans="2:35" ht="18.75">
      <c r="B38" s="421"/>
      <c r="C38" s="399" t="s">
        <v>747</v>
      </c>
      <c r="D38" s="399">
        <f t="shared" ref="D38:D44" si="31">J38+K38+L38+T38+U38</f>
        <v>1620.6019999999999</v>
      </c>
      <c r="E38" s="399">
        <f t="shared" ref="E38:E44" si="32">AI38-D38</f>
        <v>1045.5180000000005</v>
      </c>
      <c r="F38" s="423"/>
      <c r="G38" s="423"/>
      <c r="H38" s="423"/>
      <c r="I38" s="399">
        <v>5</v>
      </c>
      <c r="J38" s="424">
        <v>333.69</v>
      </c>
      <c r="K38" s="424">
        <v>386.15</v>
      </c>
      <c r="L38" s="424">
        <v>412.76</v>
      </c>
      <c r="M38" s="424">
        <v>78.650000000000006</v>
      </c>
      <c r="N38" s="425">
        <f t="shared" ref="N38:N45" si="33">SUM(J38:M38)</f>
        <v>1211.25</v>
      </c>
      <c r="O38" s="424">
        <v>185.65</v>
      </c>
      <c r="P38" s="424">
        <v>73.988</v>
      </c>
      <c r="Q38" s="424">
        <v>185</v>
      </c>
      <c r="R38" s="424">
        <v>184.56</v>
      </c>
      <c r="S38" s="425">
        <f t="shared" ref="S38:S45" si="34">SUM(O38:R38)</f>
        <v>629.19800000000009</v>
      </c>
      <c r="T38" s="424">
        <v>231.01</v>
      </c>
      <c r="U38" s="424">
        <v>256.99200000000002</v>
      </c>
      <c r="V38" s="424">
        <v>61.8</v>
      </c>
      <c r="W38" s="424">
        <v>59.34</v>
      </c>
      <c r="X38" s="424">
        <v>19.36</v>
      </c>
      <c r="Y38" s="425">
        <f t="shared" ref="Y38:Y44" si="35">SUM(T38:X38)</f>
        <v>628.50200000000007</v>
      </c>
      <c r="Z38" s="424">
        <v>53.9</v>
      </c>
      <c r="AA38" s="424">
        <v>0</v>
      </c>
      <c r="AB38" s="424">
        <v>26.35</v>
      </c>
      <c r="AC38" s="424">
        <v>37.799999999999997</v>
      </c>
      <c r="AD38" s="425">
        <f t="shared" ref="AD38:AD45" si="36">SUM(Z38:AC38)</f>
        <v>118.05</v>
      </c>
      <c r="AE38" s="424">
        <v>32.979999999999997</v>
      </c>
      <c r="AF38" s="424">
        <v>56.26</v>
      </c>
      <c r="AG38" s="424">
        <v>55.95</v>
      </c>
      <c r="AH38" s="425">
        <v>79.12</v>
      </c>
      <c r="AI38" s="425">
        <f t="shared" ref="AI38:AI45" si="37">+N38+S38+Y38+AD38+AH38</f>
        <v>2666.1200000000003</v>
      </c>
    </row>
    <row r="39" spans="2:35" ht="18.75">
      <c r="B39" s="421"/>
      <c r="C39" s="399" t="s">
        <v>748</v>
      </c>
      <c r="D39" s="399">
        <f t="shared" si="31"/>
        <v>830.05000000000007</v>
      </c>
      <c r="E39" s="399">
        <f t="shared" si="32"/>
        <v>7736.1269999999995</v>
      </c>
      <c r="F39" s="423"/>
      <c r="G39" s="423"/>
      <c r="H39" s="423"/>
      <c r="I39" s="399">
        <v>4</v>
      </c>
      <c r="J39" s="424">
        <v>240.25</v>
      </c>
      <c r="K39" s="424">
        <v>310.85000000000002</v>
      </c>
      <c r="L39" s="424">
        <v>99.81</v>
      </c>
      <c r="M39" s="424">
        <v>735.12</v>
      </c>
      <c r="N39" s="425">
        <f t="shared" si="33"/>
        <v>1386.0300000000002</v>
      </c>
      <c r="O39" s="424">
        <v>339.67</v>
      </c>
      <c r="P39" s="424">
        <v>839.87</v>
      </c>
      <c r="Q39" s="424">
        <v>481.67</v>
      </c>
      <c r="R39" s="424">
        <v>758.18</v>
      </c>
      <c r="S39" s="425">
        <f t="shared" si="34"/>
        <v>2419.39</v>
      </c>
      <c r="T39" s="424">
        <v>34.28</v>
      </c>
      <c r="U39" s="424">
        <v>144.86000000000001</v>
      </c>
      <c r="V39" s="424">
        <v>506.3</v>
      </c>
      <c r="W39" s="424">
        <v>393.27</v>
      </c>
      <c r="X39" s="424">
        <v>218.43700000000001</v>
      </c>
      <c r="Y39" s="425">
        <f t="shared" si="35"/>
        <v>1297.1469999999999</v>
      </c>
      <c r="Z39" s="424">
        <v>366.3</v>
      </c>
      <c r="AA39" s="424">
        <v>143.65</v>
      </c>
      <c r="AB39" s="424">
        <v>268.35000000000002</v>
      </c>
      <c r="AC39" s="424">
        <v>793.65</v>
      </c>
      <c r="AD39" s="425">
        <f t="shared" si="36"/>
        <v>1571.95</v>
      </c>
      <c r="AE39" s="424">
        <v>567.65</v>
      </c>
      <c r="AF39" s="424">
        <v>556.48</v>
      </c>
      <c r="AG39" s="424">
        <v>767.53</v>
      </c>
      <c r="AH39" s="425">
        <f t="shared" ref="AH39:AH45" si="38">SUM(AE39:AG39)</f>
        <v>1891.66</v>
      </c>
      <c r="AI39" s="425">
        <f t="shared" si="37"/>
        <v>8566.1769999999997</v>
      </c>
    </row>
    <row r="40" spans="2:35" ht="18.75">
      <c r="B40" s="421"/>
      <c r="C40" s="399" t="s">
        <v>749</v>
      </c>
      <c r="D40" s="399">
        <f t="shared" si="31"/>
        <v>0</v>
      </c>
      <c r="E40" s="399">
        <f t="shared" si="32"/>
        <v>162.13999999999999</v>
      </c>
      <c r="F40" s="423"/>
      <c r="G40" s="423"/>
      <c r="H40" s="423"/>
      <c r="I40" s="399">
        <v>3</v>
      </c>
      <c r="J40" s="426">
        <v>0</v>
      </c>
      <c r="K40" s="424">
        <v>0</v>
      </c>
      <c r="L40" s="424">
        <v>0</v>
      </c>
      <c r="M40" s="424">
        <v>0</v>
      </c>
      <c r="N40" s="425">
        <f t="shared" si="33"/>
        <v>0</v>
      </c>
      <c r="O40" s="424">
        <v>0</v>
      </c>
      <c r="P40" s="424">
        <v>0</v>
      </c>
      <c r="Q40" s="424">
        <v>9.35</v>
      </c>
      <c r="R40" s="424">
        <v>0</v>
      </c>
      <c r="S40" s="425">
        <f t="shared" si="34"/>
        <v>9.35</v>
      </c>
      <c r="T40" s="424">
        <v>0</v>
      </c>
      <c r="U40" s="424">
        <v>0</v>
      </c>
      <c r="V40" s="424">
        <v>0</v>
      </c>
      <c r="W40" s="424">
        <v>0</v>
      </c>
      <c r="X40" s="424">
        <v>0</v>
      </c>
      <c r="Y40" s="425">
        <f t="shared" si="35"/>
        <v>0</v>
      </c>
      <c r="Z40" s="424">
        <v>71.849999999999994</v>
      </c>
      <c r="AA40" s="424">
        <v>0</v>
      </c>
      <c r="AB40" s="424">
        <v>0</v>
      </c>
      <c r="AC40" s="424">
        <v>0</v>
      </c>
      <c r="AD40" s="425">
        <f t="shared" si="36"/>
        <v>71.849999999999994</v>
      </c>
      <c r="AE40" s="424">
        <v>0</v>
      </c>
      <c r="AF40" s="424">
        <v>2.04</v>
      </c>
      <c r="AG40" s="424">
        <v>78.900000000000006</v>
      </c>
      <c r="AH40" s="425">
        <f t="shared" si="38"/>
        <v>80.940000000000012</v>
      </c>
      <c r="AI40" s="425">
        <f t="shared" si="37"/>
        <v>162.13999999999999</v>
      </c>
    </row>
    <row r="41" spans="2:35" ht="18.75">
      <c r="B41" s="421"/>
      <c r="C41" s="399" t="s">
        <v>750</v>
      </c>
      <c r="D41" s="399">
        <f t="shared" si="31"/>
        <v>3.66</v>
      </c>
      <c r="E41" s="399">
        <f t="shared" si="32"/>
        <v>61.84</v>
      </c>
      <c r="F41" s="423"/>
      <c r="G41" s="423"/>
      <c r="H41" s="423"/>
      <c r="I41" s="399">
        <v>4</v>
      </c>
      <c r="J41" s="424">
        <v>0</v>
      </c>
      <c r="K41" s="424">
        <v>2.96</v>
      </c>
      <c r="L41" s="424">
        <v>0</v>
      </c>
      <c r="M41" s="424">
        <v>0</v>
      </c>
      <c r="N41" s="425">
        <f t="shared" si="33"/>
        <v>2.96</v>
      </c>
      <c r="O41" s="424">
        <v>0</v>
      </c>
      <c r="P41" s="424">
        <v>0.88</v>
      </c>
      <c r="Q41" s="424">
        <v>0</v>
      </c>
      <c r="R41" s="424">
        <v>4.42</v>
      </c>
      <c r="S41" s="425">
        <f t="shared" si="34"/>
        <v>5.3</v>
      </c>
      <c r="T41" s="424">
        <v>0</v>
      </c>
      <c r="U41" s="424">
        <v>0.7</v>
      </c>
      <c r="V41" s="424">
        <v>0.75</v>
      </c>
      <c r="W41" s="424">
        <v>0</v>
      </c>
      <c r="X41" s="424">
        <v>0</v>
      </c>
      <c r="Y41" s="425">
        <f t="shared" si="35"/>
        <v>1.45</v>
      </c>
      <c r="Z41" s="424">
        <v>7.25</v>
      </c>
      <c r="AA41" s="424">
        <v>0</v>
      </c>
      <c r="AB41" s="424">
        <v>0</v>
      </c>
      <c r="AC41" s="424">
        <v>0</v>
      </c>
      <c r="AD41" s="425">
        <f t="shared" si="36"/>
        <v>7.25</v>
      </c>
      <c r="AE41" s="424">
        <v>29.63</v>
      </c>
      <c r="AF41" s="424">
        <v>18.91</v>
      </c>
      <c r="AG41" s="424">
        <v>0</v>
      </c>
      <c r="AH41" s="425">
        <f t="shared" si="38"/>
        <v>48.54</v>
      </c>
      <c r="AI41" s="425">
        <f t="shared" si="37"/>
        <v>65.5</v>
      </c>
    </row>
    <row r="42" spans="2:35" ht="18.75">
      <c r="B42" s="421"/>
      <c r="C42" s="399" t="s">
        <v>751</v>
      </c>
      <c r="D42" s="399">
        <f t="shared" si="31"/>
        <v>93.98599999999999</v>
      </c>
      <c r="E42" s="399">
        <f t="shared" si="32"/>
        <v>1959.48</v>
      </c>
      <c r="F42" s="423"/>
      <c r="G42" s="423"/>
      <c r="H42" s="423"/>
      <c r="I42" s="399">
        <v>3</v>
      </c>
      <c r="J42" s="424">
        <v>48.2</v>
      </c>
      <c r="K42" s="424">
        <v>12.096</v>
      </c>
      <c r="L42" s="424"/>
      <c r="M42" s="424">
        <v>5</v>
      </c>
      <c r="N42" s="425">
        <f t="shared" si="33"/>
        <v>65.296000000000006</v>
      </c>
      <c r="O42" s="424">
        <v>571.6</v>
      </c>
      <c r="P42" s="424">
        <v>173.29</v>
      </c>
      <c r="Q42" s="424">
        <v>37.6</v>
      </c>
      <c r="R42" s="424">
        <v>129.04</v>
      </c>
      <c r="S42" s="425">
        <f t="shared" si="34"/>
        <v>911.53</v>
      </c>
      <c r="T42" s="424">
        <v>25.15</v>
      </c>
      <c r="U42" s="424">
        <v>8.5399999999999991</v>
      </c>
      <c r="V42" s="424">
        <v>11.23</v>
      </c>
      <c r="W42" s="424">
        <v>17.72</v>
      </c>
      <c r="X42" s="424">
        <v>27.17</v>
      </c>
      <c r="Y42" s="425">
        <f t="shared" si="35"/>
        <v>89.81</v>
      </c>
      <c r="Z42" s="424">
        <v>202.29</v>
      </c>
      <c r="AA42" s="424">
        <v>11.25</v>
      </c>
      <c r="AB42" s="424">
        <v>174.4</v>
      </c>
      <c r="AC42" s="424">
        <v>108.32</v>
      </c>
      <c r="AD42" s="425">
        <f t="shared" si="36"/>
        <v>496.26</v>
      </c>
      <c r="AE42" s="424">
        <v>222.57</v>
      </c>
      <c r="AF42" s="424">
        <v>11.38</v>
      </c>
      <c r="AG42" s="424">
        <v>256.62</v>
      </c>
      <c r="AH42" s="425">
        <f t="shared" si="38"/>
        <v>490.57</v>
      </c>
      <c r="AI42" s="425">
        <f t="shared" si="37"/>
        <v>2053.4659999999999</v>
      </c>
    </row>
    <row r="43" spans="2:35" ht="18.75">
      <c r="B43" s="421"/>
      <c r="C43" s="399" t="s">
        <v>752</v>
      </c>
      <c r="D43" s="399">
        <f t="shared" si="31"/>
        <v>33.660000000000004</v>
      </c>
      <c r="E43" s="399">
        <f t="shared" si="32"/>
        <v>1119.9499999999998</v>
      </c>
      <c r="F43" s="423"/>
      <c r="G43" s="423"/>
      <c r="H43" s="423"/>
      <c r="I43" s="399">
        <v>3</v>
      </c>
      <c r="J43" s="424">
        <v>29.31</v>
      </c>
      <c r="K43" s="424">
        <v>3.5</v>
      </c>
      <c r="L43" s="424">
        <v>0</v>
      </c>
      <c r="M43" s="424">
        <v>0</v>
      </c>
      <c r="N43" s="425">
        <f t="shared" si="33"/>
        <v>32.81</v>
      </c>
      <c r="O43" s="424">
        <v>383.79</v>
      </c>
      <c r="P43" s="424">
        <v>15</v>
      </c>
      <c r="Q43" s="424">
        <v>0</v>
      </c>
      <c r="R43" s="424">
        <v>3.25</v>
      </c>
      <c r="S43" s="425">
        <f t="shared" si="34"/>
        <v>402.04</v>
      </c>
      <c r="T43" s="424">
        <v>0</v>
      </c>
      <c r="U43" s="424">
        <v>0.85</v>
      </c>
      <c r="V43" s="424">
        <v>0</v>
      </c>
      <c r="W43" s="424">
        <v>0.35</v>
      </c>
      <c r="X43" s="424">
        <v>0</v>
      </c>
      <c r="Y43" s="425">
        <f t="shared" si="35"/>
        <v>1.2</v>
      </c>
      <c r="Z43" s="424">
        <v>18.149999999999999</v>
      </c>
      <c r="AA43" s="424">
        <v>0</v>
      </c>
      <c r="AB43" s="424">
        <v>661.64</v>
      </c>
      <c r="AC43" s="424">
        <v>0</v>
      </c>
      <c r="AD43" s="425">
        <f t="shared" si="36"/>
        <v>679.79</v>
      </c>
      <c r="AE43" s="424">
        <v>37.770000000000003</v>
      </c>
      <c r="AF43" s="424">
        <v>0</v>
      </c>
      <c r="AG43" s="424">
        <v>0</v>
      </c>
      <c r="AH43" s="425">
        <f t="shared" si="38"/>
        <v>37.770000000000003</v>
      </c>
      <c r="AI43" s="425">
        <f t="shared" si="37"/>
        <v>1153.6099999999999</v>
      </c>
    </row>
    <row r="44" spans="2:35" ht="18.75">
      <c r="B44" s="421"/>
      <c r="C44" s="399" t="s">
        <v>753</v>
      </c>
      <c r="D44" s="399">
        <f t="shared" si="31"/>
        <v>425.82000000000005</v>
      </c>
      <c r="E44" s="399">
        <f t="shared" si="32"/>
        <v>12213.36</v>
      </c>
      <c r="F44" s="423"/>
      <c r="G44" s="423"/>
      <c r="H44" s="423"/>
      <c r="I44" s="399">
        <v>2</v>
      </c>
      <c r="J44" s="424">
        <v>45.46</v>
      </c>
      <c r="K44" s="424">
        <v>124.76</v>
      </c>
      <c r="L44" s="424">
        <v>117.87</v>
      </c>
      <c r="M44" s="424">
        <v>324.3</v>
      </c>
      <c r="N44" s="425">
        <f t="shared" si="33"/>
        <v>612.3900000000001</v>
      </c>
      <c r="O44" s="424">
        <v>103.89</v>
      </c>
      <c r="P44" s="424">
        <v>1185.8399999999999</v>
      </c>
      <c r="Q44" s="424">
        <v>992.4</v>
      </c>
      <c r="R44" s="424">
        <v>983.55</v>
      </c>
      <c r="S44" s="425">
        <f t="shared" si="34"/>
        <v>3265.6800000000003</v>
      </c>
      <c r="T44" s="424">
        <v>0.37</v>
      </c>
      <c r="U44" s="424">
        <v>137.36000000000001</v>
      </c>
      <c r="V44" s="424">
        <v>1713.6</v>
      </c>
      <c r="W44" s="424">
        <v>777.71</v>
      </c>
      <c r="X44" s="424">
        <v>793.57</v>
      </c>
      <c r="Y44" s="425">
        <f t="shared" si="35"/>
        <v>3422.61</v>
      </c>
      <c r="Z44" s="424">
        <v>843.75</v>
      </c>
      <c r="AA44" s="424">
        <v>965</v>
      </c>
      <c r="AB44" s="424"/>
      <c r="AC44" s="424">
        <v>1091.1099999999999</v>
      </c>
      <c r="AD44" s="425">
        <f t="shared" si="36"/>
        <v>2899.8599999999997</v>
      </c>
      <c r="AE44" s="424">
        <v>868.41</v>
      </c>
      <c r="AF44" s="424">
        <v>897.1</v>
      </c>
      <c r="AG44" s="424">
        <v>673.13</v>
      </c>
      <c r="AH44" s="425">
        <f t="shared" si="38"/>
        <v>2438.64</v>
      </c>
      <c r="AI44" s="425">
        <f t="shared" si="37"/>
        <v>12639.18</v>
      </c>
    </row>
    <row r="45" spans="2:35" ht="18.75">
      <c r="B45" s="399"/>
      <c r="C45" s="399" t="s">
        <v>168</v>
      </c>
      <c r="D45" s="399">
        <f>SUM(D38:D44)</f>
        <v>3007.7779999999998</v>
      </c>
      <c r="E45" s="399">
        <f>SUM(E38:E44)</f>
        <v>24298.415000000001</v>
      </c>
      <c r="F45" s="423"/>
      <c r="G45" s="423"/>
      <c r="H45" s="423"/>
      <c r="I45" s="399"/>
      <c r="J45" s="425">
        <f t="shared" ref="J45:AG45" si="39">SUM(J38:J44)</f>
        <v>696.91000000000008</v>
      </c>
      <c r="K45" s="425">
        <f t="shared" si="39"/>
        <v>840.31600000000003</v>
      </c>
      <c r="L45" s="425">
        <f t="shared" si="39"/>
        <v>630.43999999999994</v>
      </c>
      <c r="M45" s="425">
        <f t="shared" si="39"/>
        <v>1143.07</v>
      </c>
      <c r="N45" s="425">
        <f t="shared" si="33"/>
        <v>3310.7359999999999</v>
      </c>
      <c r="O45" s="425">
        <f t="shared" si="39"/>
        <v>1584.6000000000001</v>
      </c>
      <c r="P45" s="425">
        <f t="shared" si="39"/>
        <v>2288.8679999999999</v>
      </c>
      <c r="Q45" s="425">
        <f t="shared" si="39"/>
        <v>1706.02</v>
      </c>
      <c r="R45" s="425">
        <f t="shared" si="39"/>
        <v>2063</v>
      </c>
      <c r="S45" s="425">
        <f t="shared" si="34"/>
        <v>7642.4879999999994</v>
      </c>
      <c r="T45" s="425">
        <f t="shared" si="39"/>
        <v>290.80999999999995</v>
      </c>
      <c r="U45" s="425">
        <f t="shared" si="39"/>
        <v>549.30200000000013</v>
      </c>
      <c r="V45" s="425">
        <f t="shared" si="39"/>
        <v>2293.6799999999998</v>
      </c>
      <c r="W45" s="425">
        <f t="shared" si="39"/>
        <v>1248.3900000000001</v>
      </c>
      <c r="X45" s="425">
        <f t="shared" si="39"/>
        <v>1058.537</v>
      </c>
      <c r="Y45" s="425">
        <f>SUM(Y38:Y44)</f>
        <v>5440.7190000000001</v>
      </c>
      <c r="Z45" s="425">
        <f t="shared" si="39"/>
        <v>1563.4899999999998</v>
      </c>
      <c r="AA45" s="425">
        <f t="shared" si="39"/>
        <v>1119.9000000000001</v>
      </c>
      <c r="AB45" s="425">
        <f t="shared" si="39"/>
        <v>1130.74</v>
      </c>
      <c r="AC45" s="425">
        <f t="shared" si="39"/>
        <v>2030.8799999999999</v>
      </c>
      <c r="AD45" s="425">
        <f t="shared" si="36"/>
        <v>5845.01</v>
      </c>
      <c r="AE45" s="425">
        <f t="shared" si="39"/>
        <v>1759.0099999999998</v>
      </c>
      <c r="AF45" s="425">
        <f t="shared" si="39"/>
        <v>1542.17</v>
      </c>
      <c r="AG45" s="425">
        <f t="shared" si="39"/>
        <v>1832.13</v>
      </c>
      <c r="AH45" s="425">
        <f t="shared" si="38"/>
        <v>5133.3099999999995</v>
      </c>
      <c r="AI45" s="425">
        <f t="shared" si="37"/>
        <v>27372.262999999999</v>
      </c>
    </row>
    <row r="46" spans="2:35" s="398" customFormat="1">
      <c r="B46" s="415"/>
      <c r="C46" s="415" t="s">
        <v>745</v>
      </c>
      <c r="D46" s="415">
        <f>D36+D45</f>
        <v>5967.4299999999994</v>
      </c>
      <c r="E46" s="415">
        <f>E36+E45</f>
        <v>47907.043000000005</v>
      </c>
      <c r="F46" s="423"/>
      <c r="G46" s="423"/>
      <c r="H46" s="423"/>
      <c r="I46" s="415"/>
      <c r="J46" s="416">
        <f>+J36+J45</f>
        <v>1368.25</v>
      </c>
      <c r="K46" s="416">
        <f>+K36+K45</f>
        <v>1741.2280000000001</v>
      </c>
      <c r="L46" s="416">
        <f>+L36+L45</f>
        <v>1086.53</v>
      </c>
      <c r="M46" s="415">
        <f>+M36+M45</f>
        <v>3223.7</v>
      </c>
      <c r="N46" s="412">
        <f>SUM(J46:M46)</f>
        <v>7419.7079999999996</v>
      </c>
      <c r="O46" s="415">
        <f t="shared" ref="O46:AG46" si="40">+O36+O45</f>
        <v>3644.9100000000008</v>
      </c>
      <c r="P46" s="415">
        <f t="shared" si="40"/>
        <v>3184.761</v>
      </c>
      <c r="Q46" s="415">
        <f t="shared" si="40"/>
        <v>3463.71</v>
      </c>
      <c r="R46" s="415">
        <f t="shared" si="40"/>
        <v>2658.0050000000001</v>
      </c>
      <c r="S46" s="412">
        <f>SUM(O46:R46)</f>
        <v>12951.386000000002</v>
      </c>
      <c r="T46" s="416">
        <f>+T36+T45</f>
        <v>582.61999999999989</v>
      </c>
      <c r="U46" s="416">
        <f t="shared" si="40"/>
        <v>1188.8020000000001</v>
      </c>
      <c r="V46" s="415">
        <f t="shared" si="40"/>
        <v>3585.6099999999997</v>
      </c>
      <c r="W46" s="415">
        <f t="shared" si="40"/>
        <v>2604.38</v>
      </c>
      <c r="X46" s="415">
        <f t="shared" si="40"/>
        <v>2783.8069999999998</v>
      </c>
      <c r="Y46" s="415">
        <f t="shared" si="40"/>
        <v>10745.219000000001</v>
      </c>
      <c r="Z46" s="415">
        <f t="shared" si="40"/>
        <v>3585.95</v>
      </c>
      <c r="AA46" s="415">
        <v>2126.36</v>
      </c>
      <c r="AB46" s="415">
        <f t="shared" si="40"/>
        <v>2345.9700000000003</v>
      </c>
      <c r="AC46" s="427">
        <f t="shared" si="40"/>
        <v>4160.3</v>
      </c>
      <c r="AD46" s="412">
        <f>SUM(Z46:AC46)</f>
        <v>12218.58</v>
      </c>
      <c r="AE46" s="415">
        <f t="shared" si="40"/>
        <v>3788.3399999999997</v>
      </c>
      <c r="AF46" s="415">
        <f t="shared" si="40"/>
        <v>2876.79</v>
      </c>
      <c r="AG46" s="427">
        <f t="shared" si="40"/>
        <v>3695.2300000000005</v>
      </c>
      <c r="AH46" s="412">
        <f>SUM(AE46:AG46)</f>
        <v>10360.36</v>
      </c>
      <c r="AI46" s="412">
        <f>+N46+S46+Y46+AD46+AH46</f>
        <v>53695.253000000004</v>
      </c>
    </row>
    <row r="47" spans="2:35" s="428" customFormat="1">
      <c r="D47" s="799">
        <f>D46+E46</f>
        <v>53874.473000000005</v>
      </c>
      <c r="E47" s="799"/>
      <c r="J47" s="429"/>
      <c r="K47" s="429"/>
      <c r="L47" s="429"/>
      <c r="N47" s="430"/>
      <c r="T47" s="429"/>
      <c r="U47" s="429"/>
      <c r="AI47" s="430"/>
    </row>
    <row r="48" spans="2:35" s="428" customFormat="1">
      <c r="J48" s="429"/>
      <c r="K48" s="429"/>
      <c r="L48" s="429"/>
      <c r="N48" s="430"/>
      <c r="T48" s="429"/>
      <c r="U48" s="429"/>
      <c r="AI48" s="430"/>
    </row>
    <row r="49" spans="3:38" s="428" customFormat="1">
      <c r="J49" s="429"/>
      <c r="K49" s="429"/>
      <c r="L49" s="429"/>
      <c r="N49" s="430"/>
      <c r="T49" s="429"/>
      <c r="U49" s="429"/>
      <c r="AI49" s="430"/>
    </row>
    <row r="50" spans="3:38" s="428" customFormat="1">
      <c r="C50" s="802" t="s">
        <v>1680</v>
      </c>
      <c r="D50" s="802"/>
      <c r="E50" s="802"/>
      <c r="F50" s="431" t="s">
        <v>1681</v>
      </c>
      <c r="G50" s="431" t="s">
        <v>1682</v>
      </c>
      <c r="H50" s="431" t="s">
        <v>1683</v>
      </c>
      <c r="L50" s="429"/>
      <c r="N50" s="430"/>
      <c r="T50" s="429"/>
      <c r="U50" s="429"/>
      <c r="AI50" s="430"/>
      <c r="AL50" s="428">
        <f>H51/F26</f>
        <v>63.766453414644573</v>
      </c>
    </row>
    <row r="51" spans="3:38">
      <c r="C51" s="421" t="s">
        <v>1684</v>
      </c>
      <c r="D51" s="421"/>
      <c r="E51" s="432" t="s">
        <v>1685</v>
      </c>
      <c r="F51" s="432">
        <f>G26</f>
        <v>1635833</v>
      </c>
      <c r="G51" s="432">
        <f>H26</f>
        <v>2839488</v>
      </c>
      <c r="H51" s="432">
        <f>F51+G51</f>
        <v>4475321</v>
      </c>
      <c r="J51" s="396"/>
      <c r="K51" s="396"/>
    </row>
    <row r="52" spans="3:38" s="428" customFormat="1">
      <c r="C52" s="803"/>
      <c r="D52" s="432" t="s">
        <v>1686</v>
      </c>
      <c r="E52" s="432" t="s">
        <v>1687</v>
      </c>
      <c r="F52" s="410">
        <f>D36</f>
        <v>2959.6519999999996</v>
      </c>
      <c r="G52" s="410">
        <f>E36</f>
        <v>23608.628000000001</v>
      </c>
      <c r="H52" s="433">
        <f t="shared" ref="H52:H53" si="41">F52+G52</f>
        <v>26568.28</v>
      </c>
      <c r="L52" s="429"/>
      <c r="N52" s="430"/>
      <c r="T52" s="429"/>
      <c r="U52" s="429"/>
      <c r="AI52" s="430"/>
    </row>
    <row r="53" spans="3:38" s="428" customFormat="1" ht="63.75">
      <c r="C53" s="804"/>
      <c r="D53" s="432" t="s">
        <v>1688</v>
      </c>
      <c r="E53" s="432" t="s">
        <v>1689</v>
      </c>
      <c r="F53" s="410">
        <f>D45</f>
        <v>3007.7779999999998</v>
      </c>
      <c r="G53" s="410">
        <f>E45</f>
        <v>24298.415000000001</v>
      </c>
      <c r="H53" s="433">
        <f t="shared" si="41"/>
        <v>27306.192999999999</v>
      </c>
      <c r="L53" s="429"/>
      <c r="N53" s="399" t="s">
        <v>1269</v>
      </c>
      <c r="O53" s="399" t="s">
        <v>1270</v>
      </c>
      <c r="T53" s="429"/>
      <c r="U53" s="429"/>
      <c r="AI53" s="430"/>
    </row>
    <row r="54" spans="3:38">
      <c r="C54" s="421" t="s">
        <v>1690</v>
      </c>
      <c r="D54" s="421"/>
      <c r="E54" s="432" t="s">
        <v>1691</v>
      </c>
      <c r="F54" s="433">
        <f>D46</f>
        <v>5967.4299999999994</v>
      </c>
      <c r="G54" s="433">
        <f>E46</f>
        <v>47907.043000000005</v>
      </c>
      <c r="H54" s="433">
        <f>F54+G54</f>
        <v>53874.473000000005</v>
      </c>
      <c r="J54" s="396"/>
      <c r="K54" s="396"/>
      <c r="N54" s="422">
        <f t="shared" ref="N54:N60" si="42">D29*I29</f>
        <v>3066.7599999999998</v>
      </c>
      <c r="O54" s="422">
        <f t="shared" ref="O54:O60" si="43">E29*I29</f>
        <v>2212.4600000000005</v>
      </c>
    </row>
    <row r="55" spans="3:38">
      <c r="C55" s="805"/>
      <c r="D55" s="421" t="s">
        <v>1692</v>
      </c>
      <c r="E55" s="432" t="s">
        <v>1693</v>
      </c>
      <c r="F55" s="434">
        <f>F52/F51</f>
        <v>1.8092629259832756E-3</v>
      </c>
      <c r="G55" s="434">
        <f>G52/G51</f>
        <v>8.3143961164829725E-3</v>
      </c>
      <c r="H55" s="434">
        <f t="shared" ref="H55:H58" si="44">F55+G55</f>
        <v>1.0123659042466248E-2</v>
      </c>
      <c r="J55" s="396"/>
      <c r="K55" s="396"/>
      <c r="N55" s="422">
        <f t="shared" si="42"/>
        <v>5615.5199999999995</v>
      </c>
      <c r="O55" s="422">
        <f t="shared" si="43"/>
        <v>34517.839999999997</v>
      </c>
    </row>
    <row r="56" spans="3:38">
      <c r="C56" s="806"/>
      <c r="D56" s="421" t="s">
        <v>1694</v>
      </c>
      <c r="E56" s="432" t="s">
        <v>1695</v>
      </c>
      <c r="F56" s="434">
        <f>D45/F51</f>
        <v>1.8386827995278245E-3</v>
      </c>
      <c r="G56" s="434">
        <f>E45/G51</f>
        <v>8.5573226581693602E-3</v>
      </c>
      <c r="H56" s="434">
        <f t="shared" si="44"/>
        <v>1.0396005457697186E-2</v>
      </c>
      <c r="J56" s="396"/>
      <c r="K56" s="396"/>
      <c r="N56" s="422">
        <f t="shared" si="42"/>
        <v>0</v>
      </c>
      <c r="O56" s="422">
        <f t="shared" si="43"/>
        <v>328.71</v>
      </c>
    </row>
    <row r="57" spans="3:38">
      <c r="C57" s="421" t="s">
        <v>1696</v>
      </c>
      <c r="D57" s="421"/>
      <c r="E57" s="435" t="s">
        <v>1697</v>
      </c>
      <c r="F57" s="434">
        <f>F54/F51</f>
        <v>3.6479457255111001E-3</v>
      </c>
      <c r="G57" s="434">
        <f>G54/G51</f>
        <v>1.6871718774652333E-2</v>
      </c>
      <c r="H57" s="434">
        <f>F57+G57</f>
        <v>2.0519664500163431E-2</v>
      </c>
      <c r="J57" s="396"/>
      <c r="K57" s="396"/>
      <c r="N57" s="422">
        <f t="shared" si="42"/>
        <v>9.48</v>
      </c>
      <c r="O57" s="422">
        <f t="shared" si="43"/>
        <v>354.47999999999996</v>
      </c>
    </row>
    <row r="58" spans="3:38">
      <c r="C58" s="805"/>
      <c r="D58" s="421" t="s">
        <v>1698</v>
      </c>
      <c r="E58" s="432" t="s">
        <v>1699</v>
      </c>
      <c r="F58" s="434">
        <f t="shared" ref="F58:G59" si="45">F55*100</f>
        <v>0.18092629259832757</v>
      </c>
      <c r="G58" s="434">
        <f t="shared" si="45"/>
        <v>0.83143961164829727</v>
      </c>
      <c r="H58" s="434">
        <f t="shared" si="44"/>
        <v>1.0123659042466249</v>
      </c>
      <c r="J58" s="396"/>
      <c r="K58" s="396"/>
      <c r="N58" s="422">
        <f t="shared" si="42"/>
        <v>1157.55</v>
      </c>
      <c r="O58" s="422">
        <f t="shared" si="43"/>
        <v>10731.963000000002</v>
      </c>
    </row>
    <row r="59" spans="3:38">
      <c r="C59" s="806"/>
      <c r="D59" s="421" t="s">
        <v>1700</v>
      </c>
      <c r="E59" s="432" t="s">
        <v>1701</v>
      </c>
      <c r="F59" s="434">
        <f t="shared" si="45"/>
        <v>0.18386827995278246</v>
      </c>
      <c r="G59" s="434">
        <f t="shared" si="45"/>
        <v>0.85573226581693607</v>
      </c>
      <c r="H59" s="434">
        <f>F59+G59</f>
        <v>1.0396005457697186</v>
      </c>
      <c r="J59" s="396"/>
      <c r="K59" s="396"/>
      <c r="N59" s="422">
        <f t="shared" si="42"/>
        <v>95.61</v>
      </c>
      <c r="O59" s="422">
        <f t="shared" si="43"/>
        <v>274.35000000000002</v>
      </c>
    </row>
    <row r="60" spans="3:38">
      <c r="C60" s="421" t="s">
        <v>1702</v>
      </c>
      <c r="D60" s="421"/>
      <c r="E60" s="432" t="s">
        <v>1703</v>
      </c>
      <c r="F60" s="434">
        <f>F57*100</f>
        <v>0.36479457255111003</v>
      </c>
      <c r="G60" s="434">
        <f>G57*100</f>
        <v>1.6871718774652333</v>
      </c>
      <c r="H60" s="434">
        <f>F60+G60</f>
        <v>2.0519664500163435</v>
      </c>
      <c r="J60" s="396"/>
      <c r="K60" s="396"/>
      <c r="N60" s="422">
        <f t="shared" si="42"/>
        <v>1044.6599999999999</v>
      </c>
      <c r="O60" s="422">
        <f t="shared" si="43"/>
        <v>21339.43</v>
      </c>
    </row>
    <row r="61" spans="3:38" s="428" customFormat="1">
      <c r="H61" s="430"/>
      <c r="L61" s="429"/>
      <c r="N61" s="422">
        <f>SUM(N54:N60)</f>
        <v>10989.579999999998</v>
      </c>
      <c r="O61" s="422">
        <f>SUM(O54:O60)</f>
        <v>69759.233000000007</v>
      </c>
      <c r="T61" s="429"/>
      <c r="U61" s="429"/>
      <c r="AI61" s="430"/>
    </row>
    <row r="62" spans="3:38">
      <c r="C62" s="800" t="s">
        <v>1704</v>
      </c>
      <c r="D62" s="801"/>
      <c r="E62" s="432" t="s">
        <v>49</v>
      </c>
      <c r="F62" s="436">
        <v>0.4</v>
      </c>
      <c r="G62" s="436">
        <v>0.25</v>
      </c>
      <c r="J62" s="396"/>
      <c r="K62" s="396"/>
      <c r="N62" s="401"/>
      <c r="O62" s="401"/>
    </row>
    <row r="63" spans="3:38">
      <c r="C63" s="800" t="s">
        <v>1705</v>
      </c>
      <c r="D63" s="801"/>
      <c r="E63" s="432" t="s">
        <v>1706</v>
      </c>
      <c r="F63" s="432">
        <f>139*F62</f>
        <v>55.6</v>
      </c>
      <c r="G63" s="432">
        <f>139*G62</f>
        <v>34.75</v>
      </c>
      <c r="J63" s="396"/>
      <c r="K63" s="396">
        <f>(F63*F51+G63*G51)/H51</f>
        <v>42.371155677994942</v>
      </c>
      <c r="L63" s="396"/>
      <c r="N63" s="399">
        <f t="shared" ref="N63:N69" si="46">D38*I38</f>
        <v>8103.0099999999993</v>
      </c>
      <c r="O63" s="399">
        <f t="shared" ref="O63:O69" si="47">E38*I38</f>
        <v>5227.590000000002</v>
      </c>
      <c r="AK63" s="396">
        <f>F63*D26+G63*E26</f>
        <v>2665290.25</v>
      </c>
    </row>
    <row r="64" spans="3:38">
      <c r="C64" s="437"/>
      <c r="D64" s="438" t="s">
        <v>1707</v>
      </c>
      <c r="E64" s="439" t="s">
        <v>1708</v>
      </c>
      <c r="F64" s="432">
        <v>1.1326000000000001</v>
      </c>
      <c r="G64" s="432">
        <v>1.1326000000000001</v>
      </c>
      <c r="J64" s="396"/>
      <c r="K64" s="396"/>
      <c r="L64" s="396"/>
      <c r="N64" s="399">
        <f t="shared" si="46"/>
        <v>3320.2000000000003</v>
      </c>
      <c r="O64" s="399">
        <f t="shared" si="47"/>
        <v>30944.507999999998</v>
      </c>
    </row>
    <row r="65" spans="3:39">
      <c r="C65" s="437"/>
      <c r="D65" s="438" t="s">
        <v>1709</v>
      </c>
      <c r="E65" s="439" t="s">
        <v>1710</v>
      </c>
      <c r="F65" s="432">
        <v>0.73299999999999998</v>
      </c>
      <c r="G65" s="432">
        <v>0.73299999999999998</v>
      </c>
      <c r="J65" s="396"/>
      <c r="K65" s="396"/>
      <c r="L65" s="396"/>
      <c r="N65" s="399">
        <f t="shared" si="46"/>
        <v>0</v>
      </c>
      <c r="O65" s="399">
        <f t="shared" si="47"/>
        <v>486.41999999999996</v>
      </c>
    </row>
    <row r="66" spans="3:39">
      <c r="C66" s="437"/>
      <c r="D66" s="438" t="s">
        <v>1711</v>
      </c>
      <c r="E66" s="440" t="s">
        <v>1712</v>
      </c>
      <c r="F66" s="433">
        <f>3*F63*F63*1.1326*(F58/3)*24*30</f>
        <v>456100.26118714892</v>
      </c>
      <c r="G66" s="433">
        <f>3*G63*G63*1.1326*(G58/3)*24*30</f>
        <v>818746.36149318481</v>
      </c>
      <c r="J66" s="396"/>
      <c r="K66" s="396"/>
      <c r="L66" s="396"/>
      <c r="N66" s="399">
        <f t="shared" si="46"/>
        <v>14.64</v>
      </c>
      <c r="O66" s="399">
        <f t="shared" si="47"/>
        <v>247.36</v>
      </c>
      <c r="AK66" s="396">
        <f>AK63/F26</f>
        <v>37.976294116808916</v>
      </c>
    </row>
    <row r="67" spans="3:39">
      <c r="C67" s="437"/>
      <c r="D67" s="438" t="s">
        <v>1713</v>
      </c>
      <c r="E67" s="440" t="s">
        <v>1714</v>
      </c>
      <c r="F67" s="433">
        <f>3*F63*F63*0.733*(F59/3)*24*30</f>
        <v>299980.39151201257</v>
      </c>
      <c r="G67" s="433">
        <f>3*G63*G63*0.732*(G59/3)*24*30</f>
        <v>544616.88637254678</v>
      </c>
      <c r="J67" s="396"/>
      <c r="K67" s="396"/>
      <c r="L67" s="396"/>
      <c r="N67" s="399">
        <f t="shared" si="46"/>
        <v>281.95799999999997</v>
      </c>
      <c r="O67" s="399">
        <f t="shared" si="47"/>
        <v>5878.4400000000005</v>
      </c>
      <c r="AK67" s="396">
        <f>F63*F54+G63*G54</f>
        <v>1996558.8522500002</v>
      </c>
    </row>
    <row r="68" spans="3:39">
      <c r="C68" s="800" t="s">
        <v>1715</v>
      </c>
      <c r="D68" s="801"/>
      <c r="E68" s="432" t="s">
        <v>1716</v>
      </c>
      <c r="F68" s="441">
        <f>SUM(F66:F67)</f>
        <v>756080.65269916155</v>
      </c>
      <c r="G68" s="441">
        <f>SUM(G66:G67)</f>
        <v>1363363.2478657316</v>
      </c>
      <c r="J68" s="396"/>
      <c r="K68" s="396"/>
      <c r="L68" s="396"/>
      <c r="N68" s="399">
        <f t="shared" si="46"/>
        <v>100.98000000000002</v>
      </c>
      <c r="O68" s="399">
        <f t="shared" si="47"/>
        <v>3359.8499999999995</v>
      </c>
      <c r="AK68" s="396">
        <f>AK67/H54</f>
        <v>37.059459537543873</v>
      </c>
    </row>
    <row r="69" spans="3:39">
      <c r="E69" s="442"/>
      <c r="F69" s="443"/>
      <c r="G69" s="443"/>
      <c r="J69" s="396"/>
      <c r="K69" s="396"/>
      <c r="L69" s="396"/>
      <c r="N69" s="399">
        <f t="shared" si="46"/>
        <v>851.6400000000001</v>
      </c>
      <c r="O69" s="399">
        <f t="shared" si="47"/>
        <v>24426.720000000001</v>
      </c>
    </row>
    <row r="70" spans="3:39">
      <c r="E70" s="444"/>
      <c r="F70" s="443"/>
      <c r="G70" s="443"/>
      <c r="J70" s="396"/>
      <c r="K70" s="396"/>
      <c r="L70" s="396"/>
      <c r="N70" s="399">
        <f>SUM(N63:N69)</f>
        <v>12672.427999999998</v>
      </c>
      <c r="O70" s="399">
        <f>SUM(O63:O69)</f>
        <v>70570.888000000006</v>
      </c>
    </row>
    <row r="71" spans="3:39">
      <c r="C71" s="421" t="s">
        <v>1717</v>
      </c>
      <c r="D71" s="421"/>
      <c r="E71" s="437" t="s">
        <v>1718</v>
      </c>
      <c r="F71" s="421">
        <f>100*0.9*F62*720*1000</f>
        <v>25920000</v>
      </c>
      <c r="G71" s="421">
        <f>100*0.9*G62*720*1000</f>
        <v>16200000</v>
      </c>
      <c r="H71" s="421"/>
      <c r="J71" s="396"/>
      <c r="K71" s="396"/>
      <c r="L71" s="396">
        <f>(F62*F51)+(G62*G51)</f>
        <v>1364205.2000000002</v>
      </c>
      <c r="N71" s="415">
        <f>N61+N70</f>
        <v>23662.007999999994</v>
      </c>
      <c r="O71" s="415">
        <f>O61+O70</f>
        <v>140330.12100000001</v>
      </c>
      <c r="AK71" s="396">
        <f>(F62*D26)+(G62*E26)</f>
        <v>19174.75</v>
      </c>
    </row>
    <row r="72" spans="3:39">
      <c r="C72" s="421" t="s">
        <v>1719</v>
      </c>
      <c r="D72" s="421"/>
      <c r="E72" s="432" t="s">
        <v>1720</v>
      </c>
      <c r="F72" s="445">
        <f>F68/F71</f>
        <v>2.9169778267714566E-2</v>
      </c>
      <c r="G72" s="445">
        <f>G68/G71</f>
        <v>8.4158225176897014E-2</v>
      </c>
      <c r="H72" s="421"/>
      <c r="J72" s="396"/>
      <c r="K72" s="396"/>
      <c r="L72" s="396">
        <f>L71/H51</f>
        <v>0.30482845811507159</v>
      </c>
      <c r="N72" s="799">
        <f>N71+O71</f>
        <v>163992.12900000002</v>
      </c>
      <c r="O72" s="799"/>
      <c r="AK72" s="396">
        <f>AK71/(D26+E26)</f>
        <v>0.27321074904179077</v>
      </c>
    </row>
    <row r="73" spans="3:39">
      <c r="C73" s="421" t="s">
        <v>1721</v>
      </c>
      <c r="D73" s="421"/>
      <c r="E73" s="432" t="s">
        <v>1722</v>
      </c>
      <c r="F73" s="446">
        <f>F72*F51</f>
        <v>47716.885893010323</v>
      </c>
      <c r="G73" s="446">
        <f>G72*G51</f>
        <v>238966.27049109695</v>
      </c>
      <c r="H73" s="446">
        <f>F73+G73</f>
        <v>286683.15638410725</v>
      </c>
      <c r="J73" s="396"/>
      <c r="K73" s="396"/>
    </row>
    <row r="74" spans="3:39">
      <c r="C74" s="421" t="s">
        <v>1723</v>
      </c>
      <c r="D74" s="421"/>
      <c r="E74" s="432" t="s">
        <v>1724</v>
      </c>
      <c r="F74" s="421"/>
      <c r="G74" s="421"/>
      <c r="H74" s="447">
        <f>H73/H51</f>
        <v>6.4058680122410713E-2</v>
      </c>
      <c r="J74" s="396"/>
      <c r="K74" s="396"/>
    </row>
    <row r="75" spans="3:39">
      <c r="J75" s="396"/>
      <c r="K75" s="396"/>
    </row>
    <row r="76" spans="3:39">
      <c r="J76" s="396"/>
      <c r="K76" s="396"/>
    </row>
    <row r="77" spans="3:39">
      <c r="C77" s="396" t="s">
        <v>1725</v>
      </c>
      <c r="F77" s="435">
        <f>N72</f>
        <v>163992.12900000002</v>
      </c>
      <c r="G77" s="396" t="s">
        <v>1726</v>
      </c>
      <c r="J77" s="396"/>
      <c r="K77" s="396"/>
    </row>
    <row r="78" spans="3:39">
      <c r="C78" s="396" t="s">
        <v>1727</v>
      </c>
      <c r="F78" s="448">
        <v>0.4</v>
      </c>
      <c r="G78" s="449" t="s">
        <v>1728</v>
      </c>
      <c r="J78" s="396"/>
      <c r="K78" s="396"/>
    </row>
    <row r="79" spans="3:39">
      <c r="C79" s="396" t="s">
        <v>1729</v>
      </c>
      <c r="F79" s="450">
        <f>H51/F26</f>
        <v>63.766453414644573</v>
      </c>
      <c r="G79" s="451" t="s">
        <v>1730</v>
      </c>
      <c r="J79" s="396"/>
      <c r="K79" s="396"/>
      <c r="AM79" s="396">
        <f>100/0.85*0.4</f>
        <v>47.058823529411768</v>
      </c>
    </row>
    <row r="80" spans="3:39">
      <c r="C80" s="396" t="s">
        <v>1731</v>
      </c>
      <c r="F80" s="435">
        <v>91</v>
      </c>
      <c r="G80" s="396" t="s">
        <v>1732</v>
      </c>
      <c r="J80" s="396"/>
      <c r="K80" s="396"/>
    </row>
    <row r="81" spans="3:38">
      <c r="C81" s="396" t="s">
        <v>1733</v>
      </c>
      <c r="F81" s="435">
        <f>91*F78</f>
        <v>36.4</v>
      </c>
      <c r="G81" s="396" t="s">
        <v>1734</v>
      </c>
      <c r="I81" s="435"/>
      <c r="J81" s="396"/>
      <c r="K81" s="396"/>
    </row>
    <row r="82" spans="3:38">
      <c r="C82" s="396" t="s">
        <v>1735</v>
      </c>
      <c r="F82" s="452">
        <f>(1.1326*N71+0.733*O71)/N72</f>
        <v>0.79065726961688509</v>
      </c>
      <c r="G82" s="396" t="s">
        <v>1736</v>
      </c>
      <c r="I82" s="435"/>
      <c r="J82" s="396"/>
      <c r="K82" s="396"/>
    </row>
    <row r="83" spans="3:38">
      <c r="F83" s="435"/>
      <c r="J83" s="396"/>
      <c r="K83" s="396"/>
      <c r="AL83" s="396">
        <f>63/(0.4*1.73)</f>
        <v>91.040462427745652</v>
      </c>
    </row>
    <row r="84" spans="3:38">
      <c r="C84" s="396" t="s">
        <v>1737</v>
      </c>
      <c r="F84" s="453">
        <f>(F77/3)*F81*F81*F82*720/10^9</f>
        <v>41.231134176246449</v>
      </c>
      <c r="G84" s="396" t="s">
        <v>1738</v>
      </c>
      <c r="I84" s="435"/>
      <c r="J84" s="396"/>
      <c r="K84" s="396"/>
      <c r="AL84" s="396">
        <f>AL83*0.34</f>
        <v>30.953757225433524</v>
      </c>
    </row>
    <row r="85" spans="3:38" ht="15.75">
      <c r="C85" s="396" t="s">
        <v>1739</v>
      </c>
      <c r="F85" s="454">
        <f>5681/12</f>
        <v>473.41666666666669</v>
      </c>
      <c r="G85" s="396" t="s">
        <v>1738</v>
      </c>
      <c r="H85" s="455"/>
      <c r="J85" s="396"/>
      <c r="K85" s="396"/>
    </row>
    <row r="86" spans="3:38">
      <c r="C86" s="396" t="s">
        <v>1740</v>
      </c>
      <c r="F86" s="456">
        <f>F84/F85</f>
        <v>8.7092696728561417E-2</v>
      </c>
      <c r="J86" s="396"/>
      <c r="K86" s="396"/>
    </row>
    <row r="87" spans="3:38" s="428" customFormat="1">
      <c r="K87" s="429"/>
      <c r="L87" s="429"/>
      <c r="N87" s="430"/>
      <c r="T87" s="429"/>
      <c r="U87" s="429"/>
      <c r="AI87" s="430"/>
    </row>
  </sheetData>
  <mergeCells count="17">
    <mergeCell ref="C63:D63"/>
    <mergeCell ref="C68:D68"/>
    <mergeCell ref="N72:O72"/>
    <mergeCell ref="F1:H1"/>
    <mergeCell ref="C50:E50"/>
    <mergeCell ref="C52:C53"/>
    <mergeCell ref="C55:C56"/>
    <mergeCell ref="C58:C59"/>
    <mergeCell ref="C62:D62"/>
    <mergeCell ref="B2:H2"/>
    <mergeCell ref="T3:Y3"/>
    <mergeCell ref="Z3:AD3"/>
    <mergeCell ref="AE3:AH3"/>
    <mergeCell ref="AI3:AI4"/>
    <mergeCell ref="D47:E47"/>
    <mergeCell ref="J3:N3"/>
    <mergeCell ref="O3:S3"/>
  </mergeCells>
  <pageMargins left="0.73" right="0.27559055118110198" top="0.28000000000000003" bottom="0.23622047244094499" header="0.15748031496063" footer="0.15748031496063"/>
  <pageSetup scale="8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95"/>
  <sheetViews>
    <sheetView workbookViewId="0">
      <selection activeCell="H1" sqref="H1:J1"/>
    </sheetView>
  </sheetViews>
  <sheetFormatPr defaultRowHeight="13.5" customHeight="1"/>
  <cols>
    <col min="1" max="1" width="5.28515625" style="49" customWidth="1"/>
    <col min="2" max="2" width="13.5703125" style="49" customWidth="1"/>
    <col min="3" max="3" width="18.42578125" style="49" customWidth="1"/>
    <col min="4" max="4" width="10.42578125" style="49" customWidth="1"/>
    <col min="5" max="9" width="9.140625" style="51"/>
    <col min="10" max="10" width="10" style="49" customWidth="1"/>
    <col min="11" max="257" width="9.140625" style="49"/>
    <col min="258" max="258" width="22.42578125" style="49" customWidth="1"/>
    <col min="259" max="513" width="9.140625" style="49"/>
    <col min="514" max="514" width="22.42578125" style="49" customWidth="1"/>
    <col min="515" max="769" width="9.140625" style="49"/>
    <col min="770" max="770" width="22.42578125" style="49" customWidth="1"/>
    <col min="771" max="1025" width="9.140625" style="49"/>
    <col min="1026" max="1026" width="22.42578125" style="49" customWidth="1"/>
    <col min="1027" max="1281" width="9.140625" style="49"/>
    <col min="1282" max="1282" width="22.42578125" style="49" customWidth="1"/>
    <col min="1283" max="1537" width="9.140625" style="49"/>
    <col min="1538" max="1538" width="22.42578125" style="49" customWidth="1"/>
    <col min="1539" max="1793" width="9.140625" style="49"/>
    <col min="1794" max="1794" width="22.42578125" style="49" customWidth="1"/>
    <col min="1795" max="2049" width="9.140625" style="49"/>
    <col min="2050" max="2050" width="22.42578125" style="49" customWidth="1"/>
    <col min="2051" max="2305" width="9.140625" style="49"/>
    <col min="2306" max="2306" width="22.42578125" style="49" customWidth="1"/>
    <col min="2307" max="2561" width="9.140625" style="49"/>
    <col min="2562" max="2562" width="22.42578125" style="49" customWidth="1"/>
    <col min="2563" max="2817" width="9.140625" style="49"/>
    <col min="2818" max="2818" width="22.42578125" style="49" customWidth="1"/>
    <col min="2819" max="3073" width="9.140625" style="49"/>
    <col min="3074" max="3074" width="22.42578125" style="49" customWidth="1"/>
    <col min="3075" max="3329" width="9.140625" style="49"/>
    <col min="3330" max="3330" width="22.42578125" style="49" customWidth="1"/>
    <col min="3331" max="3585" width="9.140625" style="49"/>
    <col min="3586" max="3586" width="22.42578125" style="49" customWidth="1"/>
    <col min="3587" max="3841" width="9.140625" style="49"/>
    <col min="3842" max="3842" width="22.42578125" style="49" customWidth="1"/>
    <col min="3843" max="4097" width="9.140625" style="49"/>
    <col min="4098" max="4098" width="22.42578125" style="49" customWidth="1"/>
    <col min="4099" max="4353" width="9.140625" style="49"/>
    <col min="4354" max="4354" width="22.42578125" style="49" customWidth="1"/>
    <col min="4355" max="4609" width="9.140625" style="49"/>
    <col min="4610" max="4610" width="22.42578125" style="49" customWidth="1"/>
    <col min="4611" max="4865" width="9.140625" style="49"/>
    <col min="4866" max="4866" width="22.42578125" style="49" customWidth="1"/>
    <col min="4867" max="5121" width="9.140625" style="49"/>
    <col min="5122" max="5122" width="22.42578125" style="49" customWidth="1"/>
    <col min="5123" max="5377" width="9.140625" style="49"/>
    <col min="5378" max="5378" width="22.42578125" style="49" customWidth="1"/>
    <col min="5379" max="5633" width="9.140625" style="49"/>
    <col min="5634" max="5634" width="22.42578125" style="49" customWidth="1"/>
    <col min="5635" max="5889" width="9.140625" style="49"/>
    <col min="5890" max="5890" width="22.42578125" style="49" customWidth="1"/>
    <col min="5891" max="6145" width="9.140625" style="49"/>
    <col min="6146" max="6146" width="22.42578125" style="49" customWidth="1"/>
    <col min="6147" max="6401" width="9.140625" style="49"/>
    <col min="6402" max="6402" width="22.42578125" style="49" customWidth="1"/>
    <col min="6403" max="6657" width="9.140625" style="49"/>
    <col min="6658" max="6658" width="22.42578125" style="49" customWidth="1"/>
    <col min="6659" max="6913" width="9.140625" style="49"/>
    <col min="6914" max="6914" width="22.42578125" style="49" customWidth="1"/>
    <col min="6915" max="7169" width="9.140625" style="49"/>
    <col min="7170" max="7170" width="22.42578125" style="49" customWidth="1"/>
    <col min="7171" max="7425" width="9.140625" style="49"/>
    <col min="7426" max="7426" width="22.42578125" style="49" customWidth="1"/>
    <col min="7427" max="7681" width="9.140625" style="49"/>
    <col min="7682" max="7682" width="22.42578125" style="49" customWidth="1"/>
    <col min="7683" max="7937" width="9.140625" style="49"/>
    <col min="7938" max="7938" width="22.42578125" style="49" customWidth="1"/>
    <col min="7939" max="8193" width="9.140625" style="49"/>
    <col min="8194" max="8194" width="22.42578125" style="49" customWidth="1"/>
    <col min="8195" max="8449" width="9.140625" style="49"/>
    <col min="8450" max="8450" width="22.42578125" style="49" customWidth="1"/>
    <col min="8451" max="8705" width="9.140625" style="49"/>
    <col min="8706" max="8706" width="22.42578125" style="49" customWidth="1"/>
    <col min="8707" max="8961" width="9.140625" style="49"/>
    <col min="8962" max="8962" width="22.42578125" style="49" customWidth="1"/>
    <col min="8963" max="9217" width="9.140625" style="49"/>
    <col min="9218" max="9218" width="22.42578125" style="49" customWidth="1"/>
    <col min="9219" max="9473" width="9.140625" style="49"/>
    <col min="9474" max="9474" width="22.42578125" style="49" customWidth="1"/>
    <col min="9475" max="9729" width="9.140625" style="49"/>
    <col min="9730" max="9730" width="22.42578125" style="49" customWidth="1"/>
    <col min="9731" max="9985" width="9.140625" style="49"/>
    <col min="9986" max="9986" width="22.42578125" style="49" customWidth="1"/>
    <col min="9987" max="10241" width="9.140625" style="49"/>
    <col min="10242" max="10242" width="22.42578125" style="49" customWidth="1"/>
    <col min="10243" max="10497" width="9.140625" style="49"/>
    <col min="10498" max="10498" width="22.42578125" style="49" customWidth="1"/>
    <col min="10499" max="10753" width="9.140625" style="49"/>
    <col min="10754" max="10754" width="22.42578125" style="49" customWidth="1"/>
    <col min="10755" max="11009" width="9.140625" style="49"/>
    <col min="11010" max="11010" width="22.42578125" style="49" customWidth="1"/>
    <col min="11011" max="11265" width="9.140625" style="49"/>
    <col min="11266" max="11266" width="22.42578125" style="49" customWidth="1"/>
    <col min="11267" max="11521" width="9.140625" style="49"/>
    <col min="11522" max="11522" width="22.42578125" style="49" customWidth="1"/>
    <col min="11523" max="11777" width="9.140625" style="49"/>
    <col min="11778" max="11778" width="22.42578125" style="49" customWidth="1"/>
    <col min="11779" max="12033" width="9.140625" style="49"/>
    <col min="12034" max="12034" width="22.42578125" style="49" customWidth="1"/>
    <col min="12035" max="12289" width="9.140625" style="49"/>
    <col min="12290" max="12290" width="22.42578125" style="49" customWidth="1"/>
    <col min="12291" max="12545" width="9.140625" style="49"/>
    <col min="12546" max="12546" width="22.42578125" style="49" customWidth="1"/>
    <col min="12547" max="12801" width="9.140625" style="49"/>
    <col min="12802" max="12802" width="22.42578125" style="49" customWidth="1"/>
    <col min="12803" max="13057" width="9.140625" style="49"/>
    <col min="13058" max="13058" width="22.42578125" style="49" customWidth="1"/>
    <col min="13059" max="13313" width="9.140625" style="49"/>
    <col min="13314" max="13314" width="22.42578125" style="49" customWidth="1"/>
    <col min="13315" max="13569" width="9.140625" style="49"/>
    <col min="13570" max="13570" width="22.42578125" style="49" customWidth="1"/>
    <col min="13571" max="13825" width="9.140625" style="49"/>
    <col min="13826" max="13826" width="22.42578125" style="49" customWidth="1"/>
    <col min="13827" max="14081" width="9.140625" style="49"/>
    <col min="14082" max="14082" width="22.42578125" style="49" customWidth="1"/>
    <col min="14083" max="14337" width="9.140625" style="49"/>
    <col min="14338" max="14338" width="22.42578125" style="49" customWidth="1"/>
    <col min="14339" max="14593" width="9.140625" style="49"/>
    <col min="14594" max="14594" width="22.42578125" style="49" customWidth="1"/>
    <col min="14595" max="14849" width="9.140625" style="49"/>
    <col min="14850" max="14850" width="22.42578125" style="49" customWidth="1"/>
    <col min="14851" max="15105" width="9.140625" style="49"/>
    <col min="15106" max="15106" width="22.42578125" style="49" customWidth="1"/>
    <col min="15107" max="15361" width="9.140625" style="49"/>
    <col min="15362" max="15362" width="22.42578125" style="49" customWidth="1"/>
    <col min="15363" max="15617" width="9.140625" style="49"/>
    <col min="15618" max="15618" width="22.42578125" style="49" customWidth="1"/>
    <col min="15619" max="15873" width="9.140625" style="49"/>
    <col min="15874" max="15874" width="22.42578125" style="49" customWidth="1"/>
    <col min="15875" max="16129" width="9.140625" style="49"/>
    <col min="16130" max="16130" width="22.42578125" style="49" customWidth="1"/>
    <col min="16131" max="16384" width="9.140625" style="49"/>
  </cols>
  <sheetData>
    <row r="1" spans="1:10" ht="16.5">
      <c r="H1" s="796" t="s">
        <v>1200</v>
      </c>
      <c r="I1" s="796"/>
      <c r="J1" s="796"/>
    </row>
    <row r="2" spans="1:10" ht="14.25">
      <c r="A2" s="810" t="s">
        <v>1742</v>
      </c>
      <c r="B2" s="811"/>
      <c r="C2" s="811"/>
      <c r="D2" s="811"/>
      <c r="E2" s="811"/>
      <c r="F2" s="811"/>
      <c r="G2" s="811"/>
      <c r="H2" s="811"/>
      <c r="I2" s="811"/>
      <c r="J2" s="812"/>
    </row>
    <row r="3" spans="1:10" ht="57">
      <c r="A3" s="457" t="s">
        <v>117</v>
      </c>
      <c r="B3" s="458" t="s">
        <v>755</v>
      </c>
      <c r="C3" s="458" t="s">
        <v>756</v>
      </c>
      <c r="D3" s="458" t="s">
        <v>1271</v>
      </c>
      <c r="E3" s="459" t="s">
        <v>757</v>
      </c>
      <c r="F3" s="459" t="s">
        <v>758</v>
      </c>
      <c r="G3" s="459" t="s">
        <v>759</v>
      </c>
      <c r="H3" s="459" t="s">
        <v>760</v>
      </c>
      <c r="I3" s="459" t="s">
        <v>1272</v>
      </c>
      <c r="J3" s="459" t="s">
        <v>761</v>
      </c>
    </row>
    <row r="4" spans="1:10" ht="28.5">
      <c r="A4" s="460">
        <v>1</v>
      </c>
      <c r="B4" s="461" t="s">
        <v>292</v>
      </c>
      <c r="C4" s="462" t="s">
        <v>762</v>
      </c>
      <c r="D4" s="462" t="s">
        <v>738</v>
      </c>
      <c r="E4" s="463">
        <v>6.3</v>
      </c>
      <c r="F4" s="463">
        <v>96.84</v>
      </c>
      <c r="G4" s="463">
        <v>3</v>
      </c>
      <c r="H4" s="463">
        <v>0.14000000000000001</v>
      </c>
      <c r="I4" s="464">
        <v>721.88</v>
      </c>
      <c r="J4" s="465">
        <f>H4/G4</f>
        <v>4.6666666666666669E-2</v>
      </c>
    </row>
    <row r="5" spans="1:10" ht="28.5">
      <c r="A5" s="466">
        <v>2</v>
      </c>
      <c r="B5" s="45" t="s">
        <v>292</v>
      </c>
      <c r="C5" s="46" t="s">
        <v>763</v>
      </c>
      <c r="D5" s="46" t="s">
        <v>739</v>
      </c>
      <c r="E5" s="47">
        <v>6.8</v>
      </c>
      <c r="F5" s="47">
        <v>97.53</v>
      </c>
      <c r="G5" s="47">
        <v>1</v>
      </c>
      <c r="H5" s="47">
        <v>0.04</v>
      </c>
      <c r="I5" s="48">
        <v>483.92</v>
      </c>
      <c r="J5" s="467">
        <f t="shared" ref="J5:J68" si="0">H5/G5</f>
        <v>0.04</v>
      </c>
    </row>
    <row r="6" spans="1:10" ht="42.75">
      <c r="A6" s="466">
        <v>3</v>
      </c>
      <c r="B6" s="45" t="s">
        <v>292</v>
      </c>
      <c r="C6" s="46" t="s">
        <v>764</v>
      </c>
      <c r="D6" s="46" t="s">
        <v>739</v>
      </c>
      <c r="E6" s="47">
        <v>9.1</v>
      </c>
      <c r="F6" s="47">
        <v>96.74</v>
      </c>
      <c r="G6" s="47">
        <v>1</v>
      </c>
      <c r="H6" s="47">
        <v>0.04</v>
      </c>
      <c r="I6" s="48">
        <v>412.9</v>
      </c>
      <c r="J6" s="467">
        <f t="shared" si="0"/>
        <v>0.04</v>
      </c>
    </row>
    <row r="7" spans="1:10" ht="42.75">
      <c r="A7" s="466">
        <v>4</v>
      </c>
      <c r="B7" s="45" t="s">
        <v>292</v>
      </c>
      <c r="C7" s="46" t="s">
        <v>765</v>
      </c>
      <c r="D7" s="46" t="s">
        <v>737</v>
      </c>
      <c r="E7" s="47">
        <v>10.6</v>
      </c>
      <c r="F7" s="47">
        <v>96.57</v>
      </c>
      <c r="G7" s="47">
        <v>9</v>
      </c>
      <c r="H7" s="47">
        <v>0.24</v>
      </c>
      <c r="I7" s="48">
        <v>293.91000000000003</v>
      </c>
      <c r="J7" s="467">
        <f t="shared" si="0"/>
        <v>2.6666666666666665E-2</v>
      </c>
    </row>
    <row r="8" spans="1:10" ht="42.75">
      <c r="A8" s="466">
        <v>5</v>
      </c>
      <c r="B8" s="45" t="s">
        <v>292</v>
      </c>
      <c r="C8" s="46" t="s">
        <v>766</v>
      </c>
      <c r="D8" s="46" t="s">
        <v>734</v>
      </c>
      <c r="E8" s="47">
        <v>11.9</v>
      </c>
      <c r="F8" s="47">
        <v>98.86</v>
      </c>
      <c r="G8" s="47">
        <v>24</v>
      </c>
      <c r="H8" s="47">
        <v>0.54</v>
      </c>
      <c r="I8" s="48">
        <v>1511.75</v>
      </c>
      <c r="J8" s="467">
        <f t="shared" si="0"/>
        <v>2.2500000000000003E-2</v>
      </c>
    </row>
    <row r="9" spans="1:10" ht="42.75">
      <c r="A9" s="466">
        <v>6</v>
      </c>
      <c r="B9" s="45" t="s">
        <v>292</v>
      </c>
      <c r="C9" s="46" t="s">
        <v>767</v>
      </c>
      <c r="D9" s="46" t="s">
        <v>738</v>
      </c>
      <c r="E9" s="47">
        <v>19.100000000000001</v>
      </c>
      <c r="F9" s="47">
        <v>97.93</v>
      </c>
      <c r="G9" s="47">
        <v>10</v>
      </c>
      <c r="H9" s="47">
        <v>0.26</v>
      </c>
      <c r="I9" s="48">
        <v>685.47</v>
      </c>
      <c r="J9" s="467">
        <f t="shared" si="0"/>
        <v>2.6000000000000002E-2</v>
      </c>
    </row>
    <row r="10" spans="1:10" ht="28.5">
      <c r="A10" s="466">
        <v>7</v>
      </c>
      <c r="B10" s="45" t="s">
        <v>292</v>
      </c>
      <c r="C10" s="46" t="s">
        <v>768</v>
      </c>
      <c r="D10" s="46" t="s">
        <v>735</v>
      </c>
      <c r="E10" s="47">
        <v>19.399999999999999</v>
      </c>
      <c r="F10" s="47">
        <v>98.11</v>
      </c>
      <c r="G10" s="47">
        <v>31</v>
      </c>
      <c r="H10" s="47">
        <v>1.1100000000000001</v>
      </c>
      <c r="I10" s="48">
        <v>689.41</v>
      </c>
      <c r="J10" s="467">
        <f t="shared" si="0"/>
        <v>3.5806451612903231E-2</v>
      </c>
    </row>
    <row r="11" spans="1:10" ht="28.5">
      <c r="A11" s="466">
        <v>8</v>
      </c>
      <c r="B11" s="45" t="s">
        <v>292</v>
      </c>
      <c r="C11" s="46" t="s">
        <v>769</v>
      </c>
      <c r="D11" s="46" t="s">
        <v>734</v>
      </c>
      <c r="E11" s="47">
        <v>20</v>
      </c>
      <c r="F11" s="47">
        <v>98.18</v>
      </c>
      <c r="G11" s="47">
        <v>40</v>
      </c>
      <c r="H11" s="47">
        <v>1.1100000000000001</v>
      </c>
      <c r="I11" s="48">
        <v>1336.27</v>
      </c>
      <c r="J11" s="467">
        <f t="shared" si="0"/>
        <v>2.7750000000000004E-2</v>
      </c>
    </row>
    <row r="12" spans="1:10" ht="28.5">
      <c r="A12" s="466">
        <v>9</v>
      </c>
      <c r="B12" s="45" t="s">
        <v>292</v>
      </c>
      <c r="C12" s="46" t="s">
        <v>770</v>
      </c>
      <c r="D12" s="46" t="s">
        <v>738</v>
      </c>
      <c r="E12" s="47">
        <v>20.2</v>
      </c>
      <c r="F12" s="47">
        <v>96.42</v>
      </c>
      <c r="G12" s="47">
        <v>10</v>
      </c>
      <c r="H12" s="47">
        <v>0.21</v>
      </c>
      <c r="I12" s="48">
        <v>153.97999999999999</v>
      </c>
      <c r="J12" s="467">
        <f t="shared" si="0"/>
        <v>2.0999999999999998E-2</v>
      </c>
    </row>
    <row r="13" spans="1:10" ht="28.5">
      <c r="A13" s="466">
        <v>10</v>
      </c>
      <c r="B13" s="45" t="s">
        <v>292</v>
      </c>
      <c r="C13" s="46" t="s">
        <v>771</v>
      </c>
      <c r="D13" s="46" t="s">
        <v>739</v>
      </c>
      <c r="E13" s="47">
        <v>20.5</v>
      </c>
      <c r="F13" s="47">
        <v>96.98</v>
      </c>
      <c r="G13" s="47">
        <v>3</v>
      </c>
      <c r="H13" s="47">
        <v>0.05</v>
      </c>
      <c r="I13" s="48">
        <v>442.86</v>
      </c>
      <c r="J13" s="467">
        <f t="shared" si="0"/>
        <v>1.6666666666666666E-2</v>
      </c>
    </row>
    <row r="14" spans="1:10" ht="42.75">
      <c r="A14" s="466">
        <v>11</v>
      </c>
      <c r="B14" s="45" t="s">
        <v>292</v>
      </c>
      <c r="C14" s="46" t="s">
        <v>772</v>
      </c>
      <c r="D14" s="46" t="s">
        <v>732</v>
      </c>
      <c r="E14" s="47">
        <v>21.2</v>
      </c>
      <c r="F14" s="47">
        <v>97.85</v>
      </c>
      <c r="G14" s="47">
        <v>86</v>
      </c>
      <c r="H14" s="47">
        <v>6.75</v>
      </c>
      <c r="I14" s="48">
        <v>746.65</v>
      </c>
      <c r="J14" s="467">
        <f t="shared" si="0"/>
        <v>7.8488372093023256E-2</v>
      </c>
    </row>
    <row r="15" spans="1:10" ht="28.5">
      <c r="A15" s="466">
        <v>12</v>
      </c>
      <c r="B15" s="45" t="s">
        <v>292</v>
      </c>
      <c r="C15" s="46" t="s">
        <v>773</v>
      </c>
      <c r="D15" s="46" t="s">
        <v>737</v>
      </c>
      <c r="E15" s="47">
        <v>21.3</v>
      </c>
      <c r="F15" s="47">
        <v>97</v>
      </c>
      <c r="G15" s="47">
        <v>17</v>
      </c>
      <c r="H15" s="47">
        <v>0.87</v>
      </c>
      <c r="I15" s="48">
        <v>736.4</v>
      </c>
      <c r="J15" s="467">
        <f t="shared" si="0"/>
        <v>5.1176470588235295E-2</v>
      </c>
    </row>
    <row r="16" spans="1:10" ht="28.5">
      <c r="A16" s="466">
        <v>13</v>
      </c>
      <c r="B16" s="45" t="s">
        <v>292</v>
      </c>
      <c r="C16" s="46" t="s">
        <v>774</v>
      </c>
      <c r="D16" s="46" t="s">
        <v>737</v>
      </c>
      <c r="E16" s="47">
        <v>21.6</v>
      </c>
      <c r="F16" s="47">
        <v>95.42</v>
      </c>
      <c r="G16" s="47">
        <v>17</v>
      </c>
      <c r="H16" s="47">
        <v>0.42</v>
      </c>
      <c r="I16" s="48">
        <v>435.99</v>
      </c>
      <c r="J16" s="467">
        <f t="shared" si="0"/>
        <v>2.4705882352941175E-2</v>
      </c>
    </row>
    <row r="17" spans="1:10" ht="28.5">
      <c r="A17" s="466">
        <v>14</v>
      </c>
      <c r="B17" s="45" t="s">
        <v>292</v>
      </c>
      <c r="C17" s="46" t="s">
        <v>775</v>
      </c>
      <c r="D17" s="46" t="s">
        <v>737</v>
      </c>
      <c r="E17" s="47">
        <v>22.2</v>
      </c>
      <c r="F17" s="47">
        <v>95.39</v>
      </c>
      <c r="G17" s="47">
        <v>18</v>
      </c>
      <c r="H17" s="47">
        <v>0.64</v>
      </c>
      <c r="I17" s="48">
        <v>947.56</v>
      </c>
      <c r="J17" s="467">
        <f t="shared" si="0"/>
        <v>3.5555555555555556E-2</v>
      </c>
    </row>
    <row r="18" spans="1:10" ht="28.5">
      <c r="A18" s="466">
        <v>15</v>
      </c>
      <c r="B18" s="45" t="s">
        <v>292</v>
      </c>
      <c r="C18" s="46" t="s">
        <v>776</v>
      </c>
      <c r="D18" s="46" t="s">
        <v>737</v>
      </c>
      <c r="E18" s="47">
        <v>22.6</v>
      </c>
      <c r="F18" s="47">
        <v>96.26</v>
      </c>
      <c r="G18" s="47">
        <v>18</v>
      </c>
      <c r="H18" s="47">
        <v>0.67</v>
      </c>
      <c r="I18" s="48">
        <v>899.85</v>
      </c>
      <c r="J18" s="467">
        <f t="shared" si="0"/>
        <v>3.7222222222222226E-2</v>
      </c>
    </row>
    <row r="19" spans="1:10" ht="28.5">
      <c r="A19" s="466">
        <v>16</v>
      </c>
      <c r="B19" s="45" t="s">
        <v>292</v>
      </c>
      <c r="C19" s="46" t="s">
        <v>777</v>
      </c>
      <c r="D19" s="46" t="s">
        <v>739</v>
      </c>
      <c r="E19" s="47">
        <v>22.7</v>
      </c>
      <c r="F19" s="47">
        <v>97.42</v>
      </c>
      <c r="G19" s="47">
        <v>3</v>
      </c>
      <c r="H19" s="47">
        <v>0.06</v>
      </c>
      <c r="I19" s="48">
        <v>498.7</v>
      </c>
      <c r="J19" s="467">
        <f t="shared" si="0"/>
        <v>0.02</v>
      </c>
    </row>
    <row r="20" spans="1:10" ht="28.5">
      <c r="A20" s="466">
        <v>17</v>
      </c>
      <c r="B20" s="45" t="s">
        <v>292</v>
      </c>
      <c r="C20" s="46" t="s">
        <v>778</v>
      </c>
      <c r="D20" s="46" t="s">
        <v>738</v>
      </c>
      <c r="E20" s="47">
        <v>23.1</v>
      </c>
      <c r="F20" s="47">
        <v>96.31</v>
      </c>
      <c r="G20" s="47">
        <v>12</v>
      </c>
      <c r="H20" s="47">
        <v>0.26</v>
      </c>
      <c r="I20" s="48">
        <v>383.9</v>
      </c>
      <c r="J20" s="467">
        <f t="shared" si="0"/>
        <v>2.1666666666666667E-2</v>
      </c>
    </row>
    <row r="21" spans="1:10" ht="28.5">
      <c r="A21" s="466">
        <v>18</v>
      </c>
      <c r="B21" s="45" t="s">
        <v>292</v>
      </c>
      <c r="C21" s="46" t="s">
        <v>779</v>
      </c>
      <c r="D21" s="46" t="s">
        <v>734</v>
      </c>
      <c r="E21" s="47">
        <v>23.7</v>
      </c>
      <c r="F21" s="47">
        <v>97.8</v>
      </c>
      <c r="G21" s="47">
        <v>48</v>
      </c>
      <c r="H21" s="47">
        <v>2.3199999999999998</v>
      </c>
      <c r="I21" s="48">
        <v>624.14</v>
      </c>
      <c r="J21" s="467">
        <f t="shared" si="0"/>
        <v>4.8333333333333332E-2</v>
      </c>
    </row>
    <row r="22" spans="1:10" ht="14.25">
      <c r="A22" s="466">
        <v>19</v>
      </c>
      <c r="B22" s="45" t="s">
        <v>292</v>
      </c>
      <c r="C22" s="46" t="s">
        <v>780</v>
      </c>
      <c r="D22" s="46" t="s">
        <v>737</v>
      </c>
      <c r="E22" s="47">
        <v>23.8</v>
      </c>
      <c r="F22" s="47">
        <v>95.5</v>
      </c>
      <c r="G22" s="47">
        <v>19</v>
      </c>
      <c r="H22" s="47">
        <v>0.52</v>
      </c>
      <c r="I22" s="48">
        <v>678.86</v>
      </c>
      <c r="J22" s="467">
        <f t="shared" si="0"/>
        <v>2.736842105263158E-2</v>
      </c>
    </row>
    <row r="23" spans="1:10" ht="28.5">
      <c r="A23" s="466">
        <v>20</v>
      </c>
      <c r="B23" s="45" t="s">
        <v>292</v>
      </c>
      <c r="C23" s="46" t="s">
        <v>781</v>
      </c>
      <c r="D23" s="46" t="s">
        <v>739</v>
      </c>
      <c r="E23" s="47">
        <v>24.9</v>
      </c>
      <c r="F23" s="47">
        <v>96.26</v>
      </c>
      <c r="G23" s="47">
        <v>3</v>
      </c>
      <c r="H23" s="47">
        <v>0.05</v>
      </c>
      <c r="I23" s="48">
        <v>380.55</v>
      </c>
      <c r="J23" s="467">
        <f t="shared" si="0"/>
        <v>1.6666666666666666E-2</v>
      </c>
    </row>
    <row r="24" spans="1:10" ht="42.75">
      <c r="A24" s="466">
        <v>21</v>
      </c>
      <c r="B24" s="45" t="s">
        <v>292</v>
      </c>
      <c r="C24" s="46" t="s">
        <v>782</v>
      </c>
      <c r="D24" s="46" t="s">
        <v>734</v>
      </c>
      <c r="E24" s="47">
        <v>25</v>
      </c>
      <c r="F24" s="47">
        <v>97.77</v>
      </c>
      <c r="G24" s="47">
        <v>51</v>
      </c>
      <c r="H24" s="47">
        <v>2.4</v>
      </c>
      <c r="I24" s="48">
        <v>710.14</v>
      </c>
      <c r="J24" s="467">
        <f t="shared" si="0"/>
        <v>4.7058823529411764E-2</v>
      </c>
    </row>
    <row r="25" spans="1:10" ht="42.75">
      <c r="A25" s="466">
        <v>22</v>
      </c>
      <c r="B25" s="45" t="s">
        <v>292</v>
      </c>
      <c r="C25" s="46" t="s">
        <v>783</v>
      </c>
      <c r="D25" s="46" t="s">
        <v>734</v>
      </c>
      <c r="E25" s="47">
        <v>25.9</v>
      </c>
      <c r="F25" s="47">
        <v>97.92</v>
      </c>
      <c r="G25" s="47">
        <v>53</v>
      </c>
      <c r="H25" s="47">
        <v>4.24</v>
      </c>
      <c r="I25" s="48">
        <v>580.30999999999995</v>
      </c>
      <c r="J25" s="467">
        <f t="shared" si="0"/>
        <v>0.08</v>
      </c>
    </row>
    <row r="26" spans="1:10" ht="28.5">
      <c r="A26" s="466">
        <v>23</v>
      </c>
      <c r="B26" s="45" t="s">
        <v>292</v>
      </c>
      <c r="C26" s="46" t="s">
        <v>784</v>
      </c>
      <c r="D26" s="46" t="s">
        <v>737</v>
      </c>
      <c r="E26" s="47">
        <v>26.8</v>
      </c>
      <c r="F26" s="47">
        <v>95.92</v>
      </c>
      <c r="G26" s="47">
        <v>22</v>
      </c>
      <c r="H26" s="47">
        <v>0.63</v>
      </c>
      <c r="I26" s="48">
        <v>373.67</v>
      </c>
      <c r="J26" s="467">
        <f t="shared" si="0"/>
        <v>2.8636363636363637E-2</v>
      </c>
    </row>
    <row r="27" spans="1:10" ht="28.5">
      <c r="A27" s="466">
        <v>24</v>
      </c>
      <c r="B27" s="45" t="s">
        <v>292</v>
      </c>
      <c r="C27" s="46" t="s">
        <v>785</v>
      </c>
      <c r="D27" s="46" t="s">
        <v>738</v>
      </c>
      <c r="E27" s="47">
        <v>27.1</v>
      </c>
      <c r="F27" s="47">
        <v>95.32</v>
      </c>
      <c r="G27" s="47">
        <v>14</v>
      </c>
      <c r="H27" s="47">
        <v>0.6</v>
      </c>
      <c r="I27" s="48">
        <v>559.28</v>
      </c>
      <c r="J27" s="467">
        <f t="shared" si="0"/>
        <v>4.2857142857142858E-2</v>
      </c>
    </row>
    <row r="28" spans="1:10" ht="28.5">
      <c r="A28" s="466">
        <v>25</v>
      </c>
      <c r="B28" s="45" t="s">
        <v>292</v>
      </c>
      <c r="C28" s="46" t="s">
        <v>786</v>
      </c>
      <c r="D28" s="46" t="s">
        <v>734</v>
      </c>
      <c r="E28" s="47">
        <v>27.2</v>
      </c>
      <c r="F28" s="47">
        <v>97.18</v>
      </c>
      <c r="G28" s="47">
        <v>55</v>
      </c>
      <c r="H28" s="47">
        <v>3.55</v>
      </c>
      <c r="I28" s="48">
        <v>2605.85</v>
      </c>
      <c r="J28" s="467">
        <f t="shared" si="0"/>
        <v>6.4545454545454545E-2</v>
      </c>
    </row>
    <row r="29" spans="1:10" ht="42.75">
      <c r="A29" s="466">
        <v>26</v>
      </c>
      <c r="B29" s="45" t="s">
        <v>292</v>
      </c>
      <c r="C29" s="46" t="s">
        <v>787</v>
      </c>
      <c r="D29" s="46" t="s">
        <v>737</v>
      </c>
      <c r="E29" s="47">
        <v>28.1</v>
      </c>
      <c r="F29" s="47">
        <v>97.84</v>
      </c>
      <c r="G29" s="47">
        <v>23</v>
      </c>
      <c r="H29" s="47">
        <v>1.18</v>
      </c>
      <c r="I29" s="48">
        <v>1382.53</v>
      </c>
      <c r="J29" s="467">
        <f t="shared" si="0"/>
        <v>5.1304347826086956E-2</v>
      </c>
    </row>
    <row r="30" spans="1:10" ht="28.5">
      <c r="A30" s="466">
        <v>27</v>
      </c>
      <c r="B30" s="45" t="s">
        <v>292</v>
      </c>
      <c r="C30" s="46" t="s">
        <v>788</v>
      </c>
      <c r="D30" s="46" t="s">
        <v>338</v>
      </c>
      <c r="E30" s="47">
        <v>29.1</v>
      </c>
      <c r="F30" s="47">
        <v>97.13</v>
      </c>
      <c r="G30" s="47">
        <v>7</v>
      </c>
      <c r="H30" s="47">
        <v>0.73</v>
      </c>
      <c r="I30" s="48">
        <v>313.66000000000003</v>
      </c>
      <c r="J30" s="467">
        <f t="shared" si="0"/>
        <v>0.10428571428571429</v>
      </c>
    </row>
    <row r="31" spans="1:10" ht="28.5">
      <c r="A31" s="466">
        <v>28</v>
      </c>
      <c r="B31" s="45" t="s">
        <v>292</v>
      </c>
      <c r="C31" s="46" t="s">
        <v>789</v>
      </c>
      <c r="D31" s="46" t="s">
        <v>739</v>
      </c>
      <c r="E31" s="47">
        <v>29.5</v>
      </c>
      <c r="F31" s="47">
        <v>95.15</v>
      </c>
      <c r="G31" s="47">
        <v>4</v>
      </c>
      <c r="H31" s="47">
        <v>7.0000000000000007E-2</v>
      </c>
      <c r="I31" s="48">
        <v>349.03</v>
      </c>
      <c r="J31" s="467">
        <f t="shared" si="0"/>
        <v>1.7500000000000002E-2</v>
      </c>
    </row>
    <row r="32" spans="1:10" ht="28.5">
      <c r="A32" s="466">
        <v>29</v>
      </c>
      <c r="B32" s="45" t="s">
        <v>292</v>
      </c>
      <c r="C32" s="46" t="s">
        <v>790</v>
      </c>
      <c r="D32" s="46" t="s">
        <v>739</v>
      </c>
      <c r="E32" s="47">
        <v>29.5</v>
      </c>
      <c r="F32" s="47">
        <v>96.41</v>
      </c>
      <c r="G32" s="47">
        <v>4</v>
      </c>
      <c r="H32" s="47">
        <v>0.06</v>
      </c>
      <c r="I32" s="48">
        <v>332.76</v>
      </c>
      <c r="J32" s="467">
        <f t="shared" si="0"/>
        <v>1.4999999999999999E-2</v>
      </c>
    </row>
    <row r="33" spans="1:10" ht="42.75">
      <c r="A33" s="466">
        <v>30</v>
      </c>
      <c r="B33" s="45" t="s">
        <v>292</v>
      </c>
      <c r="C33" s="46" t="s">
        <v>791</v>
      </c>
      <c r="D33" s="46" t="s">
        <v>738</v>
      </c>
      <c r="E33" s="47">
        <v>30.3</v>
      </c>
      <c r="F33" s="47">
        <v>95.51</v>
      </c>
      <c r="G33" s="47">
        <v>15</v>
      </c>
      <c r="H33" s="47">
        <v>0.43</v>
      </c>
      <c r="I33" s="48">
        <v>969.46</v>
      </c>
      <c r="J33" s="467">
        <f t="shared" si="0"/>
        <v>2.8666666666666667E-2</v>
      </c>
    </row>
    <row r="34" spans="1:10" ht="42.75">
      <c r="A34" s="466">
        <v>31</v>
      </c>
      <c r="B34" s="45" t="s">
        <v>292</v>
      </c>
      <c r="C34" s="46" t="s">
        <v>792</v>
      </c>
      <c r="D34" s="46" t="s">
        <v>738</v>
      </c>
      <c r="E34" s="47">
        <v>30.5</v>
      </c>
      <c r="F34" s="47">
        <v>97.49</v>
      </c>
      <c r="G34" s="47">
        <v>16</v>
      </c>
      <c r="H34" s="47">
        <v>0.56000000000000005</v>
      </c>
      <c r="I34" s="48">
        <v>941.76</v>
      </c>
      <c r="J34" s="467">
        <f t="shared" si="0"/>
        <v>3.5000000000000003E-2</v>
      </c>
    </row>
    <row r="35" spans="1:10" ht="28.5">
      <c r="A35" s="466">
        <v>32</v>
      </c>
      <c r="B35" s="45" t="s">
        <v>292</v>
      </c>
      <c r="C35" s="46" t="s">
        <v>793</v>
      </c>
      <c r="D35" s="46" t="s">
        <v>737</v>
      </c>
      <c r="E35" s="47">
        <v>30.9</v>
      </c>
      <c r="F35" s="47">
        <v>95.86</v>
      </c>
      <c r="G35" s="47">
        <v>25</v>
      </c>
      <c r="H35" s="47">
        <v>0.77</v>
      </c>
      <c r="I35" s="48">
        <v>1239.42</v>
      </c>
      <c r="J35" s="467">
        <f t="shared" si="0"/>
        <v>3.0800000000000001E-2</v>
      </c>
    </row>
    <row r="36" spans="1:10" ht="28.5">
      <c r="A36" s="466">
        <v>33</v>
      </c>
      <c r="B36" s="45" t="s">
        <v>292</v>
      </c>
      <c r="C36" s="46" t="s">
        <v>794</v>
      </c>
      <c r="D36" s="46" t="s">
        <v>739</v>
      </c>
      <c r="E36" s="47">
        <v>31.8</v>
      </c>
      <c r="F36" s="47">
        <v>96.33</v>
      </c>
      <c r="G36" s="47">
        <v>4</v>
      </c>
      <c r="H36" s="47">
        <v>0.06</v>
      </c>
      <c r="I36" s="48">
        <v>151.22999999999999</v>
      </c>
      <c r="J36" s="467">
        <f t="shared" si="0"/>
        <v>1.4999999999999999E-2</v>
      </c>
    </row>
    <row r="37" spans="1:10" ht="28.5">
      <c r="A37" s="466">
        <v>34</v>
      </c>
      <c r="B37" s="45" t="s">
        <v>292</v>
      </c>
      <c r="C37" s="46" t="s">
        <v>795</v>
      </c>
      <c r="D37" s="46" t="s">
        <v>739</v>
      </c>
      <c r="E37" s="47">
        <v>31.8</v>
      </c>
      <c r="F37" s="47">
        <v>96.01</v>
      </c>
      <c r="G37" s="47">
        <v>4</v>
      </c>
      <c r="H37" s="47">
        <v>7.0000000000000007E-2</v>
      </c>
      <c r="I37" s="48">
        <v>685.56</v>
      </c>
      <c r="J37" s="467">
        <f t="shared" si="0"/>
        <v>1.7500000000000002E-2</v>
      </c>
    </row>
    <row r="38" spans="1:10" ht="28.5">
      <c r="A38" s="466">
        <v>35</v>
      </c>
      <c r="B38" s="45" t="s">
        <v>292</v>
      </c>
      <c r="C38" s="46" t="s">
        <v>796</v>
      </c>
      <c r="D38" s="46" t="s">
        <v>738</v>
      </c>
      <c r="E38" s="47">
        <v>31.9</v>
      </c>
      <c r="F38" s="47">
        <v>96.51</v>
      </c>
      <c r="G38" s="47">
        <v>16</v>
      </c>
      <c r="H38" s="47">
        <v>0.37</v>
      </c>
      <c r="I38" s="48">
        <v>531.25</v>
      </c>
      <c r="J38" s="467">
        <f t="shared" si="0"/>
        <v>2.3125E-2</v>
      </c>
    </row>
    <row r="39" spans="1:10" ht="28.5">
      <c r="A39" s="466">
        <v>36</v>
      </c>
      <c r="B39" s="45" t="s">
        <v>292</v>
      </c>
      <c r="C39" s="46" t="s">
        <v>797</v>
      </c>
      <c r="D39" s="46" t="s">
        <v>737</v>
      </c>
      <c r="E39" s="47">
        <v>32.299999999999997</v>
      </c>
      <c r="F39" s="47">
        <v>96.01</v>
      </c>
      <c r="G39" s="47">
        <v>26</v>
      </c>
      <c r="H39" s="47">
        <v>0.72</v>
      </c>
      <c r="I39" s="48">
        <v>1963.47</v>
      </c>
      <c r="J39" s="467">
        <f t="shared" si="0"/>
        <v>2.769230769230769E-2</v>
      </c>
    </row>
    <row r="40" spans="1:10" ht="42.75">
      <c r="A40" s="466">
        <v>37</v>
      </c>
      <c r="B40" s="45" t="s">
        <v>292</v>
      </c>
      <c r="C40" s="46" t="s">
        <v>798</v>
      </c>
      <c r="D40" s="46" t="s">
        <v>737</v>
      </c>
      <c r="E40" s="47">
        <v>32.799999999999997</v>
      </c>
      <c r="F40" s="47">
        <v>97.67</v>
      </c>
      <c r="G40" s="47">
        <v>27</v>
      </c>
      <c r="H40" s="47">
        <v>1.51</v>
      </c>
      <c r="I40" s="48">
        <v>613.16</v>
      </c>
      <c r="J40" s="467">
        <f t="shared" si="0"/>
        <v>5.5925925925925928E-2</v>
      </c>
    </row>
    <row r="41" spans="1:10" ht="28.5">
      <c r="A41" s="466">
        <v>38</v>
      </c>
      <c r="B41" s="45" t="s">
        <v>292</v>
      </c>
      <c r="C41" s="46" t="s">
        <v>799</v>
      </c>
      <c r="D41" s="46" t="s">
        <v>737</v>
      </c>
      <c r="E41" s="47">
        <v>33.1</v>
      </c>
      <c r="F41" s="47">
        <v>96.41</v>
      </c>
      <c r="G41" s="47">
        <v>27</v>
      </c>
      <c r="H41" s="47">
        <v>1.08</v>
      </c>
      <c r="I41" s="48">
        <v>804.66</v>
      </c>
      <c r="J41" s="467">
        <f t="shared" si="0"/>
        <v>0.04</v>
      </c>
    </row>
    <row r="42" spans="1:10" ht="28.5">
      <c r="A42" s="466">
        <v>39</v>
      </c>
      <c r="B42" s="45" t="s">
        <v>292</v>
      </c>
      <c r="C42" s="46" t="s">
        <v>800</v>
      </c>
      <c r="D42" s="46" t="s">
        <v>338</v>
      </c>
      <c r="E42" s="47">
        <v>33.4</v>
      </c>
      <c r="F42" s="47">
        <v>96.43</v>
      </c>
      <c r="G42" s="47">
        <v>7</v>
      </c>
      <c r="H42" s="47">
        <v>0.74</v>
      </c>
      <c r="I42" s="48">
        <v>444.99</v>
      </c>
      <c r="J42" s="467">
        <f t="shared" si="0"/>
        <v>0.10571428571428572</v>
      </c>
    </row>
    <row r="43" spans="1:10" ht="28.5">
      <c r="A43" s="466">
        <v>40</v>
      </c>
      <c r="B43" s="45" t="s">
        <v>292</v>
      </c>
      <c r="C43" s="46" t="s">
        <v>801</v>
      </c>
      <c r="D43" s="46" t="s">
        <v>338</v>
      </c>
      <c r="E43" s="47">
        <v>33.4</v>
      </c>
      <c r="F43" s="47">
        <v>96.32</v>
      </c>
      <c r="G43" s="47">
        <v>7</v>
      </c>
      <c r="H43" s="47">
        <v>0.74</v>
      </c>
      <c r="I43" s="48">
        <v>497.61</v>
      </c>
      <c r="J43" s="467">
        <f t="shared" si="0"/>
        <v>0.10571428571428572</v>
      </c>
    </row>
    <row r="44" spans="1:10" ht="28.5">
      <c r="A44" s="466">
        <v>41</v>
      </c>
      <c r="B44" s="45" t="s">
        <v>292</v>
      </c>
      <c r="C44" s="46" t="s">
        <v>802</v>
      </c>
      <c r="D44" s="46" t="s">
        <v>738</v>
      </c>
      <c r="E44" s="47">
        <v>34.9</v>
      </c>
      <c r="F44" s="47">
        <v>95.46</v>
      </c>
      <c r="G44" s="47">
        <v>18</v>
      </c>
      <c r="H44" s="47">
        <v>0.5</v>
      </c>
      <c r="I44" s="48">
        <v>2860.16</v>
      </c>
      <c r="J44" s="467">
        <f t="shared" si="0"/>
        <v>2.7777777777777776E-2</v>
      </c>
    </row>
    <row r="45" spans="1:10" ht="28.5">
      <c r="A45" s="466">
        <v>42</v>
      </c>
      <c r="B45" s="45" t="s">
        <v>292</v>
      </c>
      <c r="C45" s="46" t="s">
        <v>803</v>
      </c>
      <c r="D45" s="46" t="s">
        <v>737</v>
      </c>
      <c r="E45" s="47">
        <v>35</v>
      </c>
      <c r="F45" s="47">
        <v>96.44</v>
      </c>
      <c r="G45" s="47">
        <v>28</v>
      </c>
      <c r="H45" s="47">
        <v>0.89</v>
      </c>
      <c r="I45" s="48">
        <v>492.27</v>
      </c>
      <c r="J45" s="467">
        <f t="shared" si="0"/>
        <v>3.1785714285714285E-2</v>
      </c>
    </row>
    <row r="46" spans="1:10" ht="28.5">
      <c r="A46" s="466">
        <v>43</v>
      </c>
      <c r="B46" s="45" t="s">
        <v>292</v>
      </c>
      <c r="C46" s="46" t="s">
        <v>804</v>
      </c>
      <c r="D46" s="46" t="s">
        <v>738</v>
      </c>
      <c r="E46" s="47">
        <v>35</v>
      </c>
      <c r="F46" s="47">
        <v>95.14</v>
      </c>
      <c r="G46" s="47">
        <v>18</v>
      </c>
      <c r="H46" s="47">
        <v>0.56999999999999995</v>
      </c>
      <c r="I46" s="48">
        <v>880.25</v>
      </c>
      <c r="J46" s="467">
        <f t="shared" si="0"/>
        <v>3.1666666666666662E-2</v>
      </c>
    </row>
    <row r="47" spans="1:10" ht="42.75">
      <c r="A47" s="466">
        <v>44</v>
      </c>
      <c r="B47" s="45" t="s">
        <v>292</v>
      </c>
      <c r="C47" s="46" t="s">
        <v>805</v>
      </c>
      <c r="D47" s="46" t="s">
        <v>734</v>
      </c>
      <c r="E47" s="47">
        <v>35</v>
      </c>
      <c r="F47" s="47">
        <v>97.12</v>
      </c>
      <c r="G47" s="47">
        <v>72</v>
      </c>
      <c r="H47" s="47">
        <v>9.4600000000000009</v>
      </c>
      <c r="I47" s="48">
        <v>2937.53</v>
      </c>
      <c r="J47" s="467">
        <f t="shared" si="0"/>
        <v>0.13138888888888889</v>
      </c>
    </row>
    <row r="48" spans="1:10" ht="14.25">
      <c r="A48" s="466">
        <v>45</v>
      </c>
      <c r="B48" s="45" t="s">
        <v>292</v>
      </c>
      <c r="C48" s="46" t="s">
        <v>806</v>
      </c>
      <c r="D48" s="46" t="s">
        <v>737</v>
      </c>
      <c r="E48" s="47">
        <v>36.4</v>
      </c>
      <c r="F48" s="47">
        <v>96.45</v>
      </c>
      <c r="G48" s="47">
        <v>29</v>
      </c>
      <c r="H48" s="47">
        <v>1.1399999999999999</v>
      </c>
      <c r="I48" s="48">
        <v>812.88</v>
      </c>
      <c r="J48" s="467">
        <f t="shared" si="0"/>
        <v>3.9310344827586205E-2</v>
      </c>
    </row>
    <row r="49" spans="1:10" ht="28.5">
      <c r="A49" s="466">
        <v>46</v>
      </c>
      <c r="B49" s="45" t="s">
        <v>292</v>
      </c>
      <c r="C49" s="46" t="s">
        <v>807</v>
      </c>
      <c r="D49" s="46" t="s">
        <v>744</v>
      </c>
      <c r="E49" s="47">
        <v>36.4</v>
      </c>
      <c r="F49" s="47">
        <v>94.63</v>
      </c>
      <c r="G49" s="47">
        <v>3</v>
      </c>
      <c r="H49" s="47">
        <v>0.05</v>
      </c>
      <c r="I49" s="48">
        <v>667.34</v>
      </c>
      <c r="J49" s="467">
        <f t="shared" si="0"/>
        <v>1.6666666666666666E-2</v>
      </c>
    </row>
    <row r="50" spans="1:10" ht="42.75">
      <c r="A50" s="466">
        <v>47</v>
      </c>
      <c r="B50" s="45" t="s">
        <v>292</v>
      </c>
      <c r="C50" s="46" t="s">
        <v>808</v>
      </c>
      <c r="D50" s="46" t="s">
        <v>737</v>
      </c>
      <c r="E50" s="47">
        <v>37</v>
      </c>
      <c r="F50" s="47">
        <v>97.86</v>
      </c>
      <c r="G50" s="47">
        <v>30</v>
      </c>
      <c r="H50" s="47">
        <v>0.72</v>
      </c>
      <c r="I50" s="48">
        <v>818.4</v>
      </c>
      <c r="J50" s="467">
        <f t="shared" si="0"/>
        <v>2.4E-2</v>
      </c>
    </row>
    <row r="51" spans="1:10" ht="42.75">
      <c r="A51" s="466">
        <v>48</v>
      </c>
      <c r="B51" s="45" t="s">
        <v>292</v>
      </c>
      <c r="C51" s="46" t="s">
        <v>809</v>
      </c>
      <c r="D51" s="46" t="s">
        <v>739</v>
      </c>
      <c r="E51" s="47">
        <v>38.6</v>
      </c>
      <c r="F51" s="47">
        <v>94.78</v>
      </c>
      <c r="G51" s="47">
        <v>5</v>
      </c>
      <c r="H51" s="47">
        <v>0.09</v>
      </c>
      <c r="I51" s="48">
        <v>507.94</v>
      </c>
      <c r="J51" s="467">
        <f t="shared" si="0"/>
        <v>1.7999999999999999E-2</v>
      </c>
    </row>
    <row r="52" spans="1:10" ht="28.5">
      <c r="A52" s="466">
        <v>49</v>
      </c>
      <c r="B52" s="45" t="s">
        <v>292</v>
      </c>
      <c r="C52" s="46" t="s">
        <v>810</v>
      </c>
      <c r="D52" s="46" t="s">
        <v>737</v>
      </c>
      <c r="E52" s="47">
        <v>39.4</v>
      </c>
      <c r="F52" s="47">
        <v>95.47</v>
      </c>
      <c r="G52" s="47">
        <v>32</v>
      </c>
      <c r="H52" s="47">
        <v>1.3</v>
      </c>
      <c r="I52" s="48">
        <v>531.53</v>
      </c>
      <c r="J52" s="467">
        <f t="shared" si="0"/>
        <v>4.0625000000000001E-2</v>
      </c>
    </row>
    <row r="53" spans="1:10" ht="14.25">
      <c r="A53" s="466">
        <v>50</v>
      </c>
      <c r="B53" s="45" t="s">
        <v>292</v>
      </c>
      <c r="C53" s="46" t="s">
        <v>811</v>
      </c>
      <c r="D53" s="46" t="s">
        <v>739</v>
      </c>
      <c r="E53" s="47">
        <v>40.9</v>
      </c>
      <c r="F53" s="47">
        <v>94.86</v>
      </c>
      <c r="G53" s="47">
        <v>5</v>
      </c>
      <c r="H53" s="47">
        <v>0.09</v>
      </c>
      <c r="I53" s="48">
        <v>669.74</v>
      </c>
      <c r="J53" s="467">
        <f t="shared" si="0"/>
        <v>1.7999999999999999E-2</v>
      </c>
    </row>
    <row r="54" spans="1:10" ht="42.75">
      <c r="A54" s="466">
        <v>51</v>
      </c>
      <c r="B54" s="45" t="s">
        <v>292</v>
      </c>
      <c r="C54" s="46" t="s">
        <v>812</v>
      </c>
      <c r="D54" s="46" t="s">
        <v>737</v>
      </c>
      <c r="E54" s="47">
        <v>43</v>
      </c>
      <c r="F54" s="47">
        <v>95.42</v>
      </c>
      <c r="G54" s="47">
        <v>35</v>
      </c>
      <c r="H54" s="47">
        <v>1.29</v>
      </c>
      <c r="I54" s="48">
        <v>1031.68</v>
      </c>
      <c r="J54" s="467">
        <f t="shared" si="0"/>
        <v>3.6857142857142859E-2</v>
      </c>
    </row>
    <row r="55" spans="1:10" ht="42.75">
      <c r="A55" s="466">
        <v>52</v>
      </c>
      <c r="B55" s="45" t="s">
        <v>292</v>
      </c>
      <c r="C55" s="46" t="s">
        <v>813</v>
      </c>
      <c r="D55" s="46" t="s">
        <v>737</v>
      </c>
      <c r="E55" s="47">
        <v>43.4</v>
      </c>
      <c r="F55" s="47">
        <v>97.12</v>
      </c>
      <c r="G55" s="47">
        <v>35</v>
      </c>
      <c r="H55" s="47">
        <v>0.98</v>
      </c>
      <c r="I55" s="48">
        <v>391.02</v>
      </c>
      <c r="J55" s="467">
        <f t="shared" si="0"/>
        <v>2.8000000000000001E-2</v>
      </c>
    </row>
    <row r="56" spans="1:10" ht="28.5">
      <c r="A56" s="466">
        <v>53</v>
      </c>
      <c r="B56" s="45" t="s">
        <v>292</v>
      </c>
      <c r="C56" s="46" t="s">
        <v>814</v>
      </c>
      <c r="D56" s="46" t="s">
        <v>744</v>
      </c>
      <c r="E56" s="47">
        <v>43.5</v>
      </c>
      <c r="F56" s="47">
        <v>96.36</v>
      </c>
      <c r="G56" s="47">
        <v>4</v>
      </c>
      <c r="H56" s="47">
        <v>0.06</v>
      </c>
      <c r="I56" s="48">
        <v>187.52</v>
      </c>
      <c r="J56" s="467">
        <f t="shared" si="0"/>
        <v>1.4999999999999999E-2</v>
      </c>
    </row>
    <row r="57" spans="1:10" ht="28.5">
      <c r="A57" s="466">
        <v>54</v>
      </c>
      <c r="B57" s="45" t="s">
        <v>292</v>
      </c>
      <c r="C57" s="46" t="s">
        <v>815</v>
      </c>
      <c r="D57" s="46" t="s">
        <v>737</v>
      </c>
      <c r="E57" s="47">
        <v>44.2</v>
      </c>
      <c r="F57" s="47">
        <v>95.73</v>
      </c>
      <c r="G57" s="47">
        <v>36</v>
      </c>
      <c r="H57" s="47">
        <v>1.74</v>
      </c>
      <c r="I57" s="48">
        <v>1000</v>
      </c>
      <c r="J57" s="467">
        <f t="shared" si="0"/>
        <v>4.8333333333333332E-2</v>
      </c>
    </row>
    <row r="58" spans="1:10" ht="42.75">
      <c r="A58" s="466">
        <v>55</v>
      </c>
      <c r="B58" s="45" t="s">
        <v>292</v>
      </c>
      <c r="C58" s="46" t="s">
        <v>816</v>
      </c>
      <c r="D58" s="46" t="s">
        <v>737</v>
      </c>
      <c r="E58" s="47">
        <v>44.2</v>
      </c>
      <c r="F58" s="47">
        <v>97.06</v>
      </c>
      <c r="G58" s="47">
        <v>36</v>
      </c>
      <c r="H58" s="47">
        <v>0.77</v>
      </c>
      <c r="I58" s="48">
        <v>858.91</v>
      </c>
      <c r="J58" s="467">
        <f t="shared" si="0"/>
        <v>2.1388888888888888E-2</v>
      </c>
    </row>
    <row r="59" spans="1:10" ht="28.5">
      <c r="A59" s="466">
        <v>56</v>
      </c>
      <c r="B59" s="45" t="s">
        <v>292</v>
      </c>
      <c r="C59" s="46" t="s">
        <v>817</v>
      </c>
      <c r="D59" s="46" t="s">
        <v>734</v>
      </c>
      <c r="E59" s="47">
        <v>44.6</v>
      </c>
      <c r="F59" s="47">
        <v>96.77</v>
      </c>
      <c r="G59" s="47">
        <v>92</v>
      </c>
      <c r="H59" s="47">
        <v>13.21</v>
      </c>
      <c r="I59" s="48">
        <v>2051.11</v>
      </c>
      <c r="J59" s="467">
        <f t="shared" si="0"/>
        <v>0.14358695652173914</v>
      </c>
    </row>
    <row r="60" spans="1:10" ht="28.5">
      <c r="A60" s="466">
        <v>57</v>
      </c>
      <c r="B60" s="45" t="s">
        <v>292</v>
      </c>
      <c r="C60" s="46" t="s">
        <v>818</v>
      </c>
      <c r="D60" s="46" t="s">
        <v>738</v>
      </c>
      <c r="E60" s="47">
        <v>46.2</v>
      </c>
      <c r="F60" s="47">
        <v>95.83</v>
      </c>
      <c r="G60" s="47">
        <v>24</v>
      </c>
      <c r="H60" s="47">
        <v>0.8</v>
      </c>
      <c r="I60" s="48">
        <v>635.86</v>
      </c>
      <c r="J60" s="467">
        <f t="shared" si="0"/>
        <v>3.3333333333333333E-2</v>
      </c>
    </row>
    <row r="61" spans="1:10" ht="42.75">
      <c r="A61" s="466">
        <v>58</v>
      </c>
      <c r="B61" s="45" t="s">
        <v>292</v>
      </c>
      <c r="C61" s="46" t="s">
        <v>819</v>
      </c>
      <c r="D61" s="46" t="s">
        <v>737</v>
      </c>
      <c r="E61" s="47">
        <v>46.3</v>
      </c>
      <c r="F61" s="47">
        <v>97.17</v>
      </c>
      <c r="G61" s="47">
        <v>37</v>
      </c>
      <c r="H61" s="47">
        <v>1.69</v>
      </c>
      <c r="I61" s="48">
        <v>585.80999999999995</v>
      </c>
      <c r="J61" s="467">
        <f t="shared" si="0"/>
        <v>4.5675675675675674E-2</v>
      </c>
    </row>
    <row r="62" spans="1:10" ht="28.5">
      <c r="A62" s="466">
        <v>59</v>
      </c>
      <c r="B62" s="45" t="s">
        <v>292</v>
      </c>
      <c r="C62" s="46" t="s">
        <v>820</v>
      </c>
      <c r="D62" s="46" t="s">
        <v>737</v>
      </c>
      <c r="E62" s="47">
        <v>47.2</v>
      </c>
      <c r="F62" s="47">
        <v>96.04</v>
      </c>
      <c r="G62" s="47">
        <v>39</v>
      </c>
      <c r="H62" s="47">
        <v>3.94</v>
      </c>
      <c r="I62" s="48">
        <v>1212.6600000000001</v>
      </c>
      <c r="J62" s="467">
        <f t="shared" si="0"/>
        <v>0.10102564102564103</v>
      </c>
    </row>
    <row r="63" spans="1:10" ht="28.5">
      <c r="A63" s="466">
        <v>60</v>
      </c>
      <c r="B63" s="45" t="s">
        <v>292</v>
      </c>
      <c r="C63" s="46" t="s">
        <v>821</v>
      </c>
      <c r="D63" s="46" t="s">
        <v>737</v>
      </c>
      <c r="E63" s="47">
        <v>47.3</v>
      </c>
      <c r="F63" s="47">
        <v>96.97</v>
      </c>
      <c r="G63" s="47">
        <v>38</v>
      </c>
      <c r="H63" s="47">
        <v>0.98</v>
      </c>
      <c r="I63" s="48">
        <v>724.21</v>
      </c>
      <c r="J63" s="467">
        <f t="shared" si="0"/>
        <v>2.5789473684210525E-2</v>
      </c>
    </row>
    <row r="64" spans="1:10" ht="42.75">
      <c r="A64" s="466">
        <v>61</v>
      </c>
      <c r="B64" s="45" t="s">
        <v>292</v>
      </c>
      <c r="C64" s="46" t="s">
        <v>822</v>
      </c>
      <c r="D64" s="46" t="s">
        <v>737</v>
      </c>
      <c r="E64" s="47">
        <v>47.3</v>
      </c>
      <c r="F64" s="47">
        <v>95.64</v>
      </c>
      <c r="G64" s="47">
        <v>38</v>
      </c>
      <c r="H64" s="47">
        <v>1.63</v>
      </c>
      <c r="I64" s="48">
        <v>1777.44</v>
      </c>
      <c r="J64" s="467">
        <f t="shared" si="0"/>
        <v>4.2894736842105263E-2</v>
      </c>
    </row>
    <row r="65" spans="1:10" ht="42.75">
      <c r="A65" s="466">
        <v>62</v>
      </c>
      <c r="B65" s="45" t="s">
        <v>292</v>
      </c>
      <c r="C65" s="46" t="s">
        <v>823</v>
      </c>
      <c r="D65" s="46" t="s">
        <v>338</v>
      </c>
      <c r="E65" s="47">
        <v>48.1</v>
      </c>
      <c r="F65" s="47">
        <v>95.84</v>
      </c>
      <c r="G65" s="47">
        <v>10</v>
      </c>
      <c r="H65" s="47">
        <v>0.83</v>
      </c>
      <c r="I65" s="48">
        <v>168.79</v>
      </c>
      <c r="J65" s="467">
        <f t="shared" si="0"/>
        <v>8.299999999999999E-2</v>
      </c>
    </row>
    <row r="66" spans="1:10" ht="42.75">
      <c r="A66" s="466">
        <v>63</v>
      </c>
      <c r="B66" s="45" t="s">
        <v>292</v>
      </c>
      <c r="C66" s="46" t="s">
        <v>824</v>
      </c>
      <c r="D66" s="46" t="s">
        <v>338</v>
      </c>
      <c r="E66" s="47">
        <v>48.2</v>
      </c>
      <c r="F66" s="47">
        <v>95.92</v>
      </c>
      <c r="G66" s="47">
        <v>10</v>
      </c>
      <c r="H66" s="47">
        <v>0.84</v>
      </c>
      <c r="I66" s="48">
        <v>367.93</v>
      </c>
      <c r="J66" s="467">
        <f t="shared" si="0"/>
        <v>8.3999999999999991E-2</v>
      </c>
    </row>
    <row r="67" spans="1:10" ht="28.5">
      <c r="A67" s="466">
        <v>64</v>
      </c>
      <c r="B67" s="45" t="s">
        <v>292</v>
      </c>
      <c r="C67" s="46" t="s">
        <v>825</v>
      </c>
      <c r="D67" s="46" t="s">
        <v>734</v>
      </c>
      <c r="E67" s="47">
        <v>50.2</v>
      </c>
      <c r="F67" s="47">
        <v>96.61</v>
      </c>
      <c r="G67" s="47">
        <v>102</v>
      </c>
      <c r="H67" s="47">
        <v>7.98</v>
      </c>
      <c r="I67" s="48">
        <v>3481.69</v>
      </c>
      <c r="J67" s="467">
        <f t="shared" si="0"/>
        <v>7.823529411764707E-2</v>
      </c>
    </row>
    <row r="68" spans="1:10" ht="28.5">
      <c r="A68" s="466">
        <v>65</v>
      </c>
      <c r="B68" s="45" t="s">
        <v>292</v>
      </c>
      <c r="C68" s="46" t="s">
        <v>826</v>
      </c>
      <c r="D68" s="46" t="s">
        <v>737</v>
      </c>
      <c r="E68" s="47">
        <v>50.3</v>
      </c>
      <c r="F68" s="47">
        <v>95.35</v>
      </c>
      <c r="G68" s="47">
        <v>41</v>
      </c>
      <c r="H68" s="47">
        <v>2.44</v>
      </c>
      <c r="I68" s="48">
        <v>713.29</v>
      </c>
      <c r="J68" s="467">
        <f t="shared" si="0"/>
        <v>5.9512195121951217E-2</v>
      </c>
    </row>
    <row r="69" spans="1:10" ht="42.75">
      <c r="A69" s="466">
        <v>66</v>
      </c>
      <c r="B69" s="45" t="s">
        <v>292</v>
      </c>
      <c r="C69" s="46" t="s">
        <v>827</v>
      </c>
      <c r="D69" s="46" t="s">
        <v>737</v>
      </c>
      <c r="E69" s="47">
        <v>52.2</v>
      </c>
      <c r="F69" s="47">
        <v>96.96</v>
      </c>
      <c r="G69" s="47">
        <v>43</v>
      </c>
      <c r="H69" s="47">
        <v>3.58</v>
      </c>
      <c r="I69" s="48">
        <v>698.39</v>
      </c>
      <c r="J69" s="467">
        <f t="shared" ref="J69:J95" si="1">H69/G69</f>
        <v>8.325581395348837E-2</v>
      </c>
    </row>
    <row r="70" spans="1:10" ht="28.5">
      <c r="A70" s="466">
        <v>67</v>
      </c>
      <c r="B70" s="45" t="s">
        <v>292</v>
      </c>
      <c r="C70" s="46" t="s">
        <v>828</v>
      </c>
      <c r="D70" s="46" t="s">
        <v>338</v>
      </c>
      <c r="E70" s="47">
        <v>53.9</v>
      </c>
      <c r="F70" s="47">
        <v>95.53</v>
      </c>
      <c r="G70" s="47">
        <v>12</v>
      </c>
      <c r="H70" s="47">
        <v>0.86</v>
      </c>
      <c r="I70" s="48">
        <v>217.65</v>
      </c>
      <c r="J70" s="467">
        <f t="shared" si="1"/>
        <v>7.166666666666667E-2</v>
      </c>
    </row>
    <row r="71" spans="1:10" ht="42.75">
      <c r="A71" s="466">
        <v>68</v>
      </c>
      <c r="B71" s="45" t="s">
        <v>292</v>
      </c>
      <c r="C71" s="46" t="s">
        <v>829</v>
      </c>
      <c r="D71" s="46" t="s">
        <v>739</v>
      </c>
      <c r="E71" s="47">
        <v>54.5</v>
      </c>
      <c r="F71" s="47">
        <v>95.7</v>
      </c>
      <c r="G71" s="47">
        <v>7</v>
      </c>
      <c r="H71" s="47">
        <v>0.12</v>
      </c>
      <c r="I71" s="48">
        <v>353.5</v>
      </c>
      <c r="J71" s="467">
        <f t="shared" si="1"/>
        <v>1.7142857142857144E-2</v>
      </c>
    </row>
    <row r="72" spans="1:10" ht="28.5">
      <c r="A72" s="466">
        <v>69</v>
      </c>
      <c r="B72" s="45" t="s">
        <v>292</v>
      </c>
      <c r="C72" s="46" t="s">
        <v>830</v>
      </c>
      <c r="D72" s="46" t="s">
        <v>738</v>
      </c>
      <c r="E72" s="47">
        <v>55.4</v>
      </c>
      <c r="F72" s="47">
        <v>94.16</v>
      </c>
      <c r="G72" s="47">
        <v>28</v>
      </c>
      <c r="H72" s="47">
        <v>1.25</v>
      </c>
      <c r="I72" s="48">
        <v>865.3</v>
      </c>
      <c r="J72" s="467">
        <f t="shared" si="1"/>
        <v>4.4642857142857144E-2</v>
      </c>
    </row>
    <row r="73" spans="1:10" ht="28.5">
      <c r="A73" s="466">
        <v>70</v>
      </c>
      <c r="B73" s="45" t="s">
        <v>292</v>
      </c>
      <c r="C73" s="46" t="s">
        <v>831</v>
      </c>
      <c r="D73" s="46" t="s">
        <v>737</v>
      </c>
      <c r="E73" s="47">
        <v>55.5</v>
      </c>
      <c r="F73" s="47">
        <v>95.82</v>
      </c>
      <c r="G73" s="47">
        <v>45</v>
      </c>
      <c r="H73" s="47">
        <v>4.37</v>
      </c>
      <c r="I73" s="48">
        <v>926.55</v>
      </c>
      <c r="J73" s="467">
        <f t="shared" si="1"/>
        <v>9.711111111111112E-2</v>
      </c>
    </row>
    <row r="74" spans="1:10" ht="42.75">
      <c r="A74" s="466">
        <v>71</v>
      </c>
      <c r="B74" s="45" t="s">
        <v>292</v>
      </c>
      <c r="C74" s="46" t="s">
        <v>832</v>
      </c>
      <c r="D74" s="46" t="s">
        <v>738</v>
      </c>
      <c r="E74" s="47">
        <v>56.8</v>
      </c>
      <c r="F74" s="47">
        <v>93.98</v>
      </c>
      <c r="G74" s="47">
        <v>29</v>
      </c>
      <c r="H74" s="47">
        <v>1.75</v>
      </c>
      <c r="I74" s="48">
        <v>912.73</v>
      </c>
      <c r="J74" s="467">
        <f t="shared" si="1"/>
        <v>6.0344827586206899E-2</v>
      </c>
    </row>
    <row r="75" spans="1:10" ht="28.5">
      <c r="A75" s="466">
        <v>72</v>
      </c>
      <c r="B75" s="45" t="s">
        <v>292</v>
      </c>
      <c r="C75" s="46" t="s">
        <v>833</v>
      </c>
      <c r="D75" s="46" t="s">
        <v>739</v>
      </c>
      <c r="E75" s="47">
        <v>56.9</v>
      </c>
      <c r="F75" s="47">
        <v>95.63</v>
      </c>
      <c r="G75" s="47">
        <v>7</v>
      </c>
      <c r="H75" s="47">
        <v>0.14000000000000001</v>
      </c>
      <c r="I75" s="48">
        <v>438.03</v>
      </c>
      <c r="J75" s="467">
        <f t="shared" si="1"/>
        <v>0.02</v>
      </c>
    </row>
    <row r="76" spans="1:10" ht="28.5">
      <c r="A76" s="466">
        <v>73</v>
      </c>
      <c r="B76" s="45" t="s">
        <v>292</v>
      </c>
      <c r="C76" s="46" t="s">
        <v>834</v>
      </c>
      <c r="D76" s="46" t="s">
        <v>739</v>
      </c>
      <c r="E76" s="47">
        <v>56.9</v>
      </c>
      <c r="F76" s="47">
        <v>94.88</v>
      </c>
      <c r="G76" s="47">
        <v>7</v>
      </c>
      <c r="H76" s="47">
        <v>0.14000000000000001</v>
      </c>
      <c r="I76" s="48">
        <v>468.67</v>
      </c>
      <c r="J76" s="467">
        <f t="shared" si="1"/>
        <v>0.02</v>
      </c>
    </row>
    <row r="77" spans="1:10" ht="28.5">
      <c r="A77" s="466">
        <v>74</v>
      </c>
      <c r="B77" s="45" t="s">
        <v>292</v>
      </c>
      <c r="C77" s="46" t="s">
        <v>835</v>
      </c>
      <c r="D77" s="46" t="s">
        <v>737</v>
      </c>
      <c r="E77" s="47">
        <v>58</v>
      </c>
      <c r="F77" s="47">
        <v>96.12</v>
      </c>
      <c r="G77" s="47">
        <v>47</v>
      </c>
      <c r="H77" s="47">
        <v>2.98</v>
      </c>
      <c r="I77" s="48">
        <v>383.07</v>
      </c>
      <c r="J77" s="467">
        <f t="shared" si="1"/>
        <v>6.3404255319148936E-2</v>
      </c>
    </row>
    <row r="78" spans="1:10" ht="28.5">
      <c r="A78" s="466">
        <v>75</v>
      </c>
      <c r="B78" s="45" t="s">
        <v>292</v>
      </c>
      <c r="C78" s="46" t="s">
        <v>836</v>
      </c>
      <c r="D78" s="46" t="s">
        <v>738</v>
      </c>
      <c r="E78" s="47">
        <v>58.4</v>
      </c>
      <c r="F78" s="47">
        <v>95.42</v>
      </c>
      <c r="G78" s="47">
        <v>30</v>
      </c>
      <c r="H78" s="47">
        <v>2.33</v>
      </c>
      <c r="I78" s="48">
        <v>815.9</v>
      </c>
      <c r="J78" s="467">
        <f t="shared" si="1"/>
        <v>7.7666666666666676E-2</v>
      </c>
    </row>
    <row r="79" spans="1:10" ht="28.5">
      <c r="A79" s="466">
        <v>76</v>
      </c>
      <c r="B79" s="45" t="s">
        <v>292</v>
      </c>
      <c r="C79" s="46" t="s">
        <v>837</v>
      </c>
      <c r="D79" s="46" t="s">
        <v>739</v>
      </c>
      <c r="E79" s="47">
        <v>61.4</v>
      </c>
      <c r="F79" s="47">
        <v>94.92</v>
      </c>
      <c r="G79" s="47">
        <v>8</v>
      </c>
      <c r="H79" s="47">
        <v>0.15</v>
      </c>
      <c r="I79" s="48">
        <v>668.12</v>
      </c>
      <c r="J79" s="467">
        <f t="shared" si="1"/>
        <v>1.8749999999999999E-2</v>
      </c>
    </row>
    <row r="80" spans="1:10" ht="28.5">
      <c r="A80" s="466">
        <v>77</v>
      </c>
      <c r="B80" s="45" t="s">
        <v>292</v>
      </c>
      <c r="C80" s="46" t="s">
        <v>838</v>
      </c>
      <c r="D80" s="46" t="s">
        <v>739</v>
      </c>
      <c r="E80" s="47">
        <v>61.4</v>
      </c>
      <c r="F80" s="47">
        <v>94.74</v>
      </c>
      <c r="G80" s="47">
        <v>8</v>
      </c>
      <c r="H80" s="47">
        <v>0.15</v>
      </c>
      <c r="I80" s="48">
        <v>205.9</v>
      </c>
      <c r="J80" s="467">
        <f t="shared" si="1"/>
        <v>1.8749999999999999E-2</v>
      </c>
    </row>
    <row r="81" spans="1:10" ht="28.5">
      <c r="A81" s="466">
        <v>78</v>
      </c>
      <c r="B81" s="45" t="s">
        <v>292</v>
      </c>
      <c r="C81" s="46" t="s">
        <v>839</v>
      </c>
      <c r="D81" s="46" t="s">
        <v>739</v>
      </c>
      <c r="E81" s="47">
        <v>63.9</v>
      </c>
      <c r="F81" s="47">
        <v>94.99</v>
      </c>
      <c r="G81" s="47">
        <v>8</v>
      </c>
      <c r="H81" s="47">
        <v>0.18</v>
      </c>
      <c r="I81" s="48">
        <v>599.71</v>
      </c>
      <c r="J81" s="467">
        <f t="shared" si="1"/>
        <v>2.2499999999999999E-2</v>
      </c>
    </row>
    <row r="82" spans="1:10" ht="42.75">
      <c r="A82" s="466">
        <v>79</v>
      </c>
      <c r="B82" s="45" t="s">
        <v>292</v>
      </c>
      <c r="C82" s="46" t="s">
        <v>840</v>
      </c>
      <c r="D82" s="46" t="s">
        <v>338</v>
      </c>
      <c r="E82" s="47">
        <v>65.400000000000006</v>
      </c>
      <c r="F82" s="47">
        <v>95.72</v>
      </c>
      <c r="G82" s="47">
        <v>14</v>
      </c>
      <c r="H82" s="47">
        <v>0.88</v>
      </c>
      <c r="I82" s="48">
        <v>870.05</v>
      </c>
      <c r="J82" s="467">
        <f t="shared" si="1"/>
        <v>6.2857142857142861E-2</v>
      </c>
    </row>
    <row r="83" spans="1:10" ht="28.5">
      <c r="A83" s="466">
        <v>80</v>
      </c>
      <c r="B83" s="45" t="s">
        <v>292</v>
      </c>
      <c r="C83" s="46" t="s">
        <v>841</v>
      </c>
      <c r="D83" s="46" t="s">
        <v>739</v>
      </c>
      <c r="E83" s="47">
        <v>66.2</v>
      </c>
      <c r="F83" s="47">
        <v>94.91</v>
      </c>
      <c r="G83" s="47">
        <v>9</v>
      </c>
      <c r="H83" s="47">
        <v>0.2</v>
      </c>
      <c r="I83" s="48">
        <v>807.3</v>
      </c>
      <c r="J83" s="467">
        <f t="shared" si="1"/>
        <v>2.2222222222222223E-2</v>
      </c>
    </row>
    <row r="84" spans="1:10" ht="28.5">
      <c r="A84" s="466">
        <v>81</v>
      </c>
      <c r="B84" s="45" t="s">
        <v>292</v>
      </c>
      <c r="C84" s="46" t="s">
        <v>842</v>
      </c>
      <c r="D84" s="46" t="s">
        <v>738</v>
      </c>
      <c r="E84" s="47">
        <v>67</v>
      </c>
      <c r="F84" s="47">
        <v>93.77</v>
      </c>
      <c r="G84" s="47">
        <v>35</v>
      </c>
      <c r="H84" s="47">
        <v>3.15</v>
      </c>
      <c r="I84" s="48">
        <v>1081.27</v>
      </c>
      <c r="J84" s="467">
        <f t="shared" si="1"/>
        <v>0.09</v>
      </c>
    </row>
    <row r="85" spans="1:10" ht="28.5">
      <c r="A85" s="466">
        <v>82</v>
      </c>
      <c r="B85" s="45" t="s">
        <v>292</v>
      </c>
      <c r="C85" s="46" t="s">
        <v>843</v>
      </c>
      <c r="D85" s="46" t="s">
        <v>739</v>
      </c>
      <c r="E85" s="47">
        <v>68.400000000000006</v>
      </c>
      <c r="F85" s="47">
        <v>94.34</v>
      </c>
      <c r="G85" s="47">
        <v>9</v>
      </c>
      <c r="H85" s="47">
        <v>0.2</v>
      </c>
      <c r="I85" s="48">
        <v>527.38</v>
      </c>
      <c r="J85" s="467">
        <f t="shared" si="1"/>
        <v>2.2222222222222223E-2</v>
      </c>
    </row>
    <row r="86" spans="1:10" ht="28.5">
      <c r="A86" s="466">
        <v>83</v>
      </c>
      <c r="B86" s="45" t="s">
        <v>292</v>
      </c>
      <c r="C86" s="46" t="s">
        <v>844</v>
      </c>
      <c r="D86" s="46" t="s">
        <v>739</v>
      </c>
      <c r="E86" s="47">
        <v>70.7</v>
      </c>
      <c r="F86" s="47">
        <v>93.53</v>
      </c>
      <c r="G86" s="47">
        <v>9</v>
      </c>
      <c r="H86" s="47">
        <v>0.2</v>
      </c>
      <c r="I86" s="48">
        <v>1191.05</v>
      </c>
      <c r="J86" s="467">
        <f t="shared" si="1"/>
        <v>2.2222222222222223E-2</v>
      </c>
    </row>
    <row r="87" spans="1:10" ht="42.75">
      <c r="A87" s="466">
        <v>84</v>
      </c>
      <c r="B87" s="45" t="s">
        <v>292</v>
      </c>
      <c r="C87" s="46" t="s">
        <v>845</v>
      </c>
      <c r="D87" s="46" t="s">
        <v>739</v>
      </c>
      <c r="E87" s="47">
        <v>70.7</v>
      </c>
      <c r="F87" s="47">
        <v>94.35</v>
      </c>
      <c r="G87" s="47">
        <v>9</v>
      </c>
      <c r="H87" s="47">
        <v>0.21</v>
      </c>
      <c r="I87" s="48">
        <v>693.34</v>
      </c>
      <c r="J87" s="467">
        <f t="shared" si="1"/>
        <v>2.3333333333333331E-2</v>
      </c>
    </row>
    <row r="88" spans="1:10" ht="28.5">
      <c r="A88" s="466">
        <v>85</v>
      </c>
      <c r="B88" s="45" t="s">
        <v>292</v>
      </c>
      <c r="C88" s="46" t="s">
        <v>846</v>
      </c>
      <c r="D88" s="46" t="s">
        <v>737</v>
      </c>
      <c r="E88" s="47">
        <v>70.900000000000006</v>
      </c>
      <c r="F88" s="47">
        <v>94.85</v>
      </c>
      <c r="G88" s="47">
        <v>58</v>
      </c>
      <c r="H88" s="47">
        <v>2.0699999999999998</v>
      </c>
      <c r="I88" s="48">
        <v>1141.01</v>
      </c>
      <c r="J88" s="467">
        <f t="shared" si="1"/>
        <v>3.5689655172413792E-2</v>
      </c>
    </row>
    <row r="89" spans="1:10" ht="28.5">
      <c r="A89" s="466">
        <v>86</v>
      </c>
      <c r="B89" s="45" t="s">
        <v>292</v>
      </c>
      <c r="C89" s="46" t="s">
        <v>847</v>
      </c>
      <c r="D89" s="46" t="s">
        <v>737</v>
      </c>
      <c r="E89" s="47">
        <v>72.900000000000006</v>
      </c>
      <c r="F89" s="47">
        <v>94.45</v>
      </c>
      <c r="G89" s="47">
        <v>59</v>
      </c>
      <c r="H89" s="47">
        <v>2.94</v>
      </c>
      <c r="I89" s="48">
        <v>1684.78</v>
      </c>
      <c r="J89" s="467">
        <f t="shared" si="1"/>
        <v>4.983050847457627E-2</v>
      </c>
    </row>
    <row r="90" spans="1:10" ht="28.5">
      <c r="A90" s="466">
        <v>87</v>
      </c>
      <c r="B90" s="45" t="s">
        <v>292</v>
      </c>
      <c r="C90" s="46" t="s">
        <v>848</v>
      </c>
      <c r="D90" s="46" t="s">
        <v>739</v>
      </c>
      <c r="E90" s="47">
        <v>73</v>
      </c>
      <c r="F90" s="47">
        <v>93.82</v>
      </c>
      <c r="G90" s="47">
        <v>9</v>
      </c>
      <c r="H90" s="47">
        <v>0.22</v>
      </c>
      <c r="I90" s="48">
        <v>965.95</v>
      </c>
      <c r="J90" s="467">
        <f t="shared" si="1"/>
        <v>2.4444444444444446E-2</v>
      </c>
    </row>
    <row r="91" spans="1:10" ht="42.75">
      <c r="A91" s="466">
        <v>88</v>
      </c>
      <c r="B91" s="45" t="s">
        <v>292</v>
      </c>
      <c r="C91" s="46" t="s">
        <v>849</v>
      </c>
      <c r="D91" s="46" t="s">
        <v>738</v>
      </c>
      <c r="E91" s="47">
        <v>79.8</v>
      </c>
      <c r="F91" s="47">
        <v>93.03</v>
      </c>
      <c r="G91" s="47">
        <v>41</v>
      </c>
      <c r="H91" s="47">
        <v>2.4</v>
      </c>
      <c r="I91" s="48">
        <v>919.09</v>
      </c>
      <c r="J91" s="467">
        <f t="shared" si="1"/>
        <v>5.8536585365853655E-2</v>
      </c>
    </row>
    <row r="92" spans="1:10" ht="28.5">
      <c r="A92" s="466">
        <v>89</v>
      </c>
      <c r="B92" s="45" t="s">
        <v>292</v>
      </c>
      <c r="C92" s="46" t="s">
        <v>850</v>
      </c>
      <c r="D92" s="46" t="s">
        <v>739</v>
      </c>
      <c r="E92" s="47">
        <v>89.1</v>
      </c>
      <c r="F92" s="47">
        <v>93.79</v>
      </c>
      <c r="G92" s="47">
        <v>12</v>
      </c>
      <c r="H92" s="47">
        <v>0.31</v>
      </c>
      <c r="I92" s="48">
        <v>830.82</v>
      </c>
      <c r="J92" s="467">
        <f t="shared" si="1"/>
        <v>2.5833333333333333E-2</v>
      </c>
    </row>
    <row r="93" spans="1:10" ht="28.5">
      <c r="A93" s="466">
        <v>90</v>
      </c>
      <c r="B93" s="45" t="s">
        <v>292</v>
      </c>
      <c r="C93" s="46" t="s">
        <v>851</v>
      </c>
      <c r="D93" s="46" t="s">
        <v>744</v>
      </c>
      <c r="E93" s="47">
        <v>90.8</v>
      </c>
      <c r="F93" s="47">
        <v>93.14</v>
      </c>
      <c r="G93" s="47">
        <v>7</v>
      </c>
      <c r="H93" s="47">
        <v>0.19</v>
      </c>
      <c r="I93" s="48">
        <v>187.75</v>
      </c>
      <c r="J93" s="467">
        <f t="shared" si="1"/>
        <v>2.7142857142857142E-2</v>
      </c>
    </row>
    <row r="94" spans="1:10" ht="28.5">
      <c r="A94" s="466">
        <v>91</v>
      </c>
      <c r="B94" s="45" t="s">
        <v>292</v>
      </c>
      <c r="C94" s="46" t="s">
        <v>852</v>
      </c>
      <c r="D94" s="46" t="s">
        <v>739</v>
      </c>
      <c r="E94" s="47">
        <v>91.3</v>
      </c>
      <c r="F94" s="47">
        <v>94.19</v>
      </c>
      <c r="G94" s="50">
        <v>12</v>
      </c>
      <c r="H94" s="50">
        <v>0.31</v>
      </c>
      <c r="I94" s="48">
        <v>690.35</v>
      </c>
      <c r="J94" s="467">
        <f t="shared" si="1"/>
        <v>2.5833333333333333E-2</v>
      </c>
    </row>
    <row r="95" spans="1:10" ht="14.25">
      <c r="G95" s="466">
        <f>SUM(G4:G94)</f>
        <v>2159</v>
      </c>
      <c r="H95" s="466">
        <f>SUM(H4:H94)</f>
        <v>122.08000000000003</v>
      </c>
      <c r="J95" s="468">
        <f t="shared" si="1"/>
        <v>5.6544696618805013E-2</v>
      </c>
    </row>
  </sheetData>
  <mergeCells count="2">
    <mergeCell ref="A2:J2"/>
    <mergeCell ref="H1:J1"/>
  </mergeCells>
  <pageMargins left="0.62" right="0.33" top="0.38" bottom="0.23622047244094499" header="0.15748031496063" footer="0.15748031496063"/>
  <pageSetup scale="8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"/>
  <sheetViews>
    <sheetView topLeftCell="D1" workbookViewId="0">
      <selection activeCell="S1" sqref="S1:U1"/>
    </sheetView>
  </sheetViews>
  <sheetFormatPr defaultRowHeight="15"/>
  <cols>
    <col min="1" max="1" width="4.7109375" customWidth="1"/>
    <col min="2" max="2" width="15.42578125" customWidth="1"/>
    <col min="3" max="3" width="7.7109375" customWidth="1"/>
    <col min="4" max="4" width="6.85546875" customWidth="1"/>
    <col min="5" max="5" width="7" customWidth="1"/>
    <col min="6" max="6" width="6.7109375" customWidth="1"/>
    <col min="7" max="8" width="6.85546875" customWidth="1"/>
    <col min="9" max="9" width="7" customWidth="1"/>
    <col min="10" max="10" width="6.7109375" customWidth="1"/>
    <col min="11" max="12" width="7" customWidth="1"/>
    <col min="13" max="13" width="6.85546875" customWidth="1"/>
    <col min="14" max="14" width="7.42578125" customWidth="1"/>
    <col min="15" max="15" width="6.85546875" customWidth="1"/>
    <col min="16" max="16" width="7" customWidth="1"/>
    <col min="17" max="18" width="9" customWidth="1"/>
  </cols>
  <sheetData>
    <row r="1" spans="1:21" ht="17.25" thickBot="1">
      <c r="S1" s="796" t="s">
        <v>863</v>
      </c>
      <c r="T1" s="796"/>
      <c r="U1" s="796"/>
    </row>
    <row r="2" spans="1:21" ht="21" thickBot="1">
      <c r="A2" s="813" t="s">
        <v>1743</v>
      </c>
      <c r="B2" s="814"/>
      <c r="C2" s="814"/>
      <c r="D2" s="814"/>
      <c r="E2" s="814"/>
      <c r="F2" s="814"/>
      <c r="G2" s="814"/>
      <c r="H2" s="814"/>
      <c r="I2" s="814"/>
      <c r="J2" s="814"/>
      <c r="K2" s="814"/>
      <c r="L2" s="814"/>
      <c r="M2" s="814"/>
      <c r="N2" s="815"/>
      <c r="O2" s="815"/>
      <c r="P2" s="815"/>
      <c r="Q2" s="815"/>
      <c r="R2" s="469"/>
      <c r="S2" s="470"/>
      <c r="T2" s="471"/>
      <c r="U2" s="472"/>
    </row>
    <row r="3" spans="1:21" ht="49.5" customHeight="1">
      <c r="A3" s="473" t="s">
        <v>41</v>
      </c>
      <c r="B3" s="474" t="s">
        <v>853</v>
      </c>
      <c r="C3" s="475" t="s">
        <v>854</v>
      </c>
      <c r="D3" s="476">
        <v>2005</v>
      </c>
      <c r="E3" s="476">
        <v>2006</v>
      </c>
      <c r="F3" s="476">
        <v>2007</v>
      </c>
      <c r="G3" s="476">
        <v>2008</v>
      </c>
      <c r="H3" s="476">
        <v>2009</v>
      </c>
      <c r="I3" s="475">
        <v>2010</v>
      </c>
      <c r="J3" s="475">
        <v>2011</v>
      </c>
      <c r="K3" s="475">
        <v>2012</v>
      </c>
      <c r="L3" s="475">
        <v>2013</v>
      </c>
      <c r="M3" s="475">
        <v>2014</v>
      </c>
      <c r="N3" s="475">
        <v>2015</v>
      </c>
      <c r="O3" s="475">
        <v>2016</v>
      </c>
      <c r="P3" s="475">
        <v>2017</v>
      </c>
      <c r="Q3" s="475">
        <v>2018</v>
      </c>
      <c r="R3" s="477">
        <v>43727</v>
      </c>
      <c r="S3" s="475" t="s">
        <v>855</v>
      </c>
      <c r="T3" s="478" t="s">
        <v>856</v>
      </c>
      <c r="U3" s="479" t="s">
        <v>857</v>
      </c>
    </row>
    <row r="4" spans="1:21" ht="48.75" customHeight="1">
      <c r="A4" s="2">
        <v>1</v>
      </c>
      <c r="B4" s="480" t="s">
        <v>858</v>
      </c>
      <c r="C4" s="52">
        <v>46</v>
      </c>
      <c r="D4" s="52">
        <v>159</v>
      </c>
      <c r="E4" s="52">
        <v>126</v>
      </c>
      <c r="F4" s="52">
        <v>82</v>
      </c>
      <c r="G4" s="52">
        <v>122</v>
      </c>
      <c r="H4" s="52">
        <v>190</v>
      </c>
      <c r="I4" s="52">
        <v>230</v>
      </c>
      <c r="J4" s="52">
        <v>103</v>
      </c>
      <c r="K4" s="52">
        <v>123</v>
      </c>
      <c r="L4" s="52">
        <v>121</v>
      </c>
      <c r="M4" s="52">
        <v>199</v>
      </c>
      <c r="N4" s="52">
        <v>434</v>
      </c>
      <c r="O4" s="52">
        <v>344</v>
      </c>
      <c r="P4" s="52">
        <v>538</v>
      </c>
      <c r="Q4" s="52">
        <v>620</v>
      </c>
      <c r="R4" s="52">
        <v>654</v>
      </c>
      <c r="S4" s="52">
        <v>4091</v>
      </c>
      <c r="T4" s="481">
        <v>4080</v>
      </c>
      <c r="U4" s="52">
        <v>11</v>
      </c>
    </row>
    <row r="5" spans="1:21" ht="52.5" customHeight="1">
      <c r="A5" s="2">
        <v>2</v>
      </c>
      <c r="B5" s="480" t="s">
        <v>859</v>
      </c>
      <c r="C5" s="52">
        <v>39</v>
      </c>
      <c r="D5" s="52">
        <v>208</v>
      </c>
      <c r="E5" s="52">
        <v>157</v>
      </c>
      <c r="F5" s="52">
        <v>106</v>
      </c>
      <c r="G5" s="52">
        <v>161</v>
      </c>
      <c r="H5" s="52">
        <v>135</v>
      </c>
      <c r="I5" s="52">
        <v>195</v>
      </c>
      <c r="J5" s="52">
        <v>589</v>
      </c>
      <c r="K5" s="52">
        <v>614</v>
      </c>
      <c r="L5" s="52">
        <v>634</v>
      </c>
      <c r="M5" s="52">
        <v>820</v>
      </c>
      <c r="N5" s="52">
        <v>917</v>
      </c>
      <c r="O5" s="52">
        <v>950</v>
      </c>
      <c r="P5" s="52">
        <v>1470</v>
      </c>
      <c r="Q5" s="52">
        <v>1049</v>
      </c>
      <c r="R5" s="52">
        <v>797</v>
      </c>
      <c r="S5" s="52">
        <v>8841</v>
      </c>
      <c r="T5" s="481">
        <v>8836</v>
      </c>
      <c r="U5" s="52">
        <v>5</v>
      </c>
    </row>
    <row r="6" spans="1:21" ht="50.25" customHeight="1">
      <c r="A6" s="2">
        <v>3</v>
      </c>
      <c r="B6" s="480" t="s">
        <v>860</v>
      </c>
      <c r="C6" s="52">
        <v>17</v>
      </c>
      <c r="D6" s="52">
        <v>48</v>
      </c>
      <c r="E6" s="52">
        <v>45</v>
      </c>
      <c r="F6" s="52">
        <v>30</v>
      </c>
      <c r="G6" s="52">
        <v>102</v>
      </c>
      <c r="H6" s="52">
        <v>50</v>
      </c>
      <c r="I6" s="52">
        <v>141</v>
      </c>
      <c r="J6" s="52">
        <v>213</v>
      </c>
      <c r="K6" s="52">
        <v>247</v>
      </c>
      <c r="L6" s="52">
        <v>258</v>
      </c>
      <c r="M6" s="52">
        <v>577</v>
      </c>
      <c r="N6" s="52">
        <v>740</v>
      </c>
      <c r="O6" s="52">
        <v>979</v>
      </c>
      <c r="P6" s="52">
        <v>826</v>
      </c>
      <c r="Q6" s="52">
        <v>819</v>
      </c>
      <c r="R6" s="52">
        <v>660</v>
      </c>
      <c r="S6" s="52">
        <v>5752</v>
      </c>
      <c r="T6" s="481">
        <v>5748</v>
      </c>
      <c r="U6" s="52">
        <v>4</v>
      </c>
    </row>
    <row r="7" spans="1:21" ht="51.75" customHeight="1">
      <c r="A7" s="2">
        <v>4</v>
      </c>
      <c r="B7" s="480" t="s">
        <v>861</v>
      </c>
      <c r="C7" s="52" t="s">
        <v>404</v>
      </c>
      <c r="D7" s="52" t="s">
        <v>404</v>
      </c>
      <c r="E7" s="52">
        <v>17</v>
      </c>
      <c r="F7" s="52">
        <v>77</v>
      </c>
      <c r="G7" s="52">
        <v>134</v>
      </c>
      <c r="H7" s="52">
        <v>123</v>
      </c>
      <c r="I7" s="52">
        <v>117</v>
      </c>
      <c r="J7" s="52">
        <v>202</v>
      </c>
      <c r="K7" s="52">
        <v>339</v>
      </c>
      <c r="L7" s="52">
        <v>354</v>
      </c>
      <c r="M7" s="52">
        <v>356</v>
      </c>
      <c r="N7" s="52">
        <v>632</v>
      </c>
      <c r="O7" s="52">
        <v>524</v>
      </c>
      <c r="P7" s="52">
        <v>560</v>
      </c>
      <c r="Q7" s="52">
        <v>941</v>
      </c>
      <c r="R7" s="52">
        <v>833</v>
      </c>
      <c r="S7" s="52">
        <v>5209</v>
      </c>
      <c r="T7" s="481">
        <v>5199</v>
      </c>
      <c r="U7" s="52">
        <v>10</v>
      </c>
    </row>
    <row r="8" spans="1:21" ht="50.25" customHeight="1">
      <c r="A8" s="2">
        <v>5</v>
      </c>
      <c r="B8" s="480" t="s">
        <v>862</v>
      </c>
      <c r="C8" s="52" t="s">
        <v>404</v>
      </c>
      <c r="D8" s="52" t="s">
        <v>404</v>
      </c>
      <c r="E8" s="52">
        <v>54</v>
      </c>
      <c r="F8" s="52">
        <v>123</v>
      </c>
      <c r="G8" s="52">
        <v>421</v>
      </c>
      <c r="H8" s="52">
        <v>376</v>
      </c>
      <c r="I8" s="52">
        <v>205</v>
      </c>
      <c r="J8" s="52">
        <v>183</v>
      </c>
      <c r="K8" s="52">
        <v>327</v>
      </c>
      <c r="L8" s="52">
        <v>251</v>
      </c>
      <c r="M8" s="52">
        <v>489</v>
      </c>
      <c r="N8" s="52">
        <v>501</v>
      </c>
      <c r="O8" s="52">
        <v>236</v>
      </c>
      <c r="P8" s="52">
        <v>674</v>
      </c>
      <c r="Q8" s="52">
        <v>913</v>
      </c>
      <c r="R8" s="52">
        <v>579</v>
      </c>
      <c r="S8" s="52">
        <v>5332</v>
      </c>
      <c r="T8" s="481">
        <v>5332</v>
      </c>
      <c r="U8" s="52">
        <v>0</v>
      </c>
    </row>
    <row r="9" spans="1:21" ht="44.25" customHeight="1" thickBot="1">
      <c r="A9" s="482"/>
      <c r="B9" s="483" t="s">
        <v>39</v>
      </c>
      <c r="C9" s="484">
        <v>102</v>
      </c>
      <c r="D9" s="484">
        <v>415</v>
      </c>
      <c r="E9" s="484">
        <v>399</v>
      </c>
      <c r="F9" s="484">
        <v>418</v>
      </c>
      <c r="G9" s="485">
        <v>940</v>
      </c>
      <c r="H9" s="485">
        <v>874</v>
      </c>
      <c r="I9" s="485">
        <v>888</v>
      </c>
      <c r="J9" s="485">
        <v>1290</v>
      </c>
      <c r="K9" s="485">
        <v>1650</v>
      </c>
      <c r="L9" s="485">
        <v>1618</v>
      </c>
      <c r="M9" s="485">
        <v>2441</v>
      </c>
      <c r="N9" s="484">
        <v>3224</v>
      </c>
      <c r="O9" s="485">
        <v>3033</v>
      </c>
      <c r="P9" s="485">
        <v>4068</v>
      </c>
      <c r="Q9" s="485">
        <v>4342</v>
      </c>
      <c r="R9" s="485">
        <v>3523</v>
      </c>
      <c r="S9" s="484">
        <v>29225</v>
      </c>
      <c r="T9" s="486">
        <v>29195</v>
      </c>
      <c r="U9" s="52">
        <v>30</v>
      </c>
    </row>
  </sheetData>
  <mergeCells count="2">
    <mergeCell ref="A2:Q2"/>
    <mergeCell ref="S1:U1"/>
  </mergeCells>
  <pageMargins left="0.17" right="0.15" top="0.75" bottom="0.75" header="0.3" footer="0.3"/>
  <pageSetup scale="88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78"/>
  <sheetViews>
    <sheetView workbookViewId="0">
      <selection activeCell="F22" sqref="F22"/>
    </sheetView>
  </sheetViews>
  <sheetFormatPr defaultRowHeight="14.25"/>
  <cols>
    <col min="1" max="1" width="5.85546875" style="492" customWidth="1"/>
    <col min="2" max="2" width="24.85546875" style="492" customWidth="1"/>
    <col min="3" max="3" width="14.42578125" style="492" customWidth="1"/>
    <col min="4" max="10" width="9.5703125" style="492" bestFit="1" customWidth="1"/>
    <col min="11" max="11" width="12.140625" style="513" customWidth="1"/>
    <col min="12" max="16384" width="9.140625" style="492"/>
  </cols>
  <sheetData>
    <row r="1" spans="1:12" ht="16.5">
      <c r="J1" s="721" t="s">
        <v>947</v>
      </c>
      <c r="K1" s="721"/>
      <c r="L1" s="721"/>
    </row>
    <row r="2" spans="1:12" ht="15">
      <c r="A2" s="816" t="s">
        <v>1744</v>
      </c>
      <c r="B2" s="816"/>
      <c r="C2" s="816"/>
      <c r="D2" s="816"/>
      <c r="E2" s="816"/>
      <c r="F2" s="816"/>
      <c r="G2" s="816"/>
      <c r="H2" s="816"/>
      <c r="I2" s="816"/>
      <c r="J2" s="816"/>
      <c r="K2" s="816"/>
      <c r="L2" s="816"/>
    </row>
    <row r="3" spans="1:12" ht="15">
      <c r="A3" s="65"/>
      <c r="B3" s="3"/>
      <c r="C3" s="65"/>
      <c r="D3" s="65"/>
      <c r="E3" s="3"/>
      <c r="F3" s="3"/>
      <c r="G3" s="494"/>
      <c r="H3" s="494"/>
      <c r="I3" s="494"/>
      <c r="J3" s="494"/>
      <c r="K3" s="543"/>
      <c r="L3" s="544"/>
    </row>
    <row r="4" spans="1:12" ht="15">
      <c r="A4" s="3" t="s">
        <v>867</v>
      </c>
      <c r="B4" s="3"/>
      <c r="C4" s="3"/>
      <c r="D4" s="3"/>
      <c r="E4" s="3"/>
      <c r="F4" s="3"/>
      <c r="G4" s="494"/>
      <c r="H4" s="494"/>
      <c r="I4" s="494"/>
      <c r="J4" s="494"/>
      <c r="K4" s="543"/>
      <c r="L4" s="544"/>
    </row>
    <row r="5" spans="1:12" ht="15">
      <c r="A5" s="3"/>
      <c r="B5" s="3"/>
      <c r="C5" s="3"/>
      <c r="D5" s="496"/>
      <c r="E5" s="497"/>
      <c r="F5" s="497"/>
      <c r="G5" s="496"/>
      <c r="H5" s="498"/>
      <c r="I5" s="498"/>
      <c r="J5" s="498"/>
      <c r="K5" s="543"/>
      <c r="L5" s="544"/>
    </row>
    <row r="6" spans="1:12" ht="15">
      <c r="A6" s="3" t="s">
        <v>1745</v>
      </c>
      <c r="B6" s="3"/>
      <c r="C6" s="3"/>
      <c r="D6" s="14"/>
      <c r="E6" s="14"/>
      <c r="F6" s="14"/>
      <c r="G6" s="15"/>
      <c r="H6" s="499"/>
      <c r="I6" s="499"/>
      <c r="J6" s="499"/>
      <c r="K6" s="543"/>
      <c r="L6" s="544"/>
    </row>
    <row r="7" spans="1:12" ht="15">
      <c r="A7" s="65"/>
      <c r="B7" s="3"/>
      <c r="C7" s="65"/>
      <c r="D7" s="3"/>
      <c r="E7" s="3"/>
      <c r="F7" s="3"/>
      <c r="G7" s="494"/>
      <c r="H7" s="494"/>
      <c r="I7" s="494"/>
      <c r="J7" s="494"/>
      <c r="K7" s="543"/>
      <c r="L7" s="544"/>
    </row>
    <row r="8" spans="1:12" ht="15">
      <c r="A8" s="3" t="s">
        <v>1746</v>
      </c>
      <c r="B8" s="3"/>
      <c r="C8" s="3"/>
      <c r="D8" s="500"/>
      <c r="E8" s="3"/>
      <c r="F8" s="3"/>
      <c r="G8" s="501"/>
      <c r="H8" s="501"/>
      <c r="I8" s="501"/>
      <c r="J8" s="501"/>
      <c r="K8" s="543"/>
      <c r="L8" s="544"/>
    </row>
    <row r="9" spans="1:12">
      <c r="A9" s="544"/>
      <c r="B9" s="544"/>
      <c r="C9" s="544"/>
      <c r="D9" s="544"/>
      <c r="E9" s="544"/>
      <c r="F9" s="544"/>
      <c r="G9" s="544"/>
      <c r="H9" s="544"/>
      <c r="I9" s="544"/>
      <c r="J9" s="544"/>
      <c r="K9" s="543"/>
      <c r="L9" s="544"/>
    </row>
    <row r="10" spans="1:12" ht="60">
      <c r="A10" s="53" t="s">
        <v>1</v>
      </c>
      <c r="B10" s="502" t="s">
        <v>1747</v>
      </c>
      <c r="C10" s="503" t="s">
        <v>868</v>
      </c>
      <c r="D10" s="54">
        <v>43559</v>
      </c>
      <c r="E10" s="54">
        <v>43589</v>
      </c>
      <c r="F10" s="54">
        <v>43620</v>
      </c>
      <c r="G10" s="54">
        <v>43650</v>
      </c>
      <c r="H10" s="54">
        <v>43681</v>
      </c>
      <c r="I10" s="54">
        <v>43712</v>
      </c>
      <c r="J10" s="54">
        <v>43742</v>
      </c>
      <c r="K10" s="514" t="s">
        <v>869</v>
      </c>
      <c r="L10" s="503" t="s">
        <v>870</v>
      </c>
    </row>
    <row r="11" spans="1:12" ht="15">
      <c r="A11" s="71">
        <v>1</v>
      </c>
      <c r="B11" s="71" t="s">
        <v>871</v>
      </c>
      <c r="C11" s="61" t="s">
        <v>872</v>
      </c>
      <c r="D11" s="62">
        <v>18.426439999999999</v>
      </c>
      <c r="E11" s="62">
        <v>21.772186999999999</v>
      </c>
      <c r="F11" s="62">
        <v>19.614457999999999</v>
      </c>
      <c r="G11" s="62">
        <v>18.488721000000002</v>
      </c>
      <c r="H11" s="62">
        <v>17.270258999999999</v>
      </c>
      <c r="I11" s="62">
        <v>15.886308</v>
      </c>
      <c r="J11" s="62">
        <f>[2]Sheet4!I3</f>
        <v>15.969795999999999</v>
      </c>
      <c r="K11" s="515">
        <f>SUM(D11:J11)</f>
        <v>127.428169</v>
      </c>
      <c r="L11" s="504"/>
    </row>
    <row r="12" spans="1:12" ht="15">
      <c r="A12" s="71"/>
      <c r="B12" s="71"/>
      <c r="C12" s="61" t="s">
        <v>873</v>
      </c>
      <c r="D12" s="62">
        <v>48.235159687000007</v>
      </c>
      <c r="E12" s="62">
        <v>42.081719284999998</v>
      </c>
      <c r="F12" s="62">
        <v>46.372444147000003</v>
      </c>
      <c r="G12" s="62">
        <v>39.774340846999998</v>
      </c>
      <c r="H12" s="62">
        <v>40.802675266000001</v>
      </c>
      <c r="I12" s="62">
        <v>53.278384226</v>
      </c>
      <c r="J12" s="62">
        <f>[2]Sheet4!I92/1000</f>
        <v>31.576691504999999</v>
      </c>
      <c r="K12" s="515">
        <f>MAX(D12:J12)</f>
        <v>53.278384226</v>
      </c>
      <c r="L12" s="505">
        <f>AVERAGE(D12:J12)</f>
        <v>43.160202137571432</v>
      </c>
    </row>
    <row r="13" spans="1:12" ht="15">
      <c r="A13" s="71">
        <v>2</v>
      </c>
      <c r="B13" s="71" t="s">
        <v>874</v>
      </c>
      <c r="C13" s="61" t="s">
        <v>872</v>
      </c>
      <c r="D13" s="62">
        <v>4.82437</v>
      </c>
      <c r="E13" s="62">
        <v>1.4000360000000001</v>
      </c>
      <c r="F13" s="62">
        <v>1.519857</v>
      </c>
      <c r="G13" s="62">
        <v>2.8589159999999998</v>
      </c>
      <c r="H13" s="62">
        <v>2.569232</v>
      </c>
      <c r="I13" s="62">
        <v>3.7903870000000004</v>
      </c>
      <c r="J13" s="62">
        <f>[2]Sheet4!I4</f>
        <v>3.2981170000000004</v>
      </c>
      <c r="K13" s="515">
        <f>SUM(D13:J13)</f>
        <v>20.260915000000001</v>
      </c>
      <c r="L13" s="504"/>
    </row>
    <row r="14" spans="1:12" ht="15">
      <c r="A14" s="71"/>
      <c r="B14" s="71"/>
      <c r="C14" s="61" t="s">
        <v>873</v>
      </c>
      <c r="D14" s="62">
        <v>16.236053317</v>
      </c>
      <c r="E14" s="62">
        <v>9.9684310230000008</v>
      </c>
      <c r="F14" s="62">
        <v>5.5314217909999996</v>
      </c>
      <c r="G14" s="62">
        <v>8.9480195160000005</v>
      </c>
      <c r="H14" s="62">
        <v>8.4563665769999989</v>
      </c>
      <c r="I14" s="62">
        <v>9.5962222149999992</v>
      </c>
      <c r="J14" s="62">
        <f>[2]Sheet4!I93/1000</f>
        <v>14.397739694</v>
      </c>
      <c r="K14" s="515">
        <f>MAX(D14:J14)</f>
        <v>16.236053317</v>
      </c>
      <c r="L14" s="505">
        <f t="shared" ref="L14" si="0">AVERAGE(D14:J14)</f>
        <v>10.447750590428571</v>
      </c>
    </row>
    <row r="15" spans="1:12" ht="15">
      <c r="A15" s="71">
        <v>3</v>
      </c>
      <c r="B15" s="506" t="s">
        <v>875</v>
      </c>
      <c r="C15" s="61" t="s">
        <v>872</v>
      </c>
      <c r="D15" s="62">
        <v>19.206811000000002</v>
      </c>
      <c r="E15" s="62">
        <v>8.8611789999999999</v>
      </c>
      <c r="F15" s="62">
        <v>15.778419</v>
      </c>
      <c r="G15" s="62">
        <v>14.672810999999999</v>
      </c>
      <c r="H15" s="62">
        <v>15.913124999999999</v>
      </c>
      <c r="I15" s="62">
        <v>17.241168999999999</v>
      </c>
      <c r="J15" s="62">
        <f>[2]Sheet4!I5</f>
        <v>17.029150000000001</v>
      </c>
      <c r="K15" s="515">
        <f t="shared" ref="K15" si="1">SUM(D15:J15)</f>
        <v>108.702664</v>
      </c>
      <c r="L15" s="504"/>
    </row>
    <row r="16" spans="1:12" ht="15">
      <c r="A16" s="71"/>
      <c r="B16" s="506"/>
      <c r="C16" s="61" t="s">
        <v>873</v>
      </c>
      <c r="D16" s="62">
        <v>57.044837561000001</v>
      </c>
      <c r="E16" s="62">
        <v>37.409544324000002</v>
      </c>
      <c r="F16" s="62">
        <v>49.851195592000003</v>
      </c>
      <c r="G16" s="62">
        <v>40.683202090999998</v>
      </c>
      <c r="H16" s="62">
        <v>43.918558227999995</v>
      </c>
      <c r="I16" s="62">
        <v>58.050546713000003</v>
      </c>
      <c r="J16" s="62">
        <f>[2]Sheet4!I94/1000</f>
        <v>63.858897065000001</v>
      </c>
      <c r="K16" s="515">
        <f t="shared" ref="K16" si="2">MAX(D16:J16)</f>
        <v>63.858897065000001</v>
      </c>
      <c r="L16" s="505">
        <f t="shared" ref="L16" si="3">AVERAGE(D16:J16)</f>
        <v>50.116683082000002</v>
      </c>
    </row>
    <row r="17" spans="1:12" ht="15">
      <c r="A17" s="71">
        <v>4</v>
      </c>
      <c r="B17" s="506" t="s">
        <v>876</v>
      </c>
      <c r="C17" s="61" t="s">
        <v>872</v>
      </c>
      <c r="D17" s="62">
        <v>9.9412739999999982</v>
      </c>
      <c r="E17" s="62">
        <v>9.9551079999999992</v>
      </c>
      <c r="F17" s="62">
        <v>10.462750000000002</v>
      </c>
      <c r="G17" s="62">
        <v>10.103987</v>
      </c>
      <c r="H17" s="62">
        <v>9.8928079999999987</v>
      </c>
      <c r="I17" s="62">
        <v>9.3494310000000027</v>
      </c>
      <c r="J17" s="62">
        <f>[2]Sheet4!I6</f>
        <v>8.8124460000000013</v>
      </c>
      <c r="K17" s="515">
        <f t="shared" ref="K17" si="4">SUM(D17:J17)</f>
        <v>68.517803999999998</v>
      </c>
      <c r="L17" s="504"/>
    </row>
    <row r="18" spans="1:12" ht="15">
      <c r="A18" s="71"/>
      <c r="B18" s="506"/>
      <c r="C18" s="61" t="s">
        <v>873</v>
      </c>
      <c r="D18" s="62">
        <v>19.670776361000001</v>
      </c>
      <c r="E18" s="62">
        <v>24.457857125999997</v>
      </c>
      <c r="F18" s="62">
        <v>17.692359428000003</v>
      </c>
      <c r="G18" s="62">
        <v>56.109179847000007</v>
      </c>
      <c r="H18" s="62">
        <v>16.992325005000001</v>
      </c>
      <c r="I18" s="62">
        <v>18.273897851000005</v>
      </c>
      <c r="J18" s="62">
        <f>[2]Sheet4!I95/1000</f>
        <v>20.063988843000001</v>
      </c>
      <c r="K18" s="515">
        <f t="shared" ref="K18" si="5">MAX(D18:J18)</f>
        <v>56.109179847000007</v>
      </c>
      <c r="L18" s="505">
        <f t="shared" ref="L18" si="6">AVERAGE(D18:J18)</f>
        <v>24.751483494428577</v>
      </c>
    </row>
    <row r="19" spans="1:12" ht="15">
      <c r="A19" s="71">
        <v>5</v>
      </c>
      <c r="B19" s="506" t="s">
        <v>877</v>
      </c>
      <c r="C19" s="61" t="s">
        <v>872</v>
      </c>
      <c r="D19" s="62">
        <v>6.2552280000000007</v>
      </c>
      <c r="E19" s="62">
        <v>6.1280960000000002</v>
      </c>
      <c r="F19" s="62">
        <v>5.5800409999999996</v>
      </c>
      <c r="G19" s="62">
        <v>4.5600430000000003</v>
      </c>
      <c r="H19" s="62">
        <v>5.840236</v>
      </c>
      <c r="I19" s="62">
        <v>5.844265</v>
      </c>
      <c r="J19" s="62">
        <f>[2]Sheet4!I7</f>
        <v>5.0568140000000001</v>
      </c>
      <c r="K19" s="515">
        <f t="shared" ref="K19" si="7">SUM(D19:J19)</f>
        <v>39.264723000000004</v>
      </c>
      <c r="L19" s="504"/>
    </row>
    <row r="20" spans="1:12" ht="15">
      <c r="A20" s="71"/>
      <c r="B20" s="506"/>
      <c r="C20" s="61" t="s">
        <v>873</v>
      </c>
      <c r="D20" s="62">
        <v>11.969600253999999</v>
      </c>
      <c r="E20" s="62">
        <v>21.922957984</v>
      </c>
      <c r="F20" s="62">
        <v>13.938181786000001</v>
      </c>
      <c r="G20" s="62">
        <v>6.9593095709999995</v>
      </c>
      <c r="H20" s="62">
        <v>13.848967164999999</v>
      </c>
      <c r="I20" s="62">
        <v>19.860031418999998</v>
      </c>
      <c r="J20" s="62">
        <f>[2]Sheet4!I96/1000</f>
        <v>12.313245998999999</v>
      </c>
      <c r="K20" s="515">
        <f t="shared" ref="K20" si="8">MAX(D20:J20)</f>
        <v>21.922957984</v>
      </c>
      <c r="L20" s="505">
        <f t="shared" ref="L20" si="9">AVERAGE(D20:J20)</f>
        <v>14.401756311142858</v>
      </c>
    </row>
    <row r="21" spans="1:12" ht="15">
      <c r="A21" s="71">
        <v>6</v>
      </c>
      <c r="B21" s="71" t="s">
        <v>878</v>
      </c>
      <c r="C21" s="61" t="s">
        <v>872</v>
      </c>
      <c r="D21" s="62">
        <v>55.818621</v>
      </c>
      <c r="E21" s="62">
        <v>46.399529000000001</v>
      </c>
      <c r="F21" s="62">
        <v>56.419611000000003</v>
      </c>
      <c r="G21" s="62">
        <v>55.452619999999996</v>
      </c>
      <c r="H21" s="62">
        <v>53.499589999999998</v>
      </c>
      <c r="I21" s="62">
        <v>49.227819999999994</v>
      </c>
      <c r="J21" s="62">
        <f>[2]Sheet4!I8</f>
        <v>47.961343999999997</v>
      </c>
      <c r="K21" s="515">
        <f t="shared" ref="K21" si="10">SUM(D21:J21)</f>
        <v>364.779135</v>
      </c>
      <c r="L21" s="504"/>
    </row>
    <row r="22" spans="1:12" ht="15">
      <c r="A22" s="71"/>
      <c r="B22" s="71"/>
      <c r="C22" s="61" t="s">
        <v>873</v>
      </c>
      <c r="D22" s="62">
        <v>127.34045927700001</v>
      </c>
      <c r="E22" s="62">
        <v>131.58718394299999</v>
      </c>
      <c r="F22" s="62">
        <v>126.99661169699999</v>
      </c>
      <c r="G22" s="62">
        <v>147.36685533300002</v>
      </c>
      <c r="H22" s="62">
        <v>156.64860769699999</v>
      </c>
      <c r="I22" s="62">
        <v>113.730226879</v>
      </c>
      <c r="J22" s="62">
        <f>[2]Sheet4!I97/1000</f>
        <v>126.04499423999999</v>
      </c>
      <c r="K22" s="515">
        <f t="shared" ref="K22" si="11">MAX(D22:J22)</f>
        <v>156.64860769699999</v>
      </c>
      <c r="L22" s="505">
        <f t="shared" ref="L22" si="12">AVERAGE(D22:J22)</f>
        <v>132.81641986657141</v>
      </c>
    </row>
    <row r="23" spans="1:12" ht="15">
      <c r="A23" s="71">
        <v>7</v>
      </c>
      <c r="B23" s="507" t="s">
        <v>879</v>
      </c>
      <c r="C23" s="61" t="s">
        <v>872</v>
      </c>
      <c r="D23" s="62">
        <v>44.63335</v>
      </c>
      <c r="E23" s="62">
        <v>43.705927000000003</v>
      </c>
      <c r="F23" s="62">
        <v>47.646671999999995</v>
      </c>
      <c r="G23" s="62">
        <v>42.216879999999996</v>
      </c>
      <c r="H23" s="62">
        <v>42.559102000000003</v>
      </c>
      <c r="I23" s="62">
        <v>38.956416000000004</v>
      </c>
      <c r="J23" s="62">
        <f>[2]Sheet4!I9</f>
        <v>37.262630000000001</v>
      </c>
      <c r="K23" s="515">
        <f t="shared" ref="K23" si="13">SUM(D23:J23)</f>
        <v>296.980977</v>
      </c>
      <c r="L23" s="504"/>
    </row>
    <row r="24" spans="1:12" ht="15">
      <c r="A24" s="71"/>
      <c r="B24" s="507"/>
      <c r="C24" s="61" t="s">
        <v>873</v>
      </c>
      <c r="D24" s="62">
        <v>77.835139874000021</v>
      </c>
      <c r="E24" s="62">
        <v>128.719691477</v>
      </c>
      <c r="F24" s="62">
        <v>116.54186204700001</v>
      </c>
      <c r="G24" s="62">
        <v>85.021189749000001</v>
      </c>
      <c r="H24" s="62">
        <v>116.72593061600001</v>
      </c>
      <c r="I24" s="62">
        <v>103.50572068200002</v>
      </c>
      <c r="J24" s="62">
        <f>[2]Sheet4!I98/1000</f>
        <v>88.18845424300001</v>
      </c>
      <c r="K24" s="515">
        <f t="shared" ref="K24" si="14">MAX(D24:J24)</f>
        <v>128.719691477</v>
      </c>
      <c r="L24" s="505">
        <f t="shared" ref="L24" si="15">AVERAGE(D24:J24)</f>
        <v>102.36256981257145</v>
      </c>
    </row>
    <row r="25" spans="1:12" ht="15">
      <c r="A25" s="71">
        <v>8</v>
      </c>
      <c r="B25" s="507" t="s">
        <v>880</v>
      </c>
      <c r="C25" s="61" t="s">
        <v>872</v>
      </c>
      <c r="D25" s="62">
        <v>9.6115860000000009</v>
      </c>
      <c r="E25" s="62">
        <v>10.119123999999999</v>
      </c>
      <c r="F25" s="62">
        <v>8.6398340000000005</v>
      </c>
      <c r="G25" s="62">
        <v>9.173114</v>
      </c>
      <c r="H25" s="62">
        <v>8.8397030000000001</v>
      </c>
      <c r="I25" s="62">
        <v>8.465546999999999</v>
      </c>
      <c r="J25" s="62">
        <f>[2]Sheet4!I10</f>
        <v>8.1868090000000002</v>
      </c>
      <c r="K25" s="515">
        <f t="shared" ref="K25" si="16">SUM(D25:J25)</f>
        <v>63.035717000000005</v>
      </c>
      <c r="L25" s="504"/>
    </row>
    <row r="26" spans="1:12" ht="15">
      <c r="A26" s="71"/>
      <c r="B26" s="507"/>
      <c r="C26" s="61" t="s">
        <v>873</v>
      </c>
      <c r="D26" s="62">
        <v>18.079825698000001</v>
      </c>
      <c r="E26" s="62">
        <v>22.589580948999998</v>
      </c>
      <c r="F26" s="62">
        <v>20.518949643999999</v>
      </c>
      <c r="G26" s="62">
        <v>16.436475386999998</v>
      </c>
      <c r="H26" s="62">
        <v>20.114687154999999</v>
      </c>
      <c r="I26" s="62">
        <v>19.852696936000001</v>
      </c>
      <c r="J26" s="62">
        <f>[2]Sheet4!I99/1000</f>
        <v>18.133394402</v>
      </c>
      <c r="K26" s="515">
        <f t="shared" ref="K26" si="17">MAX(D26:J26)</f>
        <v>22.589580948999998</v>
      </c>
      <c r="L26" s="505">
        <f t="shared" ref="L26" si="18">AVERAGE(D26:J26)</f>
        <v>19.389372881571429</v>
      </c>
    </row>
    <row r="27" spans="1:12" ht="15">
      <c r="A27" s="71">
        <v>9</v>
      </c>
      <c r="B27" s="506" t="s">
        <v>881</v>
      </c>
      <c r="C27" s="61" t="s">
        <v>872</v>
      </c>
      <c r="D27" s="62">
        <v>29.67145</v>
      </c>
      <c r="E27" s="62">
        <v>32.631169</v>
      </c>
      <c r="F27" s="62">
        <v>28.322533999999997</v>
      </c>
      <c r="G27" s="62">
        <v>29.027804</v>
      </c>
      <c r="H27" s="62">
        <v>27.500821000000002</v>
      </c>
      <c r="I27" s="62">
        <v>26.604609000000004</v>
      </c>
      <c r="J27" s="62">
        <f>[2]Sheet4!I11</f>
        <v>26.107695</v>
      </c>
      <c r="K27" s="515">
        <f t="shared" ref="K27" si="19">SUM(D27:J27)</f>
        <v>199.86608200000001</v>
      </c>
      <c r="L27" s="504"/>
    </row>
    <row r="28" spans="1:12" ht="15">
      <c r="A28" s="71"/>
      <c r="B28" s="506"/>
      <c r="C28" s="61" t="s">
        <v>873</v>
      </c>
      <c r="D28" s="62">
        <v>94.481161025999995</v>
      </c>
      <c r="E28" s="62">
        <v>82.819415395000007</v>
      </c>
      <c r="F28" s="62">
        <v>66.563555244999989</v>
      </c>
      <c r="G28" s="62">
        <v>93.570980534</v>
      </c>
      <c r="H28" s="62">
        <v>68.184542127</v>
      </c>
      <c r="I28" s="62">
        <v>67.566387938000005</v>
      </c>
      <c r="J28" s="62">
        <f>[2]Sheet4!I100/1000</f>
        <v>57.351058051999992</v>
      </c>
      <c r="K28" s="515">
        <f t="shared" ref="K28" si="20">MAX(D28:J28)</f>
        <v>94.481161025999995</v>
      </c>
      <c r="L28" s="505">
        <f t="shared" ref="L28" si="21">AVERAGE(D28:J28)</f>
        <v>75.791014331</v>
      </c>
    </row>
    <row r="29" spans="1:12" ht="15">
      <c r="A29" s="71">
        <v>10</v>
      </c>
      <c r="B29" s="506" t="s">
        <v>882</v>
      </c>
      <c r="C29" s="61" t="s">
        <v>872</v>
      </c>
      <c r="D29" s="62">
        <v>69.380020000000002</v>
      </c>
      <c r="E29" s="62">
        <v>48.671036000000001</v>
      </c>
      <c r="F29" s="62">
        <v>66.012977000000006</v>
      </c>
      <c r="G29" s="62">
        <v>64.536344</v>
      </c>
      <c r="H29" s="62">
        <v>60.04579600000001</v>
      </c>
      <c r="I29" s="62">
        <v>60.822313000000001</v>
      </c>
      <c r="J29" s="62">
        <f>[2]Sheet4!I12</f>
        <v>53.361300999999997</v>
      </c>
      <c r="K29" s="515">
        <f t="shared" ref="K29" si="22">SUM(D29:J29)</f>
        <v>422.82978700000001</v>
      </c>
      <c r="L29" s="504"/>
    </row>
    <row r="30" spans="1:12" ht="15">
      <c r="A30" s="71"/>
      <c r="B30" s="506"/>
      <c r="C30" s="61" t="s">
        <v>873</v>
      </c>
      <c r="D30" s="62">
        <v>126.829324243</v>
      </c>
      <c r="E30" s="62">
        <v>165.74151629199997</v>
      </c>
      <c r="F30" s="62">
        <v>164.86897858699999</v>
      </c>
      <c r="G30" s="62">
        <v>115.90523686099999</v>
      </c>
      <c r="H30" s="62">
        <v>152.626416643</v>
      </c>
      <c r="I30" s="62">
        <v>151.23367522600003</v>
      </c>
      <c r="J30" s="62">
        <f>[2]Sheet4!I101/1000</f>
        <v>112.09066123199999</v>
      </c>
      <c r="K30" s="515">
        <f t="shared" ref="K30" si="23">MAX(D30:J30)</f>
        <v>165.74151629199997</v>
      </c>
      <c r="L30" s="505">
        <f t="shared" ref="L30" si="24">AVERAGE(D30:J30)</f>
        <v>141.32797272628574</v>
      </c>
    </row>
    <row r="31" spans="1:12" ht="15">
      <c r="A31" s="71">
        <v>11</v>
      </c>
      <c r="B31" s="506" t="s">
        <v>883</v>
      </c>
      <c r="C31" s="61" t="s">
        <v>872</v>
      </c>
      <c r="D31" s="62">
        <v>7.8092129999999997</v>
      </c>
      <c r="E31" s="62">
        <v>6.8521260000000002</v>
      </c>
      <c r="F31" s="62">
        <v>7.4544959999999998</v>
      </c>
      <c r="G31" s="62">
        <v>8.0515840000000001</v>
      </c>
      <c r="H31" s="62">
        <v>7.7993949999999996</v>
      </c>
      <c r="I31" s="62">
        <v>7.8770150000000001</v>
      </c>
      <c r="J31" s="62">
        <f>[2]Sheet4!I13</f>
        <v>7.4290909999999997</v>
      </c>
      <c r="K31" s="515">
        <f t="shared" ref="K31" si="25">SUM(D31:J31)</f>
        <v>53.272919999999999</v>
      </c>
      <c r="L31" s="504"/>
    </row>
    <row r="32" spans="1:12" ht="15">
      <c r="A32" s="71"/>
      <c r="B32" s="506"/>
      <c r="C32" s="61" t="s">
        <v>873</v>
      </c>
      <c r="D32" s="62">
        <v>0.64281250000000001</v>
      </c>
      <c r="E32" s="62">
        <v>17.006332977</v>
      </c>
      <c r="F32" s="62">
        <v>16.870908358000001</v>
      </c>
      <c r="G32" s="62">
        <v>0.67</v>
      </c>
      <c r="H32" s="62">
        <v>16.723782244999999</v>
      </c>
      <c r="I32" s="62">
        <v>17.480862862000002</v>
      </c>
      <c r="J32" s="62">
        <f>[2]Sheet4!I102/1000</f>
        <v>15.496651250000001</v>
      </c>
      <c r="K32" s="515">
        <f t="shared" ref="K32" si="26">MAX(D32:J32)</f>
        <v>17.480862862000002</v>
      </c>
      <c r="L32" s="505">
        <f t="shared" ref="L32" si="27">AVERAGE(D32:J32)</f>
        <v>12.127335741714285</v>
      </c>
    </row>
    <row r="33" spans="1:12" ht="15">
      <c r="A33" s="71">
        <v>12</v>
      </c>
      <c r="B33" s="506" t="s">
        <v>884</v>
      </c>
      <c r="C33" s="61" t="s">
        <v>872</v>
      </c>
      <c r="D33" s="62">
        <v>6.3926970000000001</v>
      </c>
      <c r="E33" s="62">
        <v>4.7963450000000005</v>
      </c>
      <c r="F33" s="62">
        <v>6.850625</v>
      </c>
      <c r="G33" s="62">
        <v>6.8040959999999995</v>
      </c>
      <c r="H33" s="62">
        <v>6.7761779999999998</v>
      </c>
      <c r="I33" s="62">
        <v>6.3584689999999995</v>
      </c>
      <c r="J33" s="62">
        <f>[2]Sheet4!I14</f>
        <v>6.1012629999999994</v>
      </c>
      <c r="K33" s="515">
        <f t="shared" ref="K33" si="28">SUM(D33:J33)</f>
        <v>44.079673</v>
      </c>
      <c r="L33" s="504"/>
    </row>
    <row r="34" spans="1:12" ht="15">
      <c r="A34" s="71"/>
      <c r="B34" s="506"/>
      <c r="C34" s="61" t="s">
        <v>873</v>
      </c>
      <c r="D34" s="62">
        <v>15.802406056000001</v>
      </c>
      <c r="E34" s="62">
        <v>15.999167235000002</v>
      </c>
      <c r="F34" s="62">
        <v>13.609782269</v>
      </c>
      <c r="G34" s="62">
        <v>16.982863419000001</v>
      </c>
      <c r="H34" s="62">
        <v>12.664695503999999</v>
      </c>
      <c r="I34" s="62">
        <v>13.369485373</v>
      </c>
      <c r="J34" s="62">
        <f>[2]Sheet4!I103/1000</f>
        <v>11.401297439999999</v>
      </c>
      <c r="K34" s="515">
        <f t="shared" ref="K34" si="29">MAX(D34:J34)</f>
        <v>16.982863419000001</v>
      </c>
      <c r="L34" s="505">
        <f t="shared" ref="L34" si="30">AVERAGE(D34:J34)</f>
        <v>14.261385327999999</v>
      </c>
    </row>
    <row r="35" spans="1:12" ht="15">
      <c r="A35" s="71">
        <v>13</v>
      </c>
      <c r="B35" s="506" t="s">
        <v>885</v>
      </c>
      <c r="C35" s="61" t="s">
        <v>872</v>
      </c>
      <c r="D35" s="62">
        <v>33.307313000000001</v>
      </c>
      <c r="E35" s="62">
        <v>22.190194999999999</v>
      </c>
      <c r="F35" s="62">
        <v>31.752461</v>
      </c>
      <c r="G35" s="62">
        <v>33.092214999999996</v>
      </c>
      <c r="H35" s="62">
        <v>32.356466999999995</v>
      </c>
      <c r="I35" s="62">
        <v>31.445057999999996</v>
      </c>
      <c r="J35" s="62">
        <f>[2]Sheet4!I15</f>
        <v>30.504913999999999</v>
      </c>
      <c r="K35" s="515">
        <f t="shared" ref="K35" si="31">SUM(D35:J35)</f>
        <v>214.64862299999999</v>
      </c>
      <c r="L35" s="504"/>
    </row>
    <row r="36" spans="1:12" ht="15">
      <c r="A36" s="71"/>
      <c r="B36" s="506"/>
      <c r="C36" s="61" t="s">
        <v>873</v>
      </c>
      <c r="D36" s="62">
        <v>91.589587627</v>
      </c>
      <c r="E36" s="62">
        <v>72.416355538999994</v>
      </c>
      <c r="F36" s="62">
        <v>89.097192922000005</v>
      </c>
      <c r="G36" s="62">
        <v>88.923672664999998</v>
      </c>
      <c r="H36" s="62">
        <v>71.761573085999999</v>
      </c>
      <c r="I36" s="62">
        <v>86.492304398000002</v>
      </c>
      <c r="J36" s="62">
        <f>[2]Sheet4!I104/1000</f>
        <v>70.372839589000009</v>
      </c>
      <c r="K36" s="515">
        <f t="shared" ref="K36" si="32">MAX(D36:J36)</f>
        <v>91.589587627</v>
      </c>
      <c r="L36" s="505">
        <f t="shared" ref="L36" si="33">AVERAGE(D36:J36)</f>
        <v>81.521932260857142</v>
      </c>
    </row>
    <row r="37" spans="1:12" ht="15">
      <c r="A37" s="71">
        <v>14</v>
      </c>
      <c r="B37" s="506" t="s">
        <v>886</v>
      </c>
      <c r="C37" s="61" t="s">
        <v>872</v>
      </c>
      <c r="D37" s="62">
        <v>27.872478000000001</v>
      </c>
      <c r="E37" s="62">
        <v>21.720397000000002</v>
      </c>
      <c r="F37" s="62">
        <v>26.945571000000001</v>
      </c>
      <c r="G37" s="62">
        <v>26.075550000000003</v>
      </c>
      <c r="H37" s="62">
        <v>23.226799</v>
      </c>
      <c r="I37" s="62">
        <v>25.241745999999999</v>
      </c>
      <c r="J37" s="62">
        <f>[2]Sheet4!I16</f>
        <v>24.551443999999996</v>
      </c>
      <c r="K37" s="515">
        <f t="shared" ref="K37" si="34">SUM(D37:J37)</f>
        <v>175.63398500000002</v>
      </c>
      <c r="L37" s="504"/>
    </row>
    <row r="38" spans="1:12" ht="15">
      <c r="A38" s="71"/>
      <c r="B38" s="506"/>
      <c r="C38" s="61" t="s">
        <v>873</v>
      </c>
      <c r="D38" s="62">
        <v>75.519576556999993</v>
      </c>
      <c r="E38" s="62">
        <v>56.117476399000005</v>
      </c>
      <c r="F38" s="62">
        <v>85.115940156999983</v>
      </c>
      <c r="G38" s="62">
        <v>81.869244796999993</v>
      </c>
      <c r="H38" s="62">
        <v>68.514727821000008</v>
      </c>
      <c r="I38" s="62">
        <v>60.239875384999998</v>
      </c>
      <c r="J38" s="62">
        <f>[2]Sheet4!I105/1000</f>
        <v>67.593350334000007</v>
      </c>
      <c r="K38" s="515">
        <f t="shared" ref="K38" si="35">MAX(D38:J38)</f>
        <v>85.115940156999983</v>
      </c>
      <c r="L38" s="505">
        <f t="shared" ref="L38" si="36">AVERAGE(D38:J38)</f>
        <v>70.710027350000004</v>
      </c>
    </row>
    <row r="39" spans="1:12" ht="15">
      <c r="A39" s="71">
        <v>15</v>
      </c>
      <c r="B39" s="506" t="s">
        <v>887</v>
      </c>
      <c r="C39" s="61" t="s">
        <v>872</v>
      </c>
      <c r="D39" s="62">
        <v>27.058403999999999</v>
      </c>
      <c r="E39" s="62">
        <v>28.856997</v>
      </c>
      <c r="F39" s="62">
        <v>26.180409000000001</v>
      </c>
      <c r="G39" s="62">
        <v>26.099032000000001</v>
      </c>
      <c r="H39" s="62">
        <v>25.268554999999999</v>
      </c>
      <c r="I39" s="62">
        <v>24.610511000000002</v>
      </c>
      <c r="J39" s="62">
        <f>[2]Sheet4!I17</f>
        <v>22.846837000000001</v>
      </c>
      <c r="K39" s="515">
        <f t="shared" ref="K39" si="37">SUM(D39:J39)</f>
        <v>180.92074499999998</v>
      </c>
      <c r="L39" s="504"/>
    </row>
    <row r="40" spans="1:12" ht="15">
      <c r="A40" s="71"/>
      <c r="B40" s="506"/>
      <c r="C40" s="61" t="s">
        <v>873</v>
      </c>
      <c r="D40" s="62">
        <v>51.718847261000001</v>
      </c>
      <c r="E40" s="62">
        <v>67.689575955999999</v>
      </c>
      <c r="F40" s="62">
        <v>64.569891702999996</v>
      </c>
      <c r="G40" s="62">
        <v>67.518928646000006</v>
      </c>
      <c r="H40" s="62">
        <v>52.094603917000001</v>
      </c>
      <c r="I40" s="62">
        <v>59.373416847000001</v>
      </c>
      <c r="J40" s="62">
        <f>[2]Sheet4!I106/1000</f>
        <v>49.872579278000003</v>
      </c>
      <c r="K40" s="515">
        <f t="shared" ref="K40" si="38">MAX(D40:J40)</f>
        <v>67.689575955999999</v>
      </c>
      <c r="L40" s="505">
        <f t="shared" ref="L40" si="39">AVERAGE(D40:J40)</f>
        <v>58.976834801142857</v>
      </c>
    </row>
    <row r="41" spans="1:12" ht="15">
      <c r="A41" s="71">
        <v>16</v>
      </c>
      <c r="B41" s="506" t="s">
        <v>888</v>
      </c>
      <c r="C41" s="61" t="s">
        <v>872</v>
      </c>
      <c r="D41" s="62">
        <v>19.332684</v>
      </c>
      <c r="E41" s="62">
        <v>12.115021</v>
      </c>
      <c r="F41" s="62">
        <v>18.833317999999998</v>
      </c>
      <c r="G41" s="62">
        <v>19.416088999999999</v>
      </c>
      <c r="H41" s="62">
        <v>19.433381000000001</v>
      </c>
      <c r="I41" s="62">
        <v>18.620632999999998</v>
      </c>
      <c r="J41" s="62">
        <f>[2]Sheet4!I18</f>
        <v>18.318704</v>
      </c>
      <c r="K41" s="515">
        <f t="shared" ref="K41" si="40">SUM(D41:J41)</f>
        <v>126.06983</v>
      </c>
      <c r="L41" s="504"/>
    </row>
    <row r="42" spans="1:12" ht="15">
      <c r="A42" s="71"/>
      <c r="B42" s="506"/>
      <c r="C42" s="61" t="s">
        <v>873</v>
      </c>
      <c r="D42" s="62">
        <v>42.101781478999996</v>
      </c>
      <c r="E42" s="62">
        <v>39.124833419999995</v>
      </c>
      <c r="F42" s="62">
        <v>40.334415561999997</v>
      </c>
      <c r="G42" s="62">
        <v>41.886018449000005</v>
      </c>
      <c r="H42" s="62">
        <v>40.954782213000001</v>
      </c>
      <c r="I42" s="62">
        <v>48.672304017000002</v>
      </c>
      <c r="J42" s="62">
        <f>[2]Sheet4!I107/1000</f>
        <v>40.807258789000002</v>
      </c>
      <c r="K42" s="515">
        <f t="shared" ref="K42" si="41">MAX(D42:J42)</f>
        <v>48.672304017000002</v>
      </c>
      <c r="L42" s="505">
        <f t="shared" ref="L42" si="42">AVERAGE(D42:J42)</f>
        <v>41.983056275571428</v>
      </c>
    </row>
    <row r="43" spans="1:12" ht="15">
      <c r="A43" s="71">
        <v>17</v>
      </c>
      <c r="B43" s="506" t="s">
        <v>889</v>
      </c>
      <c r="C43" s="61" t="s">
        <v>872</v>
      </c>
      <c r="D43" s="62">
        <v>9.567067999999999</v>
      </c>
      <c r="E43" s="62">
        <v>9.3919960000000007</v>
      </c>
      <c r="F43" s="62">
        <v>8.3282319999999999</v>
      </c>
      <c r="G43" s="62">
        <v>9.2709060000000001</v>
      </c>
      <c r="H43" s="62">
        <v>9.7094269999999998</v>
      </c>
      <c r="I43" s="62">
        <v>8.9043419999999998</v>
      </c>
      <c r="J43" s="62">
        <f>[2]Sheet4!I19</f>
        <v>8.4922459999999997</v>
      </c>
      <c r="K43" s="515">
        <f t="shared" ref="K43" si="43">SUM(D43:J43)</f>
        <v>63.664216999999994</v>
      </c>
      <c r="L43" s="504"/>
    </row>
    <row r="44" spans="1:12" ht="15">
      <c r="A44" s="71"/>
      <c r="B44" s="506"/>
      <c r="C44" s="61" t="s">
        <v>873</v>
      </c>
      <c r="D44" s="62">
        <v>19.515923117</v>
      </c>
      <c r="E44" s="62">
        <v>22.16750863</v>
      </c>
      <c r="F44" s="62">
        <v>19.101601827</v>
      </c>
      <c r="G44" s="62">
        <v>20.611700792000001</v>
      </c>
      <c r="H44" s="62">
        <v>32.914381165999998</v>
      </c>
      <c r="I44" s="62">
        <v>19.764509949000001</v>
      </c>
      <c r="J44" s="62">
        <f>[2]Sheet4!I108/1000</f>
        <v>18.837698737</v>
      </c>
      <c r="K44" s="515">
        <f t="shared" ref="K44" si="44">MAX(D44:J44)</f>
        <v>32.914381165999998</v>
      </c>
      <c r="L44" s="505">
        <f t="shared" ref="L44" si="45">AVERAGE(D44:J44)</f>
        <v>21.84476060257143</v>
      </c>
    </row>
    <row r="45" spans="1:12" ht="15">
      <c r="A45" s="71">
        <v>18</v>
      </c>
      <c r="B45" s="508" t="s">
        <v>890</v>
      </c>
      <c r="C45" s="61" t="s">
        <v>872</v>
      </c>
      <c r="D45" s="62">
        <v>10.750201000000001</v>
      </c>
      <c r="E45" s="62">
        <v>11.846121</v>
      </c>
      <c r="F45" s="62">
        <v>11.188986</v>
      </c>
      <c r="G45" s="62">
        <v>11.467065</v>
      </c>
      <c r="H45" s="62">
        <v>11.480076</v>
      </c>
      <c r="I45" s="62">
        <v>11.072666</v>
      </c>
      <c r="J45" s="62">
        <f>[2]Sheet4!I20</f>
        <v>10.737671000000001</v>
      </c>
      <c r="K45" s="515">
        <f t="shared" ref="K45" si="46">SUM(D45:J45)</f>
        <v>78.542786000000007</v>
      </c>
      <c r="L45" s="504"/>
    </row>
    <row r="46" spans="1:12" ht="15">
      <c r="A46" s="71"/>
      <c r="B46" s="508"/>
      <c r="C46" s="61" t="s">
        <v>873</v>
      </c>
      <c r="D46" s="62">
        <v>24.639685660000001</v>
      </c>
      <c r="E46" s="62">
        <v>28.472299716000002</v>
      </c>
      <c r="F46" s="62">
        <v>24.242285558000003</v>
      </c>
      <c r="G46" s="62">
        <v>32.860323461</v>
      </c>
      <c r="H46" s="62">
        <v>23.495331643</v>
      </c>
      <c r="I46" s="62">
        <v>21.991524127999998</v>
      </c>
      <c r="J46" s="62">
        <f>[2]Sheet4!I109/1000</f>
        <v>25.732520992999998</v>
      </c>
      <c r="K46" s="515">
        <f t="shared" ref="K46" si="47">MAX(D46:J46)</f>
        <v>32.860323461</v>
      </c>
      <c r="L46" s="505">
        <f t="shared" ref="L46" si="48">AVERAGE(D46:J46)</f>
        <v>25.919138737000001</v>
      </c>
    </row>
    <row r="47" spans="1:12" ht="15">
      <c r="A47" s="71">
        <v>19</v>
      </c>
      <c r="B47" s="71" t="s">
        <v>891</v>
      </c>
      <c r="C47" s="61" t="s">
        <v>872</v>
      </c>
      <c r="D47" s="62">
        <v>15.98143</v>
      </c>
      <c r="E47" s="62">
        <v>15.146329999999999</v>
      </c>
      <c r="F47" s="62">
        <v>16.9908</v>
      </c>
      <c r="G47" s="62">
        <v>16.891449999999999</v>
      </c>
      <c r="H47" s="62">
        <v>16.295099999999998</v>
      </c>
      <c r="I47" s="62">
        <v>16.149650000000001</v>
      </c>
      <c r="J47" s="62">
        <f>[2]Sheet4!I21</f>
        <v>15.276540000000001</v>
      </c>
      <c r="K47" s="515">
        <f t="shared" ref="K47" si="49">SUM(D47:J47)</f>
        <v>112.73129999999999</v>
      </c>
      <c r="L47" s="504"/>
    </row>
    <row r="48" spans="1:12" ht="15">
      <c r="A48" s="71"/>
      <c r="B48" s="71"/>
      <c r="C48" s="61" t="s">
        <v>873</v>
      </c>
      <c r="D48" s="62">
        <v>48.814621767999995</v>
      </c>
      <c r="E48" s="62">
        <v>49.504365309000001</v>
      </c>
      <c r="F48" s="62">
        <v>57.461904267999998</v>
      </c>
      <c r="G48" s="62">
        <v>37.494795582999998</v>
      </c>
      <c r="H48" s="62">
        <v>39.504857643999998</v>
      </c>
      <c r="I48" s="62">
        <v>47.221947612000001</v>
      </c>
      <c r="J48" s="62">
        <f>[2]Sheet4!I110/1000</f>
        <v>47.658213994000008</v>
      </c>
      <c r="K48" s="515">
        <f t="shared" ref="K48" si="50">MAX(D48:J48)</f>
        <v>57.461904267999998</v>
      </c>
      <c r="L48" s="505">
        <f t="shared" ref="L48" si="51">AVERAGE(D48:J48)</f>
        <v>46.80867231114285</v>
      </c>
    </row>
    <row r="49" spans="1:12" ht="15">
      <c r="A49" s="71">
        <v>20</v>
      </c>
      <c r="B49" s="509" t="s">
        <v>892</v>
      </c>
      <c r="C49" s="61" t="s">
        <v>872</v>
      </c>
      <c r="D49" s="62">
        <v>3.7913100000000002</v>
      </c>
      <c r="E49" s="62">
        <v>4.2464980000000008</v>
      </c>
      <c r="F49" s="62">
        <v>3.7782679999999997</v>
      </c>
      <c r="G49" s="62">
        <v>3.806902</v>
      </c>
      <c r="H49" s="62">
        <v>3.7275909999999999</v>
      </c>
      <c r="I49" s="62">
        <v>3.4482759999999999</v>
      </c>
      <c r="J49" s="62">
        <f>[2]Sheet4!I22</f>
        <v>3.3764340000000002</v>
      </c>
      <c r="K49" s="515">
        <f t="shared" ref="K49" si="52">SUM(D49:J49)</f>
        <v>26.175279000000003</v>
      </c>
      <c r="L49" s="504"/>
    </row>
    <row r="50" spans="1:12" ht="15">
      <c r="A50" s="71"/>
      <c r="B50" s="71"/>
      <c r="C50" s="61" t="s">
        <v>873</v>
      </c>
      <c r="D50" s="62">
        <v>9.6813438859999987</v>
      </c>
      <c r="E50" s="62">
        <v>16.000561197</v>
      </c>
      <c r="F50" s="62">
        <v>15.324766379</v>
      </c>
      <c r="G50" s="62">
        <v>10.115687192000001</v>
      </c>
      <c r="H50" s="62">
        <v>9.1480693589999991</v>
      </c>
      <c r="I50" s="62">
        <v>11.013520367</v>
      </c>
      <c r="J50" s="62">
        <f>[2]Sheet4!I111/1000</f>
        <v>7.5150520500000004</v>
      </c>
      <c r="K50" s="515">
        <f t="shared" ref="K50" si="53">MAX(D50:J50)</f>
        <v>16.000561197</v>
      </c>
      <c r="L50" s="505">
        <f t="shared" ref="L50" si="54">AVERAGE(D50:J50)</f>
        <v>11.25700006142857</v>
      </c>
    </row>
    <row r="51" spans="1:12" ht="15">
      <c r="A51" s="71">
        <v>21</v>
      </c>
      <c r="B51" s="71" t="s">
        <v>1748</v>
      </c>
      <c r="C51" s="61" t="s">
        <v>872</v>
      </c>
      <c r="D51" s="62">
        <v>1.7758400000000001</v>
      </c>
      <c r="E51" s="62">
        <v>1.5890299999999999</v>
      </c>
      <c r="F51" s="62">
        <v>1.6189</v>
      </c>
      <c r="G51" s="62">
        <v>1.78172</v>
      </c>
      <c r="H51" s="62">
        <v>2.0359400000000001</v>
      </c>
      <c r="I51" s="62">
        <v>2.1274799999999998</v>
      </c>
      <c r="J51" s="62">
        <f>[2]Sheet4!I23</f>
        <v>2.1154099999999998</v>
      </c>
      <c r="K51" s="515">
        <f t="shared" ref="K51" si="55">SUM(D51:J51)</f>
        <v>13.044319999999999</v>
      </c>
      <c r="L51" s="504"/>
    </row>
    <row r="52" spans="1:12" ht="15">
      <c r="A52" s="71"/>
      <c r="B52" s="71"/>
      <c r="C52" s="61" t="s">
        <v>873</v>
      </c>
      <c r="D52" s="62">
        <v>3.8709172039999999</v>
      </c>
      <c r="E52" s="62">
        <v>3.8084117419999997</v>
      </c>
      <c r="F52" s="62">
        <v>3.725801927</v>
      </c>
      <c r="G52" s="62">
        <v>4.8510617389999995</v>
      </c>
      <c r="H52" s="62">
        <v>6.0061302020000005</v>
      </c>
      <c r="I52" s="62">
        <v>6.0352299039999995</v>
      </c>
      <c r="J52" s="62">
        <f>[2]Sheet4!I112/1000</f>
        <v>6.6067843919999998</v>
      </c>
      <c r="K52" s="515">
        <f t="shared" ref="K52" si="56">MAX(D52:J52)</f>
        <v>6.6067843919999998</v>
      </c>
      <c r="L52" s="505">
        <f t="shared" ref="L52" si="57">AVERAGE(D52:J52)</f>
        <v>4.9863338728571431</v>
      </c>
    </row>
    <row r="53" spans="1:12" ht="15">
      <c r="A53" s="71">
        <v>22</v>
      </c>
      <c r="B53" s="506" t="s">
        <v>893</v>
      </c>
      <c r="C53" s="61" t="s">
        <v>872</v>
      </c>
      <c r="D53" s="62">
        <v>43.941011000000003</v>
      </c>
      <c r="E53" s="62">
        <v>23.929119</v>
      </c>
      <c r="F53" s="62">
        <v>39.207028999999999</v>
      </c>
      <c r="G53" s="62">
        <v>39.327655</v>
      </c>
      <c r="H53" s="62">
        <v>40.949025000000006</v>
      </c>
      <c r="I53" s="62">
        <v>36.869672999999999</v>
      </c>
      <c r="J53" s="62">
        <f>[2]Sheet4!I24</f>
        <v>37.552801000000002</v>
      </c>
      <c r="K53" s="515">
        <f t="shared" ref="K53" si="58">SUM(D53:J53)</f>
        <v>261.77631300000002</v>
      </c>
      <c r="L53" s="504"/>
    </row>
    <row r="54" spans="1:12" ht="15">
      <c r="A54" s="71"/>
      <c r="B54" s="506"/>
      <c r="C54" s="61" t="s">
        <v>873</v>
      </c>
      <c r="D54" s="62">
        <v>106.183911016</v>
      </c>
      <c r="E54" s="62">
        <v>94.939172100999997</v>
      </c>
      <c r="F54" s="62">
        <v>85.350209561</v>
      </c>
      <c r="G54" s="62">
        <v>86.778675066999995</v>
      </c>
      <c r="H54" s="62">
        <v>83.270134466999991</v>
      </c>
      <c r="I54" s="62">
        <v>85.321207019000013</v>
      </c>
      <c r="J54" s="62">
        <f>[2]Sheet4!I113/1000</f>
        <v>95.361369606000011</v>
      </c>
      <c r="K54" s="515">
        <f t="shared" ref="K54" si="59">MAX(D54:J54)</f>
        <v>106.183911016</v>
      </c>
      <c r="L54" s="505">
        <f t="shared" ref="L54" si="60">AVERAGE(D54:J54)</f>
        <v>91.029239833857147</v>
      </c>
    </row>
    <row r="55" spans="1:12" ht="15">
      <c r="A55" s="71">
        <v>23</v>
      </c>
      <c r="B55" s="506" t="s">
        <v>894</v>
      </c>
      <c r="C55" s="61" t="s">
        <v>872</v>
      </c>
      <c r="D55" s="62">
        <v>3.9854620000000001</v>
      </c>
      <c r="E55" s="62">
        <v>0.55442900000000006</v>
      </c>
      <c r="F55" s="62">
        <v>1.4285239999999999</v>
      </c>
      <c r="G55" s="62">
        <v>1.8360270000000001</v>
      </c>
      <c r="H55" s="62">
        <v>2.1076230000000002</v>
      </c>
      <c r="I55" s="62">
        <v>2.1692909999999999</v>
      </c>
      <c r="J55" s="62">
        <f>[2]Sheet4!I25</f>
        <v>2.1914090000000002</v>
      </c>
      <c r="K55" s="515">
        <f t="shared" ref="K55" si="61">SUM(D55:J55)</f>
        <v>14.272765</v>
      </c>
      <c r="L55" s="504"/>
    </row>
    <row r="56" spans="1:12" ht="15">
      <c r="A56" s="71"/>
      <c r="B56" s="506"/>
      <c r="C56" s="61" t="s">
        <v>873</v>
      </c>
      <c r="D56" s="62">
        <v>12.058026923000002</v>
      </c>
      <c r="E56" s="62">
        <v>8.1795383399999988</v>
      </c>
      <c r="F56" s="62">
        <v>8.0667127150000013</v>
      </c>
      <c r="G56" s="62">
        <v>5.4219056060000002</v>
      </c>
      <c r="H56" s="62">
        <v>5.361077979</v>
      </c>
      <c r="I56" s="62">
        <v>4.6482795430000001</v>
      </c>
      <c r="J56" s="62">
        <f>[2]Sheet4!I114/1000</f>
        <v>6.0940251929999993</v>
      </c>
      <c r="K56" s="515">
        <f t="shared" ref="K56" si="62">MAX(D56:J56)</f>
        <v>12.058026923000002</v>
      </c>
      <c r="L56" s="505">
        <f t="shared" ref="L56" si="63">AVERAGE(D56:J56)</f>
        <v>7.1185094712857149</v>
      </c>
    </row>
    <row r="57" spans="1:12" ht="15">
      <c r="A57" s="71">
        <v>24</v>
      </c>
      <c r="B57" s="506" t="s">
        <v>948</v>
      </c>
      <c r="C57" s="61" t="s">
        <v>872</v>
      </c>
      <c r="D57" s="62">
        <v>1.2718020000000001</v>
      </c>
      <c r="E57" s="62">
        <v>1.316913</v>
      </c>
      <c r="F57" s="62">
        <v>1.219835</v>
      </c>
      <c r="G57" s="62">
        <v>1.1411500000000001</v>
      </c>
      <c r="H57" s="62">
        <v>0.81433200000000006</v>
      </c>
      <c r="I57" s="62">
        <v>1.0027309999999998</v>
      </c>
      <c r="J57" s="62">
        <f>[2]Sheet4!I26</f>
        <v>0.91496</v>
      </c>
      <c r="K57" s="515">
        <f t="shared" ref="K57" si="64">SUM(D57:J57)</f>
        <v>7.6817229999999999</v>
      </c>
      <c r="L57" s="504"/>
    </row>
    <row r="58" spans="1:12" ht="15">
      <c r="A58" s="71"/>
      <c r="B58" s="506"/>
      <c r="C58" s="61" t="s">
        <v>873</v>
      </c>
      <c r="D58" s="62">
        <v>5.9790681920000006</v>
      </c>
      <c r="E58" s="62">
        <v>6.2894660839999998</v>
      </c>
      <c r="F58" s="62">
        <v>6.1624594319999995</v>
      </c>
      <c r="G58" s="62">
        <v>7.8415158069999995</v>
      </c>
      <c r="H58" s="62">
        <v>5.5040612469999992</v>
      </c>
      <c r="I58" s="62">
        <v>5.7341404999999996</v>
      </c>
      <c r="J58" s="62">
        <f>[2]Sheet4!I115/1000</f>
        <v>5.9744084769999999</v>
      </c>
      <c r="K58" s="515">
        <f t="shared" ref="K58" si="65">MAX(D58:J58)</f>
        <v>7.8415158069999995</v>
      </c>
      <c r="L58" s="505">
        <f t="shared" ref="L58" si="66">AVERAGE(D58:J58)</f>
        <v>6.2121599627142858</v>
      </c>
    </row>
    <row r="59" spans="1:12" ht="15">
      <c r="A59" s="71">
        <v>25</v>
      </c>
      <c r="B59" s="506" t="s">
        <v>896</v>
      </c>
      <c r="C59" s="61" t="s">
        <v>872</v>
      </c>
      <c r="D59" s="62">
        <v>7.8618829999999997</v>
      </c>
      <c r="E59" s="62">
        <v>7.7277930000000001</v>
      </c>
      <c r="F59" s="62">
        <v>8.5091609999999989</v>
      </c>
      <c r="G59" s="62">
        <v>8.804507000000001</v>
      </c>
      <c r="H59" s="62">
        <v>8.321358</v>
      </c>
      <c r="I59" s="62">
        <v>8.2608829999999998</v>
      </c>
      <c r="J59" s="62">
        <f>[2]Sheet4!I27</f>
        <v>7.9832289999999997</v>
      </c>
      <c r="K59" s="515">
        <f t="shared" ref="K59" si="67">SUM(D59:J59)</f>
        <v>57.468814000000009</v>
      </c>
      <c r="L59" s="504"/>
    </row>
    <row r="60" spans="1:12" ht="15">
      <c r="A60" s="71"/>
      <c r="B60" s="506"/>
      <c r="C60" s="61" t="s">
        <v>873</v>
      </c>
      <c r="D60" s="62">
        <v>16.789146906000003</v>
      </c>
      <c r="E60" s="62">
        <v>17.737790626000002</v>
      </c>
      <c r="F60" s="62">
        <v>18.062140251000002</v>
      </c>
      <c r="G60" s="62">
        <v>18.498237223</v>
      </c>
      <c r="H60" s="62">
        <v>17.792449394999998</v>
      </c>
      <c r="I60" s="62">
        <v>18.076922577999998</v>
      </c>
      <c r="J60" s="62">
        <f>[2]Sheet4!I116/1000</f>
        <v>18.956517270999996</v>
      </c>
      <c r="K60" s="515">
        <f t="shared" ref="K60" si="68">MAX(D60:J60)</f>
        <v>18.956517270999996</v>
      </c>
      <c r="L60" s="505">
        <f t="shared" ref="L60" si="69">AVERAGE(D60:J60)</f>
        <v>17.987600607142859</v>
      </c>
    </row>
    <row r="61" spans="1:12" ht="15">
      <c r="A61" s="71">
        <v>26</v>
      </c>
      <c r="B61" s="506" t="s">
        <v>897</v>
      </c>
      <c r="C61" s="61" t="s">
        <v>872</v>
      </c>
      <c r="D61" s="62">
        <v>1.158487</v>
      </c>
      <c r="E61" s="62">
        <v>0.59262999999999999</v>
      </c>
      <c r="F61" s="62">
        <v>1.0669919999999999</v>
      </c>
      <c r="G61" s="62">
        <v>1.052961</v>
      </c>
      <c r="H61" s="62">
        <v>1.0717479999999999</v>
      </c>
      <c r="I61" s="62">
        <v>0.99268899999999993</v>
      </c>
      <c r="J61" s="62">
        <f>[2]Sheet4!I28</f>
        <v>0.97526800000000002</v>
      </c>
      <c r="K61" s="515">
        <f t="shared" ref="K61" si="70">SUM(D61:J61)</f>
        <v>6.9107749999999992</v>
      </c>
      <c r="L61" s="504"/>
    </row>
    <row r="62" spans="1:12" ht="15">
      <c r="A62" s="71"/>
      <c r="B62" s="506"/>
      <c r="C62" s="61" t="s">
        <v>873</v>
      </c>
      <c r="D62" s="62">
        <v>3.119667921</v>
      </c>
      <c r="E62" s="62">
        <v>2.4179565689999998</v>
      </c>
      <c r="F62" s="62">
        <v>2.7897859239999998</v>
      </c>
      <c r="G62" s="62">
        <v>3.3114527420000006</v>
      </c>
      <c r="H62" s="62">
        <v>2.1140331420000003</v>
      </c>
      <c r="I62" s="62">
        <v>3.384664984</v>
      </c>
      <c r="J62" s="62">
        <f>[2]Sheet4!I117/1000</f>
        <v>3.2454533499999996</v>
      </c>
      <c r="K62" s="515">
        <f t="shared" ref="K62" si="71">MAX(D62:J62)</f>
        <v>3.384664984</v>
      </c>
      <c r="L62" s="505">
        <f t="shared" ref="L62" si="72">AVERAGE(D62:J62)</f>
        <v>2.9118592331428568</v>
      </c>
    </row>
    <row r="63" spans="1:12" ht="15">
      <c r="A63" s="71">
        <v>27</v>
      </c>
      <c r="B63" s="506" t="s">
        <v>1749</v>
      </c>
      <c r="C63" s="61" t="s">
        <v>872</v>
      </c>
      <c r="D63" s="62">
        <v>2.4553600000000002</v>
      </c>
      <c r="E63" s="62">
        <v>2.9007999999999998</v>
      </c>
      <c r="F63" s="62">
        <v>2.6166499999999999</v>
      </c>
      <c r="G63" s="62">
        <v>2.4838100000000001</v>
      </c>
      <c r="H63" s="62">
        <v>1.7293000000000001</v>
      </c>
      <c r="I63" s="62">
        <v>2.2858800000000001</v>
      </c>
      <c r="J63" s="62">
        <f>[2]Sheet4!I29</f>
        <v>2.14974</v>
      </c>
      <c r="K63" s="515">
        <f t="shared" ref="K63" si="73">SUM(D63:J63)</f>
        <v>16.621540000000003</v>
      </c>
      <c r="L63" s="504"/>
    </row>
    <row r="64" spans="1:12" ht="15">
      <c r="A64" s="71"/>
      <c r="B64" s="506"/>
      <c r="C64" s="61" t="s">
        <v>873</v>
      </c>
      <c r="D64" s="62">
        <v>4.9895891609999996</v>
      </c>
      <c r="E64" s="62">
        <v>5.9395622729999999</v>
      </c>
      <c r="F64" s="62">
        <v>6.1710290880000001</v>
      </c>
      <c r="G64" s="62">
        <v>5.3583579569999999</v>
      </c>
      <c r="H64" s="62">
        <v>5.020597574</v>
      </c>
      <c r="I64" s="62">
        <v>5.6180000000000003</v>
      </c>
      <c r="J64" s="62">
        <f>[2]Sheet4!I118/1000</f>
        <v>4.9213006410000002</v>
      </c>
      <c r="K64" s="515">
        <f t="shared" ref="K64" si="74">MAX(D64:J64)</f>
        <v>6.1710290880000001</v>
      </c>
      <c r="L64" s="505">
        <f t="shared" ref="L64" si="75">AVERAGE(D64:J64)</f>
        <v>5.4312052419999999</v>
      </c>
    </row>
    <row r="65" spans="1:12" ht="15">
      <c r="A65" s="71">
        <v>28</v>
      </c>
      <c r="B65" s="507" t="s">
        <v>898</v>
      </c>
      <c r="C65" s="61" t="s">
        <v>872</v>
      </c>
      <c r="D65" s="62">
        <v>27.703545000000002</v>
      </c>
      <c r="E65" s="62">
        <v>32.178317999999997</v>
      </c>
      <c r="F65" s="62">
        <v>30.062072000000001</v>
      </c>
      <c r="G65" s="62">
        <v>28.209428000000003</v>
      </c>
      <c r="H65" s="62">
        <v>26.708534</v>
      </c>
      <c r="I65" s="62">
        <v>26.303271000000002</v>
      </c>
      <c r="J65" s="62">
        <f>[2]Sheet4!I30</f>
        <v>23.988112000000001</v>
      </c>
      <c r="K65" s="515">
        <f t="shared" ref="K65" si="76">SUM(D65:J65)</f>
        <v>195.15328</v>
      </c>
      <c r="L65" s="504"/>
    </row>
    <row r="66" spans="1:12" ht="15">
      <c r="A66" s="71"/>
      <c r="B66" s="507"/>
      <c r="C66" s="61" t="s">
        <v>873</v>
      </c>
      <c r="D66" s="62">
        <v>68.605378985999991</v>
      </c>
      <c r="E66" s="62">
        <v>71.382091505000005</v>
      </c>
      <c r="F66" s="62">
        <v>70.999970069999989</v>
      </c>
      <c r="G66" s="62">
        <v>58.380181014000001</v>
      </c>
      <c r="H66" s="62">
        <v>64.523934834000002</v>
      </c>
      <c r="I66" s="62">
        <v>70.920350862000006</v>
      </c>
      <c r="J66" s="62">
        <f>[2]Sheet4!I119/1000</f>
        <v>47.013145380000005</v>
      </c>
      <c r="K66" s="515">
        <f t="shared" ref="K66" si="77">MAX(D66:J66)</f>
        <v>71.382091505000005</v>
      </c>
      <c r="L66" s="505">
        <f t="shared" ref="L66" si="78">AVERAGE(D66:J66)</f>
        <v>64.546436092999997</v>
      </c>
    </row>
    <row r="67" spans="1:12" ht="15">
      <c r="A67" s="71">
        <v>29</v>
      </c>
      <c r="B67" s="507" t="s">
        <v>899</v>
      </c>
      <c r="C67" s="61" t="s">
        <v>872</v>
      </c>
      <c r="D67" s="62">
        <v>27.469293</v>
      </c>
      <c r="E67" s="62">
        <v>3.3237799999999997</v>
      </c>
      <c r="F67" s="62">
        <v>14.378028</v>
      </c>
      <c r="G67" s="62">
        <v>21.925653000000001</v>
      </c>
      <c r="H67" s="62">
        <v>24.452961000000002</v>
      </c>
      <c r="I67" s="62">
        <v>24.634016999999997</v>
      </c>
      <c r="J67" s="62">
        <f>[2]Sheet4!I31</f>
        <v>24.564596000000002</v>
      </c>
      <c r="K67" s="515">
        <f t="shared" ref="K67" si="79">SUM(D67:J67)</f>
        <v>140.74832800000001</v>
      </c>
      <c r="L67" s="504"/>
    </row>
    <row r="68" spans="1:12" ht="15">
      <c r="A68" s="71"/>
      <c r="B68" s="66"/>
      <c r="C68" s="61" t="s">
        <v>873</v>
      </c>
      <c r="D68" s="62">
        <v>55.740482019000005</v>
      </c>
      <c r="E68" s="62">
        <v>51.358542931999999</v>
      </c>
      <c r="F68" s="62">
        <v>42.478776740000001</v>
      </c>
      <c r="G68" s="62">
        <v>49.562752144000001</v>
      </c>
      <c r="H68" s="62">
        <v>49.129981788000002</v>
      </c>
      <c r="I68" s="62">
        <v>48.388525766999997</v>
      </c>
      <c r="J68" s="62">
        <f>[2]Sheet4!I120/1000</f>
        <v>50.571714034000003</v>
      </c>
      <c r="K68" s="515">
        <f t="shared" ref="K68" si="80">MAX(D68:J68)</f>
        <v>55.740482019000005</v>
      </c>
      <c r="L68" s="505">
        <f t="shared" ref="L68" si="81">AVERAGE(D68:J68)</f>
        <v>49.604396489142857</v>
      </c>
    </row>
    <row r="69" spans="1:12" ht="15">
      <c r="A69" s="71">
        <v>30</v>
      </c>
      <c r="B69" s="506" t="s">
        <v>900</v>
      </c>
      <c r="C69" s="61" t="s">
        <v>872</v>
      </c>
      <c r="D69" s="62">
        <v>18.725767000000001</v>
      </c>
      <c r="E69" s="62">
        <v>18.873535999999998</v>
      </c>
      <c r="F69" s="62">
        <v>18.336772999999997</v>
      </c>
      <c r="G69" s="62">
        <v>18.530616999999999</v>
      </c>
      <c r="H69" s="62">
        <v>19.177916</v>
      </c>
      <c r="I69" s="62">
        <v>17.469456999999998</v>
      </c>
      <c r="J69" s="62">
        <f>[2]Sheet4!I32</f>
        <v>16.424775</v>
      </c>
      <c r="K69" s="515">
        <f t="shared" ref="K69" si="82">SUM(D69:J69)</f>
        <v>127.53884099999998</v>
      </c>
      <c r="L69" s="504"/>
    </row>
    <row r="70" spans="1:12" ht="15">
      <c r="A70" s="71"/>
      <c r="B70" s="506"/>
      <c r="C70" s="61" t="s">
        <v>873</v>
      </c>
      <c r="D70" s="62">
        <v>35.974695528000005</v>
      </c>
      <c r="E70" s="62">
        <v>49.104301905</v>
      </c>
      <c r="F70" s="62">
        <v>54.803619546</v>
      </c>
      <c r="G70" s="62">
        <v>38.567683547000001</v>
      </c>
      <c r="H70" s="62">
        <v>47.800931796</v>
      </c>
      <c r="I70" s="62">
        <v>35.708246494999997</v>
      </c>
      <c r="J70" s="62">
        <f>[2]Sheet4!I121/1000</f>
        <v>42.373243800000004</v>
      </c>
      <c r="K70" s="515">
        <f t="shared" ref="K70" si="83">MAX(D70:J70)</f>
        <v>54.803619546</v>
      </c>
      <c r="L70" s="505">
        <f t="shared" ref="L70" si="84">AVERAGE(D70:J70)</f>
        <v>43.476103231000003</v>
      </c>
    </row>
    <row r="71" spans="1:12" ht="15">
      <c r="A71" s="71">
        <v>31</v>
      </c>
      <c r="B71" s="506" t="s">
        <v>901</v>
      </c>
      <c r="C71" s="61" t="s">
        <v>872</v>
      </c>
      <c r="D71" s="62">
        <v>3.5947360000000002</v>
      </c>
      <c r="E71" s="62">
        <v>3.7715709999999998</v>
      </c>
      <c r="F71" s="62">
        <v>4.1467510000000001</v>
      </c>
      <c r="G71" s="62">
        <v>4.2112809999999996</v>
      </c>
      <c r="H71" s="62">
        <v>3.958726</v>
      </c>
      <c r="I71" s="62">
        <v>4.0035340000000001</v>
      </c>
      <c r="J71" s="62">
        <f>[2]Sheet4!I33</f>
        <v>3.791417</v>
      </c>
      <c r="K71" s="515">
        <f t="shared" ref="K71" si="85">SUM(D71:J71)</f>
        <v>27.478016</v>
      </c>
      <c r="L71" s="504"/>
    </row>
    <row r="72" spans="1:12" ht="15">
      <c r="A72" s="71"/>
      <c r="B72" s="506"/>
      <c r="C72" s="61" t="s">
        <v>873</v>
      </c>
      <c r="D72" s="62">
        <v>9.2000037890000002</v>
      </c>
      <c r="E72" s="62">
        <v>9.7933216690000009</v>
      </c>
      <c r="F72" s="62">
        <v>13.798226142999999</v>
      </c>
      <c r="G72" s="62">
        <v>9.4168494840000001</v>
      </c>
      <c r="H72" s="62">
        <v>9.0726304459999998</v>
      </c>
      <c r="I72" s="62">
        <v>10.478497291</v>
      </c>
      <c r="J72" s="62">
        <f>[2]Sheet4!I122/1000</f>
        <v>8.7179075790000002</v>
      </c>
      <c r="K72" s="515">
        <f t="shared" ref="K72" si="86">MAX(D72:J72)</f>
        <v>13.798226142999999</v>
      </c>
      <c r="L72" s="505">
        <f t="shared" ref="L72" si="87">AVERAGE(D72:J72)</f>
        <v>10.068205200142858</v>
      </c>
    </row>
    <row r="73" spans="1:12" ht="15">
      <c r="A73" s="71">
        <v>32</v>
      </c>
      <c r="B73" s="506" t="s">
        <v>902</v>
      </c>
      <c r="C73" s="61" t="s">
        <v>872</v>
      </c>
      <c r="D73" s="62">
        <v>13.306379</v>
      </c>
      <c r="E73" s="62">
        <v>11.977005999999999</v>
      </c>
      <c r="F73" s="62">
        <v>14.241538</v>
      </c>
      <c r="G73" s="62">
        <v>14.404075000000001</v>
      </c>
      <c r="H73" s="62">
        <v>13.318292999999999</v>
      </c>
      <c r="I73" s="62">
        <v>13.879505000000002</v>
      </c>
      <c r="J73" s="62">
        <f>[2]Sheet4!I34</f>
        <v>13.590060000000001</v>
      </c>
      <c r="K73" s="515">
        <f t="shared" ref="K73" si="88">SUM(D73:J73)</f>
        <v>94.716856000000007</v>
      </c>
      <c r="L73" s="504"/>
    </row>
    <row r="74" spans="1:12" ht="15">
      <c r="A74" s="71"/>
      <c r="B74" s="506"/>
      <c r="C74" s="61" t="s">
        <v>873</v>
      </c>
      <c r="D74" s="62">
        <v>29.739072374999999</v>
      </c>
      <c r="E74" s="62">
        <v>27.083444670000002</v>
      </c>
      <c r="F74" s="62">
        <v>30.655762183</v>
      </c>
      <c r="G74" s="62">
        <v>35.810646814999998</v>
      </c>
      <c r="H74" s="62">
        <v>37.940885663000003</v>
      </c>
      <c r="I74" s="62">
        <v>35.647411517999998</v>
      </c>
      <c r="J74" s="62">
        <f>[2]Sheet4!I123/1000</f>
        <v>33.449154909000001</v>
      </c>
      <c r="K74" s="515">
        <f t="shared" ref="K74" si="89">MAX(D74:J74)</f>
        <v>37.940885663000003</v>
      </c>
      <c r="L74" s="505">
        <f t="shared" ref="L74" si="90">AVERAGE(D74:J74)</f>
        <v>32.903768304714283</v>
      </c>
    </row>
    <row r="75" spans="1:12" ht="15">
      <c r="A75" s="71">
        <v>33</v>
      </c>
      <c r="B75" s="506" t="s">
        <v>903</v>
      </c>
      <c r="C75" s="61" t="s">
        <v>872</v>
      </c>
      <c r="D75" s="62">
        <v>13.060195999999999</v>
      </c>
      <c r="E75" s="62">
        <v>13.255205999999999</v>
      </c>
      <c r="F75" s="62">
        <v>14.119705999999999</v>
      </c>
      <c r="G75" s="62">
        <v>14.487414999999999</v>
      </c>
      <c r="H75" s="62">
        <v>13.711708999999999</v>
      </c>
      <c r="I75" s="62">
        <v>13.794606999999999</v>
      </c>
      <c r="J75" s="62">
        <f>[2]Sheet4!I35</f>
        <v>13.090581999999999</v>
      </c>
      <c r="K75" s="515">
        <f t="shared" ref="K75" si="91">SUM(D75:J75)</f>
        <v>95.519420999999994</v>
      </c>
      <c r="L75" s="504"/>
    </row>
    <row r="76" spans="1:12" ht="15">
      <c r="A76" s="71"/>
      <c r="B76" s="506"/>
      <c r="C76" s="61" t="s">
        <v>873</v>
      </c>
      <c r="D76" s="62">
        <v>27.939390559</v>
      </c>
      <c r="E76" s="62">
        <v>28.186475598999998</v>
      </c>
      <c r="F76" s="62">
        <v>30.234313489000002</v>
      </c>
      <c r="G76" s="62">
        <v>29.482292096000002</v>
      </c>
      <c r="H76" s="62">
        <v>29.089749879999996</v>
      </c>
      <c r="I76" s="62">
        <v>29.471179386999999</v>
      </c>
      <c r="J76" s="62">
        <f>[2]Sheet4!I124/1000</f>
        <v>28.209885199999999</v>
      </c>
      <c r="K76" s="515">
        <f t="shared" ref="K76" si="92">MAX(D76:J76)</f>
        <v>30.234313489000002</v>
      </c>
      <c r="L76" s="505">
        <f t="shared" ref="L76" si="93">AVERAGE(D76:J76)</f>
        <v>28.944755172857146</v>
      </c>
    </row>
    <row r="77" spans="1:12" ht="15">
      <c r="A77" s="71">
        <v>34</v>
      </c>
      <c r="B77" s="506" t="s">
        <v>904</v>
      </c>
      <c r="C77" s="61" t="s">
        <v>872</v>
      </c>
      <c r="D77" s="62">
        <v>14.970006</v>
      </c>
      <c r="E77" s="62">
        <v>2.2833809999999999</v>
      </c>
      <c r="F77" s="62">
        <v>9.7638800000000003</v>
      </c>
      <c r="G77" s="62">
        <v>11.501003000000001</v>
      </c>
      <c r="H77" s="62">
        <v>12.493494999999999</v>
      </c>
      <c r="I77" s="62">
        <v>12.279188</v>
      </c>
      <c r="J77" s="62">
        <f>[2]Sheet4!I36</f>
        <v>12.290369</v>
      </c>
      <c r="K77" s="515">
        <f t="shared" ref="K77" si="94">SUM(D77:J77)</f>
        <v>75.581322</v>
      </c>
      <c r="L77" s="504"/>
    </row>
    <row r="78" spans="1:12" ht="15">
      <c r="A78" s="71"/>
      <c r="B78" s="506"/>
      <c r="C78" s="61" t="s">
        <v>873</v>
      </c>
      <c r="D78" s="62">
        <v>37.045169016000003</v>
      </c>
      <c r="E78" s="62">
        <v>31.938352143999996</v>
      </c>
      <c r="F78" s="62">
        <v>23.598974729000002</v>
      </c>
      <c r="G78" s="62">
        <v>24.318894462999999</v>
      </c>
      <c r="H78" s="62">
        <v>24.219562885999999</v>
      </c>
      <c r="I78" s="62">
        <v>24.294420866999999</v>
      </c>
      <c r="J78" s="62">
        <f>[2]Sheet4!I125/1000</f>
        <v>27.859762991</v>
      </c>
      <c r="K78" s="515">
        <f t="shared" ref="K78" si="95">MAX(D78:J78)</f>
        <v>37.045169016000003</v>
      </c>
      <c r="L78" s="505">
        <f t="shared" ref="L78" si="96">AVERAGE(D78:J78)</f>
        <v>27.610733870857143</v>
      </c>
    </row>
    <row r="79" spans="1:12" ht="15">
      <c r="A79" s="71">
        <v>35</v>
      </c>
      <c r="B79" s="506" t="s">
        <v>905</v>
      </c>
      <c r="C79" s="61" t="s">
        <v>872</v>
      </c>
      <c r="D79" s="62">
        <v>21.525624999999998</v>
      </c>
      <c r="E79" s="62">
        <v>5.8761870000000007</v>
      </c>
      <c r="F79" s="62">
        <v>12.273944</v>
      </c>
      <c r="G79" s="62">
        <v>10.691829</v>
      </c>
      <c r="H79" s="62">
        <v>18.056114999999998</v>
      </c>
      <c r="I79" s="62">
        <v>21.756587000000003</v>
      </c>
      <c r="J79" s="62">
        <f>[2]Sheet4!I37</f>
        <v>22.476176000000002</v>
      </c>
      <c r="K79" s="515">
        <f t="shared" ref="K79" si="97">SUM(D79:J79)</f>
        <v>112.656463</v>
      </c>
      <c r="L79" s="504"/>
    </row>
    <row r="80" spans="1:12" ht="15">
      <c r="A80" s="71"/>
      <c r="B80" s="506"/>
      <c r="C80" s="61" t="s">
        <v>873</v>
      </c>
      <c r="D80" s="62">
        <v>63.644644088999996</v>
      </c>
      <c r="E80" s="62">
        <v>41.094745198000005</v>
      </c>
      <c r="F80" s="62">
        <v>71.358483723999996</v>
      </c>
      <c r="G80" s="62">
        <v>50.211883498000013</v>
      </c>
      <c r="H80" s="62">
        <v>46.439208828000005</v>
      </c>
      <c r="I80" s="62">
        <v>49.954251064000005</v>
      </c>
      <c r="J80" s="62">
        <f>[2]Sheet4!I126/1000</f>
        <v>64.826253403999999</v>
      </c>
      <c r="K80" s="515">
        <f t="shared" ref="K80" si="98">MAX(D80:J80)</f>
        <v>71.358483723999996</v>
      </c>
      <c r="L80" s="505">
        <f t="shared" ref="L80" si="99">AVERAGE(D80:J80)</f>
        <v>55.361352829285714</v>
      </c>
    </row>
    <row r="81" spans="1:12" ht="15">
      <c r="A81" s="71">
        <v>36</v>
      </c>
      <c r="B81" s="506" t="s">
        <v>906</v>
      </c>
      <c r="C81" s="61" t="s">
        <v>872</v>
      </c>
      <c r="D81" s="62">
        <v>1.7809349999999999</v>
      </c>
      <c r="E81" s="62">
        <v>1.909807</v>
      </c>
      <c r="F81" s="62">
        <v>1.6596630000000001</v>
      </c>
      <c r="G81" s="62">
        <v>1.738184</v>
      </c>
      <c r="H81" s="62">
        <v>1.693843</v>
      </c>
      <c r="I81" s="62">
        <v>1.6148260000000001</v>
      </c>
      <c r="J81" s="62">
        <f>[2]Sheet4!I38</f>
        <v>1.504116</v>
      </c>
      <c r="K81" s="515">
        <f t="shared" ref="K81" si="100">SUM(D81:J81)</f>
        <v>11.901374000000001</v>
      </c>
      <c r="L81" s="504"/>
    </row>
    <row r="82" spans="1:12" ht="15">
      <c r="A82" s="71"/>
      <c r="B82" s="506"/>
      <c r="C82" s="61" t="s">
        <v>873</v>
      </c>
      <c r="D82" s="62">
        <v>4.311762517</v>
      </c>
      <c r="E82" s="62">
        <v>4.1319999999999997</v>
      </c>
      <c r="F82" s="62">
        <v>4.1226515740000007</v>
      </c>
      <c r="G82" s="62">
        <v>4.4183997100000001</v>
      </c>
      <c r="H82" s="62">
        <v>4.4973610040000001</v>
      </c>
      <c r="I82" s="62">
        <v>4.205948169</v>
      </c>
      <c r="J82" s="62">
        <f>[2]Sheet4!I127/1000</f>
        <v>4.1022315879999995</v>
      </c>
      <c r="K82" s="515">
        <f t="shared" ref="K82" si="101">MAX(D82:J82)</f>
        <v>4.4973610040000001</v>
      </c>
      <c r="L82" s="505">
        <f t="shared" ref="L82" si="102">AVERAGE(D82:J82)</f>
        <v>4.2557649374285713</v>
      </c>
    </row>
    <row r="83" spans="1:12" ht="15">
      <c r="A83" s="71">
        <v>37</v>
      </c>
      <c r="B83" s="506" t="s">
        <v>907</v>
      </c>
      <c r="C83" s="61" t="s">
        <v>872</v>
      </c>
      <c r="D83" s="62">
        <v>48.272125000000003</v>
      </c>
      <c r="E83" s="62">
        <v>37.064515</v>
      </c>
      <c r="F83" s="62">
        <v>46.87086</v>
      </c>
      <c r="G83" s="62">
        <v>42.065293999999994</v>
      </c>
      <c r="H83" s="62">
        <v>41.173141999999999</v>
      </c>
      <c r="I83" s="62">
        <v>40.335326999999999</v>
      </c>
      <c r="J83" s="62">
        <f>[2]Sheet4!I39</f>
        <v>38.644778000000002</v>
      </c>
      <c r="K83" s="515">
        <f t="shared" ref="K83" si="103">SUM(D83:J83)</f>
        <v>294.42604100000005</v>
      </c>
      <c r="L83" s="504"/>
    </row>
    <row r="84" spans="1:12" ht="15">
      <c r="A84" s="71"/>
      <c r="B84" s="506"/>
      <c r="C84" s="61" t="s">
        <v>873</v>
      </c>
      <c r="D84" s="62">
        <v>102.11429644099999</v>
      </c>
      <c r="E84" s="62">
        <v>117.94858229200001</v>
      </c>
      <c r="F84" s="62">
        <v>132.35656093100002</v>
      </c>
      <c r="G84" s="62">
        <v>111.85874864900001</v>
      </c>
      <c r="H84" s="62">
        <v>84.543056082999996</v>
      </c>
      <c r="I84" s="62">
        <v>83.783832926000002</v>
      </c>
      <c r="J84" s="62">
        <f>[2]Sheet4!I128/1000</f>
        <v>77.276557123999993</v>
      </c>
      <c r="K84" s="515">
        <f t="shared" ref="K84" si="104">MAX(D84:J84)</f>
        <v>132.35656093100002</v>
      </c>
      <c r="L84" s="505">
        <f t="shared" ref="L84" si="105">AVERAGE(D84:J84)</f>
        <v>101.41166206371427</v>
      </c>
    </row>
    <row r="85" spans="1:12" ht="15">
      <c r="A85" s="71">
        <v>38</v>
      </c>
      <c r="B85" s="506" t="s">
        <v>908</v>
      </c>
      <c r="C85" s="61" t="s">
        <v>872</v>
      </c>
      <c r="D85" s="62">
        <v>6.2287630000000007</v>
      </c>
      <c r="E85" s="62">
        <v>6.7391640000000006</v>
      </c>
      <c r="F85" s="62">
        <v>6.4931229999999998</v>
      </c>
      <c r="G85" s="62">
        <v>6.7718239999999996</v>
      </c>
      <c r="H85" s="62">
        <v>6.8376590000000004</v>
      </c>
      <c r="I85" s="62">
        <v>6.6488539999999992</v>
      </c>
      <c r="J85" s="62">
        <f>[2]Sheet4!I40</f>
        <v>6.5378769999999999</v>
      </c>
      <c r="K85" s="515">
        <f t="shared" ref="K85" si="106">SUM(D85:J85)</f>
        <v>46.257263999999999</v>
      </c>
      <c r="L85" s="504"/>
    </row>
    <row r="86" spans="1:12" ht="15">
      <c r="A86" s="71"/>
      <c r="B86" s="506"/>
      <c r="C86" s="61" t="s">
        <v>873</v>
      </c>
      <c r="D86" s="62">
        <v>30.225748639000003</v>
      </c>
      <c r="E86" s="62">
        <v>21.448323151999997</v>
      </c>
      <c r="F86" s="62">
        <v>24.969079247</v>
      </c>
      <c r="G86" s="62">
        <v>19.565532008999998</v>
      </c>
      <c r="H86" s="62">
        <v>23.008103723000001</v>
      </c>
      <c r="I86" s="62">
        <v>21.915319311000005</v>
      </c>
      <c r="J86" s="62">
        <f>[2]Sheet4!I129/1000</f>
        <v>15.587898566000002</v>
      </c>
      <c r="K86" s="515">
        <f t="shared" ref="K86" si="107">MAX(D86:J86)</f>
        <v>30.225748639000003</v>
      </c>
      <c r="L86" s="505">
        <f t="shared" ref="L86" si="108">AVERAGE(D86:J86)</f>
        <v>22.388572092428575</v>
      </c>
    </row>
    <row r="87" spans="1:12" ht="15">
      <c r="A87" s="71">
        <v>39</v>
      </c>
      <c r="B87" s="507" t="s">
        <v>909</v>
      </c>
      <c r="C87" s="61" t="s">
        <v>872</v>
      </c>
      <c r="D87" s="62">
        <v>15.362565</v>
      </c>
      <c r="E87" s="62">
        <v>11.939548</v>
      </c>
      <c r="F87" s="62">
        <v>15.316791</v>
      </c>
      <c r="G87" s="62">
        <v>15.612021</v>
      </c>
      <c r="H87" s="62">
        <v>15.251961999999999</v>
      </c>
      <c r="I87" s="62">
        <v>15.366924000000001</v>
      </c>
      <c r="J87" s="62">
        <f>[2]Sheet4!I41</f>
        <v>14.554500999999998</v>
      </c>
      <c r="K87" s="515">
        <f t="shared" ref="K87" si="109">SUM(D87:J87)</f>
        <v>103.404312</v>
      </c>
      <c r="L87" s="504"/>
    </row>
    <row r="88" spans="1:12" ht="15">
      <c r="A88" s="71"/>
      <c r="B88" s="507"/>
      <c r="C88" s="61" t="s">
        <v>873</v>
      </c>
      <c r="D88" s="62">
        <v>31.539923194999997</v>
      </c>
      <c r="E88" s="62">
        <v>31.128107360999998</v>
      </c>
      <c r="F88" s="62">
        <v>38.574889641999995</v>
      </c>
      <c r="G88" s="62">
        <v>31.738004066000002</v>
      </c>
      <c r="H88" s="62">
        <v>33.008556329999998</v>
      </c>
      <c r="I88" s="62">
        <v>30.623944192000003</v>
      </c>
      <c r="J88" s="62">
        <f>[2]Sheet4!I130/1000</f>
        <v>34.629586882000005</v>
      </c>
      <c r="K88" s="515">
        <f t="shared" ref="K88" si="110">MAX(D88:J88)</f>
        <v>38.574889641999995</v>
      </c>
      <c r="L88" s="505">
        <f t="shared" ref="L88" si="111">AVERAGE(D88:J88)</f>
        <v>33.034715952571432</v>
      </c>
    </row>
    <row r="89" spans="1:12" ht="15">
      <c r="A89" s="71">
        <v>40</v>
      </c>
      <c r="B89" s="507" t="s">
        <v>910</v>
      </c>
      <c r="C89" s="61" t="s">
        <v>872</v>
      </c>
      <c r="D89" s="62">
        <v>6.8256420000000002</v>
      </c>
      <c r="E89" s="62">
        <v>0.51113600000000003</v>
      </c>
      <c r="F89" s="62">
        <v>3.0980080000000001</v>
      </c>
      <c r="G89" s="62">
        <v>4.8672579999999996</v>
      </c>
      <c r="H89" s="62">
        <v>0.962059</v>
      </c>
      <c r="I89" s="62">
        <v>4.3740000000000003E-3</v>
      </c>
      <c r="J89" s="62">
        <f>[2]Sheet4!I42</f>
        <v>3.1099999999999999E-3</v>
      </c>
      <c r="K89" s="515">
        <f t="shared" ref="K89" si="112">SUM(D89:J89)</f>
        <v>16.271586999999997</v>
      </c>
      <c r="L89" s="504"/>
    </row>
    <row r="90" spans="1:12" ht="15">
      <c r="A90" s="71"/>
      <c r="B90" s="66"/>
      <c r="C90" s="61" t="s">
        <v>873</v>
      </c>
      <c r="D90" s="62">
        <v>19.737148756</v>
      </c>
      <c r="E90" s="62">
        <v>16.462857733</v>
      </c>
      <c r="F90" s="62">
        <v>23.723765481000001</v>
      </c>
      <c r="G90" s="62">
        <v>18.718045557</v>
      </c>
      <c r="H90" s="62">
        <v>8.7155058400000005</v>
      </c>
      <c r="I90" s="62">
        <v>5.7295908E-2</v>
      </c>
      <c r="J90" s="62">
        <f>[2]Sheet4!I131/1000</f>
        <v>5.1608079000000001E-2</v>
      </c>
      <c r="K90" s="515">
        <f t="shared" ref="K90" si="113">MAX(D90:J90)</f>
        <v>23.723765481000001</v>
      </c>
      <c r="L90" s="505">
        <f t="shared" ref="L90" si="114">AVERAGE(D90:J90)</f>
        <v>12.495175336285715</v>
      </c>
    </row>
    <row r="91" spans="1:12" ht="15">
      <c r="A91" s="71">
        <v>41</v>
      </c>
      <c r="B91" s="506" t="s">
        <v>911</v>
      </c>
      <c r="C91" s="61" t="s">
        <v>872</v>
      </c>
      <c r="D91" s="62">
        <v>9.0190599999999996</v>
      </c>
      <c r="E91" s="62">
        <v>0.67063000000000006</v>
      </c>
      <c r="F91" s="62">
        <v>6.5597400000000006</v>
      </c>
      <c r="G91" s="62">
        <v>14.100580000000001</v>
      </c>
      <c r="H91" s="62">
        <v>12.97104</v>
      </c>
      <c r="I91" s="62">
        <v>9.6981099999999998</v>
      </c>
      <c r="J91" s="62">
        <f>[2]Sheet4!I43</f>
        <v>10.809619999999999</v>
      </c>
      <c r="K91" s="515">
        <f t="shared" ref="K91" si="115">SUM(D91:J91)</f>
        <v>63.828779999999995</v>
      </c>
      <c r="L91" s="504"/>
    </row>
    <row r="92" spans="1:12" ht="15">
      <c r="A92" s="71"/>
      <c r="B92" s="506"/>
      <c r="C92" s="61" t="s">
        <v>873</v>
      </c>
      <c r="D92" s="62">
        <v>24.228994175</v>
      </c>
      <c r="E92" s="62">
        <v>21.011087961999998</v>
      </c>
      <c r="F92" s="62">
        <v>47.202080742</v>
      </c>
      <c r="G92" s="62">
        <v>40.937900358</v>
      </c>
      <c r="H92" s="62">
        <v>36.922765861999999</v>
      </c>
      <c r="I92" s="62">
        <v>19.662208213</v>
      </c>
      <c r="J92" s="62">
        <f>[2]Sheet4!I132/1000</f>
        <v>31.865095016999998</v>
      </c>
      <c r="K92" s="515">
        <f t="shared" ref="K92" si="116">MAX(D92:J92)</f>
        <v>47.202080742</v>
      </c>
      <c r="L92" s="505">
        <f t="shared" ref="L92" si="117">AVERAGE(D92:J92)</f>
        <v>31.690018904142853</v>
      </c>
    </row>
    <row r="93" spans="1:12" ht="15">
      <c r="A93" s="71">
        <v>42</v>
      </c>
      <c r="B93" s="506" t="s">
        <v>1275</v>
      </c>
      <c r="C93" s="61" t="s">
        <v>872</v>
      </c>
      <c r="D93" s="62">
        <v>2.8520699999999999</v>
      </c>
      <c r="E93" s="62">
        <v>2.7314099999999999</v>
      </c>
      <c r="F93" s="62">
        <v>2.7704200000000001</v>
      </c>
      <c r="G93" s="62">
        <v>3.19686</v>
      </c>
      <c r="H93" s="62">
        <v>3.6969699999999999</v>
      </c>
      <c r="I93" s="62">
        <v>2.9149099999999999</v>
      </c>
      <c r="J93" s="62">
        <f>[2]Sheet4!I44</f>
        <v>3.27542</v>
      </c>
      <c r="K93" s="515">
        <f t="shared" ref="K93" si="118">SUM(D93:J93)</f>
        <v>21.43806</v>
      </c>
      <c r="L93" s="504"/>
    </row>
    <row r="94" spans="1:12" ht="15">
      <c r="A94" s="71"/>
      <c r="B94" s="506"/>
      <c r="C94" s="61" t="s">
        <v>873</v>
      </c>
      <c r="D94" s="62">
        <v>11.141561829</v>
      </c>
      <c r="E94" s="62">
        <v>11.816530794</v>
      </c>
      <c r="F94" s="62">
        <v>9.8009795429999986</v>
      </c>
      <c r="G94" s="62">
        <v>11.189280585000001</v>
      </c>
      <c r="H94" s="62">
        <v>12.226397671000001</v>
      </c>
      <c r="I94" s="62">
        <v>8.6867255050000001</v>
      </c>
      <c r="J94" s="62">
        <f>[2]Sheet4!I133/1000</f>
        <v>10.222250241999999</v>
      </c>
      <c r="K94" s="515">
        <f t="shared" ref="K94" si="119">MAX(D94:J94)</f>
        <v>12.226397671000001</v>
      </c>
      <c r="L94" s="505">
        <f t="shared" ref="L94" si="120">AVERAGE(D94:J94)</f>
        <v>10.726246595571428</v>
      </c>
    </row>
    <row r="95" spans="1:12" ht="15">
      <c r="A95" s="71">
        <v>43</v>
      </c>
      <c r="B95" s="507" t="s">
        <v>1276</v>
      </c>
      <c r="C95" s="61" t="s">
        <v>872</v>
      </c>
      <c r="D95" s="62">
        <v>10.008520000000001</v>
      </c>
      <c r="E95" s="62">
        <v>3.69116</v>
      </c>
      <c r="F95" s="62">
        <v>9.317400000000001</v>
      </c>
      <c r="G95" s="62">
        <v>9.6928599999999996</v>
      </c>
      <c r="H95" s="62">
        <v>9.590069999999999</v>
      </c>
      <c r="I95" s="62">
        <v>8.8737999999999992</v>
      </c>
      <c r="J95" s="62">
        <f>[2]Sheet4!I45</f>
        <v>9.1018399999999993</v>
      </c>
      <c r="K95" s="515">
        <f t="shared" ref="K95" si="121">SUM(D95:J95)</f>
        <v>60.275649999999999</v>
      </c>
      <c r="L95" s="504"/>
    </row>
    <row r="96" spans="1:12" ht="15">
      <c r="A96" s="71"/>
      <c r="B96" s="506"/>
      <c r="C96" s="61" t="s">
        <v>873</v>
      </c>
      <c r="D96" s="62">
        <v>26.636203456999997</v>
      </c>
      <c r="E96" s="62">
        <v>25.894496416999999</v>
      </c>
      <c r="F96" s="62">
        <v>31.286030941999996</v>
      </c>
      <c r="G96" s="62">
        <v>28.425648158999998</v>
      </c>
      <c r="H96" s="62">
        <v>29.136014690999996</v>
      </c>
      <c r="I96" s="62">
        <v>27.15487546</v>
      </c>
      <c r="J96" s="62">
        <f>[2]Sheet4!I134/1000</f>
        <v>33.357125163000006</v>
      </c>
      <c r="K96" s="515">
        <f t="shared" ref="K96" si="122">MAX(D96:J96)</f>
        <v>33.357125163000006</v>
      </c>
      <c r="L96" s="505">
        <f t="shared" ref="L96" si="123">AVERAGE(D96:J96)</f>
        <v>28.841484898428568</v>
      </c>
    </row>
    <row r="97" spans="1:12" ht="15">
      <c r="A97" s="71">
        <v>44</v>
      </c>
      <c r="B97" s="506" t="s">
        <v>1750</v>
      </c>
      <c r="C97" s="61" t="s">
        <v>872</v>
      </c>
      <c r="D97" s="62">
        <v>0</v>
      </c>
      <c r="E97" s="62">
        <v>6.27156</v>
      </c>
      <c r="F97" s="62">
        <v>5.0291269999999999</v>
      </c>
      <c r="G97" s="62">
        <v>2.9514200000000002</v>
      </c>
      <c r="H97" s="62">
        <v>5.7633099999999997</v>
      </c>
      <c r="I97" s="62">
        <v>2.5491799999999998</v>
      </c>
      <c r="J97" s="62">
        <f>[2]Sheet4!I46</f>
        <v>6.40916</v>
      </c>
      <c r="K97" s="515">
        <f t="shared" ref="K97" si="124">SUM(D97:J97)</f>
        <v>28.973756999999999</v>
      </c>
      <c r="L97" s="504"/>
    </row>
    <row r="98" spans="1:12" ht="15">
      <c r="A98" s="71"/>
      <c r="B98" s="506"/>
      <c r="C98" s="61" t="s">
        <v>873</v>
      </c>
      <c r="D98" s="62">
        <v>0</v>
      </c>
      <c r="E98" s="62">
        <v>19.966572064000001</v>
      </c>
      <c r="F98" s="62">
        <v>19.915501499999998</v>
      </c>
      <c r="G98" s="62">
        <v>13.901424386999999</v>
      </c>
      <c r="H98" s="62">
        <v>17.075128111000001</v>
      </c>
      <c r="I98" s="62">
        <v>13.041963041999999</v>
      </c>
      <c r="J98" s="62">
        <f>[2]Sheet4!I135/1000</f>
        <v>19.325299480000002</v>
      </c>
      <c r="K98" s="515">
        <f t="shared" ref="K98" si="125">MAX(D98:J98)</f>
        <v>19.966572064000001</v>
      </c>
      <c r="L98" s="505">
        <f t="shared" ref="L98" si="126">AVERAGE(D98:J98)</f>
        <v>14.746555512</v>
      </c>
    </row>
    <row r="99" spans="1:12" ht="15">
      <c r="A99" s="71">
        <v>45</v>
      </c>
      <c r="B99" s="71" t="s">
        <v>912</v>
      </c>
      <c r="C99" s="61" t="s">
        <v>872</v>
      </c>
      <c r="D99" s="62">
        <v>15.355313000000001</v>
      </c>
      <c r="E99" s="62">
        <v>15.501860000000001</v>
      </c>
      <c r="F99" s="62">
        <v>15.333019999999999</v>
      </c>
      <c r="G99" s="62">
        <v>14.475379999999999</v>
      </c>
      <c r="H99" s="62">
        <v>13.299620000000001</v>
      </c>
      <c r="I99" s="62">
        <v>12.861013999999999</v>
      </c>
      <c r="J99" s="62">
        <f>[2]Sheet4!I48</f>
        <v>14.039810000000001</v>
      </c>
      <c r="K99" s="515">
        <f t="shared" ref="K99" si="127">SUM(D99:J99)</f>
        <v>100.866017</v>
      </c>
      <c r="L99" s="504"/>
    </row>
    <row r="100" spans="1:12" ht="15">
      <c r="A100" s="71"/>
      <c r="B100" s="71"/>
      <c r="C100" s="61" t="s">
        <v>873</v>
      </c>
      <c r="D100" s="62">
        <v>32.316487365</v>
      </c>
      <c r="E100" s="62">
        <v>62.606193904999998</v>
      </c>
      <c r="F100" s="62">
        <v>62.799376908999996</v>
      </c>
      <c r="G100" s="62">
        <v>47.528665152000002</v>
      </c>
      <c r="H100" s="62">
        <v>46.232244352999999</v>
      </c>
      <c r="I100" s="62">
        <v>33.653517342000001</v>
      </c>
      <c r="J100" s="62">
        <f>[2]Sheet4!I137/1000</f>
        <v>50.304475153000006</v>
      </c>
      <c r="K100" s="515">
        <f t="shared" ref="K100" si="128">MAX(D100:J100)</f>
        <v>62.799376908999996</v>
      </c>
      <c r="L100" s="505">
        <f t="shared" ref="L100" si="129">AVERAGE(D100:J100)</f>
        <v>47.920137168428575</v>
      </c>
    </row>
    <row r="101" spans="1:12" ht="15">
      <c r="A101" s="71">
        <v>46</v>
      </c>
      <c r="B101" s="507" t="s">
        <v>913</v>
      </c>
      <c r="C101" s="61" t="s">
        <v>872</v>
      </c>
      <c r="D101" s="62">
        <v>1.856E-2</v>
      </c>
      <c r="E101" s="62">
        <v>0.1042</v>
      </c>
      <c r="F101" s="62">
        <v>6.9300000000000004E-3</v>
      </c>
      <c r="G101" s="62">
        <v>2.7100000000000002E-3</v>
      </c>
      <c r="H101" s="62">
        <v>0.22239999999999999</v>
      </c>
      <c r="I101" s="62">
        <v>2.4279999999999999E-2</v>
      </c>
      <c r="J101" s="62">
        <f>[2]Sheet4!I49</f>
        <v>2.8479999999999998E-2</v>
      </c>
      <c r="K101" s="515">
        <f t="shared" ref="K101" si="130">SUM(D101:J101)</f>
        <v>0.40756000000000003</v>
      </c>
      <c r="L101" s="504"/>
    </row>
    <row r="102" spans="1:12" ht="15">
      <c r="A102" s="71"/>
      <c r="B102" s="507"/>
      <c r="C102" s="61" t="s">
        <v>873</v>
      </c>
      <c r="D102" s="62">
        <v>6.0906485699999999</v>
      </c>
      <c r="E102" s="62">
        <v>5.5785302720000001</v>
      </c>
      <c r="F102" s="62">
        <v>7.4944245939999998</v>
      </c>
      <c r="G102" s="62">
        <v>6.7675697259999996</v>
      </c>
      <c r="H102" s="62">
        <v>6.2399999799999994</v>
      </c>
      <c r="I102" s="62">
        <v>6.32455532</v>
      </c>
      <c r="J102" s="62">
        <f>[2]Sheet4!I138/1000</f>
        <v>7.3365932149999997</v>
      </c>
      <c r="K102" s="515">
        <f t="shared" ref="K102" si="131">MAX(D102:J102)</f>
        <v>7.4944245939999998</v>
      </c>
      <c r="L102" s="505">
        <f t="shared" ref="L102" si="132">AVERAGE(D102:J102)</f>
        <v>6.5474745252857147</v>
      </c>
    </row>
    <row r="103" spans="1:12" ht="15">
      <c r="A103" s="71">
        <v>47</v>
      </c>
      <c r="B103" s="507" t="s">
        <v>914</v>
      </c>
      <c r="C103" s="61" t="s">
        <v>872</v>
      </c>
      <c r="D103" s="62">
        <v>5.5999999999999999E-3</v>
      </c>
      <c r="E103" s="62">
        <v>2.588E-2</v>
      </c>
      <c r="F103" s="62">
        <v>2.0000000000000002E-5</v>
      </c>
      <c r="G103" s="62">
        <v>0</v>
      </c>
      <c r="H103" s="62">
        <v>1E-4</v>
      </c>
      <c r="I103" s="62">
        <v>0</v>
      </c>
      <c r="J103" s="62">
        <f>[2]Sheet4!I50</f>
        <v>0</v>
      </c>
      <c r="K103" s="515">
        <f t="shared" ref="K103" si="133">SUM(D103:J103)</f>
        <v>3.1600000000000003E-2</v>
      </c>
      <c r="L103" s="504"/>
    </row>
    <row r="104" spans="1:12" ht="15">
      <c r="A104" s="71"/>
      <c r="B104" s="507"/>
      <c r="C104" s="61" t="s">
        <v>873</v>
      </c>
      <c r="D104" s="62">
        <v>0.69754032099999996</v>
      </c>
      <c r="E104" s="62">
        <v>4.6964800469999997</v>
      </c>
      <c r="F104" s="62">
        <v>0.08</v>
      </c>
      <c r="G104" s="62">
        <v>0.65604877899999992</v>
      </c>
      <c r="H104" s="62">
        <v>0.04</v>
      </c>
      <c r="I104" s="62">
        <v>0</v>
      </c>
      <c r="J104" s="62">
        <f>[2]Sheet4!I139/1000</f>
        <v>0</v>
      </c>
      <c r="K104" s="515">
        <f t="shared" ref="K104" si="134">MAX(D104:J104)</f>
        <v>4.6964800469999997</v>
      </c>
      <c r="L104" s="505">
        <f t="shared" ref="L104" si="135">AVERAGE(D104:J104)</f>
        <v>0.88143844957142847</v>
      </c>
    </row>
    <row r="105" spans="1:12" ht="15">
      <c r="A105" s="71">
        <v>48</v>
      </c>
      <c r="B105" s="71" t="s">
        <v>915</v>
      </c>
      <c r="C105" s="61" t="s">
        <v>872</v>
      </c>
      <c r="D105" s="62">
        <v>0.26252500000000001</v>
      </c>
      <c r="E105" s="62">
        <v>0.31324000000000002</v>
      </c>
      <c r="F105" s="62">
        <v>0.28867999999999999</v>
      </c>
      <c r="G105" s="62">
        <v>0.27549000000000001</v>
      </c>
      <c r="H105" s="62">
        <v>0.31794</v>
      </c>
      <c r="I105" s="62">
        <v>0.32029000000000002</v>
      </c>
      <c r="J105" s="62">
        <f>[2]Sheet4!I51</f>
        <v>0.33994999999999997</v>
      </c>
      <c r="K105" s="515">
        <f t="shared" ref="K105" si="136">SUM(D105:J105)</f>
        <v>2.118115</v>
      </c>
      <c r="L105" s="504"/>
    </row>
    <row r="106" spans="1:12" ht="15">
      <c r="A106" s="71"/>
      <c r="B106" s="71"/>
      <c r="C106" s="61" t="s">
        <v>873</v>
      </c>
      <c r="D106" s="62">
        <v>15.457296012</v>
      </c>
      <c r="E106" s="62">
        <v>0.75471849099999999</v>
      </c>
      <c r="F106" s="62">
        <v>0.72111025500000003</v>
      </c>
      <c r="G106" s="62">
        <v>14.021526308</v>
      </c>
      <c r="H106" s="62">
        <v>0.58240879099999998</v>
      </c>
      <c r="I106" s="62">
        <v>0.60133185499999997</v>
      </c>
      <c r="J106" s="62">
        <f>[2]Sheet4!I140/1000</f>
        <v>0.65115282399999996</v>
      </c>
      <c r="K106" s="515">
        <f t="shared" ref="K106" si="137">MAX(D106:J106)</f>
        <v>15.457296012</v>
      </c>
      <c r="L106" s="505">
        <f t="shared" ref="L106" si="138">AVERAGE(D106:J106)</f>
        <v>4.6842206479999993</v>
      </c>
    </row>
    <row r="107" spans="1:12" ht="15">
      <c r="A107" s="71">
        <v>49</v>
      </c>
      <c r="B107" s="507" t="s">
        <v>916</v>
      </c>
      <c r="C107" s="61" t="s">
        <v>872</v>
      </c>
      <c r="D107" s="62">
        <v>16.188127999999999</v>
      </c>
      <c r="E107" s="62">
        <v>15.086043999999999</v>
      </c>
      <c r="F107" s="62">
        <v>16.064672000000002</v>
      </c>
      <c r="G107" s="62">
        <v>16.374531000000001</v>
      </c>
      <c r="H107" s="62">
        <v>16.420791000000001</v>
      </c>
      <c r="I107" s="62">
        <v>16.184981000000001</v>
      </c>
      <c r="J107" s="62">
        <f>[2]Sheet4!I52</f>
        <v>16.451370000000001</v>
      </c>
      <c r="K107" s="515">
        <f t="shared" ref="K107" si="139">SUM(D107:J107)</f>
        <v>112.77051699999998</v>
      </c>
      <c r="L107" s="504"/>
    </row>
    <row r="108" spans="1:12" ht="15">
      <c r="A108" s="71"/>
      <c r="B108" s="507"/>
      <c r="C108" s="61" t="s">
        <v>873</v>
      </c>
      <c r="D108" s="62">
        <v>25.780537869</v>
      </c>
      <c r="E108" s="62">
        <v>25.096377509000003</v>
      </c>
      <c r="F108" s="62">
        <v>24.672493064999998</v>
      </c>
      <c r="G108" s="62">
        <v>24.845555751999999</v>
      </c>
      <c r="H108" s="62">
        <v>25.706584996</v>
      </c>
      <c r="I108" s="62">
        <v>24.994238399</v>
      </c>
      <c r="J108" s="62">
        <f>[2]Sheet4!I141/1000</f>
        <v>25.815131524000002</v>
      </c>
      <c r="K108" s="515">
        <f t="shared" ref="K108" si="140">MAX(D108:J108)</f>
        <v>25.815131524000002</v>
      </c>
      <c r="L108" s="505">
        <f t="shared" ref="L108" si="141">AVERAGE(D108:J108)</f>
        <v>25.272988444857145</v>
      </c>
    </row>
    <row r="109" spans="1:12" ht="15">
      <c r="A109" s="71">
        <v>50</v>
      </c>
      <c r="B109" s="507" t="s">
        <v>917</v>
      </c>
      <c r="C109" s="61" t="s">
        <v>872</v>
      </c>
      <c r="D109" s="62">
        <v>1.9349999999999999E-2</v>
      </c>
      <c r="E109" s="62">
        <v>1.822E-2</v>
      </c>
      <c r="F109" s="62">
        <v>1.9740000000000001E-2</v>
      </c>
      <c r="G109" s="62">
        <v>1.7639999999999999E-2</v>
      </c>
      <c r="H109" s="62">
        <v>1.7840000000000002E-2</v>
      </c>
      <c r="I109" s="62">
        <v>1.6619999999999999E-2</v>
      </c>
      <c r="J109" s="62">
        <f>[2]Sheet4!I53</f>
        <v>1.618E-2</v>
      </c>
      <c r="K109" s="515">
        <f t="shared" ref="K109" si="142">SUM(D109:J109)</f>
        <v>0.12559000000000001</v>
      </c>
      <c r="L109" s="504"/>
    </row>
    <row r="110" spans="1:12" ht="15">
      <c r="A110" s="71"/>
      <c r="B110" s="507"/>
      <c r="C110" s="61" t="s">
        <v>873</v>
      </c>
      <c r="D110" s="62">
        <v>0.12</v>
      </c>
      <c r="E110" s="62">
        <v>8.944271899999999E-2</v>
      </c>
      <c r="F110" s="62">
        <v>0.12649110599999999</v>
      </c>
      <c r="G110" s="62">
        <v>8.944271899999999E-2</v>
      </c>
      <c r="H110" s="62">
        <v>8.944271899999999E-2</v>
      </c>
      <c r="I110" s="62">
        <v>5.6568541999999999E-2</v>
      </c>
      <c r="J110" s="62">
        <f>[2]Sheet4!I142/1000</f>
        <v>8.944271899999999E-2</v>
      </c>
      <c r="K110" s="515">
        <f t="shared" ref="K110" si="143">MAX(D110:J110)</f>
        <v>0.12649110599999999</v>
      </c>
      <c r="L110" s="505">
        <f t="shared" ref="L110" si="144">AVERAGE(D110:J110)</f>
        <v>9.4404360571428578E-2</v>
      </c>
    </row>
    <row r="111" spans="1:12" ht="15">
      <c r="A111" s="71">
        <v>51</v>
      </c>
      <c r="B111" s="64" t="s">
        <v>918</v>
      </c>
      <c r="C111" s="61" t="s">
        <v>872</v>
      </c>
      <c r="D111" s="62">
        <v>6.1587999999999997E-2</v>
      </c>
      <c r="E111" s="62">
        <v>1.8232999999999999E-2</v>
      </c>
      <c r="F111" s="62">
        <v>3.6699999999999998E-4</v>
      </c>
      <c r="G111" s="62">
        <v>8.3387000000000003E-2</v>
      </c>
      <c r="H111" s="62">
        <v>0.21513599999999999</v>
      </c>
      <c r="I111" s="62">
        <v>6.4920000000000005E-2</v>
      </c>
      <c r="J111" s="62">
        <f>[2]Sheet4!I54</f>
        <v>0.133631</v>
      </c>
      <c r="K111" s="515">
        <f t="shared" ref="K111" si="145">SUM(D111:J111)</f>
        <v>0.57726199999999994</v>
      </c>
      <c r="L111" s="504"/>
    </row>
    <row r="112" spans="1:12" ht="15">
      <c r="A112" s="71"/>
      <c r="B112" s="64"/>
      <c r="C112" s="61" t="s">
        <v>873</v>
      </c>
      <c r="D112" s="62">
        <v>1.9789815559999999</v>
      </c>
      <c r="E112" s="62">
        <v>2.0982773889999997</v>
      </c>
      <c r="F112" s="62">
        <v>0.84127522300000002</v>
      </c>
      <c r="G112" s="62">
        <v>1.666958908</v>
      </c>
      <c r="H112" s="62">
        <v>0.84803773500000001</v>
      </c>
      <c r="I112" s="62">
        <v>1.955750495</v>
      </c>
      <c r="J112" s="62">
        <f>[2]Sheet4!I143/1000</f>
        <v>2.3940492890000002</v>
      </c>
      <c r="K112" s="515">
        <f t="shared" ref="K112" si="146">MAX(D112:J112)</f>
        <v>2.3940492890000002</v>
      </c>
      <c r="L112" s="505">
        <f t="shared" ref="L112" si="147">AVERAGE(D112:J112)</f>
        <v>1.6833329421428569</v>
      </c>
    </row>
    <row r="113" spans="1:12" ht="15">
      <c r="A113" s="71">
        <v>52</v>
      </c>
      <c r="B113" s="506" t="s">
        <v>919</v>
      </c>
      <c r="C113" s="61" t="s">
        <v>872</v>
      </c>
      <c r="D113" s="58">
        <v>7.3309999999999998E-3</v>
      </c>
      <c r="E113" s="58">
        <v>7.2000000000000002E-5</v>
      </c>
      <c r="F113" s="58">
        <v>3.3100000000000002E-4</v>
      </c>
      <c r="G113" s="58">
        <v>6.6600000000000003E-4</v>
      </c>
      <c r="H113" s="58">
        <v>0</v>
      </c>
      <c r="I113" s="58">
        <v>6.0000000000000002E-6</v>
      </c>
      <c r="J113" s="58">
        <f>[2]Sheet4!I55</f>
        <v>6.0000000000000002E-6</v>
      </c>
      <c r="K113" s="515">
        <f t="shared" ref="K113" si="148">SUM(D113:J113)</f>
        <v>8.4120000000000011E-3</v>
      </c>
      <c r="L113" s="504"/>
    </row>
    <row r="114" spans="1:12" ht="15">
      <c r="A114" s="71"/>
      <c r="B114" s="506"/>
      <c r="C114" s="61" t="s">
        <v>873</v>
      </c>
      <c r="D114" s="62">
        <v>4.84066434</v>
      </c>
      <c r="E114" s="62">
        <v>7.4999999999999997E-2</v>
      </c>
      <c r="F114" s="62">
        <v>0.1875</v>
      </c>
      <c r="G114" s="62">
        <v>0.25</v>
      </c>
      <c r="H114" s="62">
        <v>0</v>
      </c>
      <c r="I114" s="62">
        <v>1.2500000000000001E-2</v>
      </c>
      <c r="J114" s="62">
        <f>[2]Sheet4!I144/1000</f>
        <v>1.2500000000000001E-2</v>
      </c>
      <c r="K114" s="515">
        <f t="shared" ref="K114" si="149">MAX(D114:J114)</f>
        <v>4.84066434</v>
      </c>
      <c r="L114" s="505">
        <f t="shared" ref="L114" si="150">AVERAGE(D114:J114)</f>
        <v>0.76830919142857146</v>
      </c>
    </row>
    <row r="115" spans="1:12" ht="15">
      <c r="A115" s="71">
        <v>53</v>
      </c>
      <c r="B115" s="507" t="s">
        <v>920</v>
      </c>
      <c r="C115" s="61" t="s">
        <v>872</v>
      </c>
      <c r="D115" s="62">
        <v>6.3027E-2</v>
      </c>
      <c r="E115" s="62">
        <v>6.5190999999999999E-2</v>
      </c>
      <c r="F115" s="62">
        <v>5.6544999999999998E-2</v>
      </c>
      <c r="G115" s="62">
        <v>4.2027000000000002E-2</v>
      </c>
      <c r="H115" s="62">
        <v>7.7729999999999994E-2</v>
      </c>
      <c r="I115" s="62">
        <v>4.8855999999999997E-2</v>
      </c>
      <c r="J115" s="62">
        <f>[2]Sheet4!I56</f>
        <v>7.6683000000000001E-2</v>
      </c>
      <c r="K115" s="515">
        <f t="shared" ref="K115" si="151">SUM(D115:J115)</f>
        <v>0.43005900000000002</v>
      </c>
      <c r="L115" s="504"/>
    </row>
    <row r="116" spans="1:12" ht="15">
      <c r="A116" s="71"/>
      <c r="B116" s="507"/>
      <c r="C116" s="61" t="s">
        <v>873</v>
      </c>
      <c r="D116" s="62">
        <v>2.1033919780000003</v>
      </c>
      <c r="E116" s="62">
        <v>2.0180532850000001</v>
      </c>
      <c r="F116" s="62">
        <v>1.976522356</v>
      </c>
      <c r="G116" s="62">
        <v>1.9516919740000001</v>
      </c>
      <c r="H116" s="62">
        <v>2.0894452010000002</v>
      </c>
      <c r="I116" s="62">
        <v>2.2700495589999998</v>
      </c>
      <c r="J116" s="62">
        <f>[2]Sheet4!I145/1000</f>
        <v>2.066945966</v>
      </c>
      <c r="K116" s="515">
        <f t="shared" ref="K116" si="152">MAX(D116:J116)</f>
        <v>2.2700495589999998</v>
      </c>
      <c r="L116" s="505">
        <f t="shared" ref="L116" si="153">AVERAGE(D116:J116)</f>
        <v>2.0680143312857147</v>
      </c>
    </row>
    <row r="117" spans="1:12" ht="15">
      <c r="A117" s="71">
        <v>54</v>
      </c>
      <c r="B117" s="506" t="s">
        <v>921</v>
      </c>
      <c r="C117" s="61" t="s">
        <v>872</v>
      </c>
      <c r="D117" s="62">
        <v>33.905239999999999</v>
      </c>
      <c r="E117" s="62">
        <v>32.565669999999997</v>
      </c>
      <c r="F117" s="62">
        <v>16.522690000000001</v>
      </c>
      <c r="G117" s="62">
        <v>11.2943</v>
      </c>
      <c r="H117" s="62">
        <v>8.1533499999999997</v>
      </c>
      <c r="I117" s="62">
        <v>9.2238299999999995</v>
      </c>
      <c r="J117" s="62">
        <f>[2]Sheet4!I57</f>
        <v>11.6251</v>
      </c>
      <c r="K117" s="515">
        <f t="shared" ref="K117" si="154">SUM(D117:J117)</f>
        <v>123.29018000000002</v>
      </c>
      <c r="L117" s="504"/>
    </row>
    <row r="118" spans="1:12" ht="15">
      <c r="A118" s="71"/>
      <c r="B118" s="506"/>
      <c r="C118" s="61" t="s">
        <v>873</v>
      </c>
      <c r="D118" s="62">
        <v>122.16461507</v>
      </c>
      <c r="E118" s="62">
        <v>139.599254403</v>
      </c>
      <c r="F118" s="62">
        <v>109.25905597300002</v>
      </c>
      <c r="G118" s="62">
        <v>91.240035075999998</v>
      </c>
      <c r="H118" s="62">
        <v>180.43692800299999</v>
      </c>
      <c r="I118" s="62">
        <v>98</v>
      </c>
      <c r="J118" s="62">
        <f>[2]Sheet4!I146/1000</f>
        <v>103.41224975200001</v>
      </c>
      <c r="K118" s="515">
        <f t="shared" ref="K118" si="155">MAX(D118:J118)</f>
        <v>180.43692800299999</v>
      </c>
      <c r="L118" s="505">
        <f t="shared" ref="L118" si="156">AVERAGE(D118:J118)</f>
        <v>120.58744832528571</v>
      </c>
    </row>
    <row r="119" spans="1:12" ht="29.25">
      <c r="A119" s="71">
        <v>55</v>
      </c>
      <c r="B119" s="64" t="s">
        <v>922</v>
      </c>
      <c r="C119" s="61" t="s">
        <v>872</v>
      </c>
      <c r="D119" s="62">
        <v>6.9242049999999997</v>
      </c>
      <c r="E119" s="62">
        <v>8.3516899999999996</v>
      </c>
      <c r="F119" s="62">
        <v>4.0248499999999998</v>
      </c>
      <c r="G119" s="62">
        <v>10.45369</v>
      </c>
      <c r="H119" s="62">
        <v>8.4723299999999995</v>
      </c>
      <c r="I119" s="62">
        <v>6.6204299999999998</v>
      </c>
      <c r="J119" s="62">
        <f>[2]Sheet4!I58</f>
        <v>5.5235799999999999</v>
      </c>
      <c r="K119" s="515">
        <f t="shared" ref="K119" si="157">SUM(D119:J119)</f>
        <v>50.370775000000002</v>
      </c>
      <c r="L119" s="504"/>
    </row>
    <row r="120" spans="1:12" ht="15">
      <c r="A120" s="71"/>
      <c r="B120" s="64"/>
      <c r="C120" s="61" t="s">
        <v>873</v>
      </c>
      <c r="D120" s="62">
        <v>24.632189622999999</v>
      </c>
      <c r="E120" s="62">
        <v>24.571853817000001</v>
      </c>
      <c r="F120" s="62">
        <v>21.21508897</v>
      </c>
      <c r="G120" s="62">
        <v>24.455412488999997</v>
      </c>
      <c r="H120" s="62">
        <v>24.640519475000001</v>
      </c>
      <c r="I120" s="62">
        <v>24.331872102000002</v>
      </c>
      <c r="J120" s="62">
        <f>[2]Sheet4!I147/1000</f>
        <v>23.916822531000001</v>
      </c>
      <c r="K120" s="515">
        <f t="shared" ref="K120" si="158">MAX(D120:J120)</f>
        <v>24.640519475000001</v>
      </c>
      <c r="L120" s="505">
        <f t="shared" ref="L120" si="159">AVERAGE(D120:J120)</f>
        <v>23.966251286714286</v>
      </c>
    </row>
    <row r="121" spans="1:12" ht="15">
      <c r="A121" s="71">
        <v>56</v>
      </c>
      <c r="B121" s="506" t="s">
        <v>923</v>
      </c>
      <c r="C121" s="61" t="s">
        <v>872</v>
      </c>
      <c r="D121" s="62">
        <v>0.35249999999999998</v>
      </c>
      <c r="E121" s="62">
        <v>0.13139999999999999</v>
      </c>
      <c r="F121" s="62">
        <v>4.3099999999999999E-2</v>
      </c>
      <c r="G121" s="62">
        <v>0.28660000000000002</v>
      </c>
      <c r="H121" s="62">
        <v>0.4178</v>
      </c>
      <c r="I121" s="62">
        <v>0.25240000000000001</v>
      </c>
      <c r="J121" s="62">
        <f>[2]Sheet4!I59</f>
        <v>0</v>
      </c>
      <c r="K121" s="515">
        <f t="shared" ref="K121" si="160">SUM(D121:J121)</f>
        <v>1.4838</v>
      </c>
      <c r="L121" s="504"/>
    </row>
    <row r="122" spans="1:12" ht="15">
      <c r="A122" s="71"/>
      <c r="B122" s="506"/>
      <c r="C122" s="61" t="s">
        <v>873</v>
      </c>
      <c r="D122" s="62">
        <v>18.124017214999999</v>
      </c>
      <c r="E122" s="62">
        <v>20.278066969000001</v>
      </c>
      <c r="F122" s="62">
        <v>18.867962264000003</v>
      </c>
      <c r="G122" s="62">
        <v>18.352111595</v>
      </c>
      <c r="H122" s="62">
        <v>13.193938002000001</v>
      </c>
      <c r="I122" s="62">
        <v>14.8</v>
      </c>
      <c r="J122" s="62">
        <f>[2]Sheet4!I148/1000</f>
        <v>0</v>
      </c>
      <c r="K122" s="515">
        <f t="shared" ref="K122" si="161">MAX(D122:J122)</f>
        <v>20.278066969000001</v>
      </c>
      <c r="L122" s="505">
        <f t="shared" ref="L122" si="162">AVERAGE(D122:J122)</f>
        <v>14.802299434999998</v>
      </c>
    </row>
    <row r="123" spans="1:12" ht="15">
      <c r="A123" s="71">
        <v>57</v>
      </c>
      <c r="B123" s="506" t="s">
        <v>924</v>
      </c>
      <c r="C123" s="61" t="s">
        <v>872</v>
      </c>
      <c r="D123" s="62">
        <v>0.13395299999999999</v>
      </c>
      <c r="E123" s="62">
        <v>6.1858999999999997E-2</v>
      </c>
      <c r="F123" s="62">
        <v>1.7954000000000001E-2</v>
      </c>
      <c r="G123" s="62">
        <v>1.1099999999999999E-3</v>
      </c>
      <c r="H123" s="62">
        <v>0.143844</v>
      </c>
      <c r="I123" s="62">
        <v>5.7280999999999999E-2</v>
      </c>
      <c r="J123" s="62">
        <f>[2]Sheet4!I60</f>
        <v>1.8782E-2</v>
      </c>
      <c r="K123" s="515">
        <f t="shared" ref="K123" si="163">SUM(D123:J123)</f>
        <v>0.43478299999999998</v>
      </c>
      <c r="L123" s="504"/>
    </row>
    <row r="124" spans="1:12" ht="15">
      <c r="A124" s="71"/>
      <c r="B124" s="506"/>
      <c r="C124" s="61" t="s">
        <v>873</v>
      </c>
      <c r="D124" s="62">
        <v>12.124671320000001</v>
      </c>
      <c r="E124" s="62">
        <v>30.635308378000001</v>
      </c>
      <c r="F124" s="62">
        <v>14.496363819000001</v>
      </c>
      <c r="G124" s="62">
        <v>0.56868872000000004</v>
      </c>
      <c r="H124" s="62">
        <v>89.238064042000019</v>
      </c>
      <c r="I124" s="62">
        <v>39.284168252999997</v>
      </c>
      <c r="J124" s="62">
        <f>[2]Sheet4!I149/1000</f>
        <v>2.1518109910000005</v>
      </c>
      <c r="K124" s="515">
        <f t="shared" ref="K124" si="164">MAX(D124:J124)</f>
        <v>89.238064042000019</v>
      </c>
      <c r="L124" s="505">
        <f t="shared" ref="L124" si="165">AVERAGE(D124:J124)</f>
        <v>26.928439360428573</v>
      </c>
    </row>
    <row r="125" spans="1:12" ht="29.25">
      <c r="A125" s="71">
        <v>58</v>
      </c>
      <c r="B125" s="64" t="s">
        <v>925</v>
      </c>
      <c r="C125" s="61" t="s">
        <v>872</v>
      </c>
      <c r="D125" s="62">
        <v>6.8400000000000002E-2</v>
      </c>
      <c r="E125" s="62">
        <v>7.1059999999999998E-2</v>
      </c>
      <c r="F125" s="62">
        <v>8.2949999999999996E-2</v>
      </c>
      <c r="G125" s="62">
        <v>9.1439999999999994E-2</v>
      </c>
      <c r="H125" s="62">
        <v>9.5079999999999998E-2</v>
      </c>
      <c r="I125" s="62">
        <v>0.10156</v>
      </c>
      <c r="J125" s="62">
        <v>0.10586</v>
      </c>
      <c r="K125" s="515">
        <f t="shared" ref="K125" si="166">SUM(D125:J125)</f>
        <v>0.61634999999999995</v>
      </c>
      <c r="L125" s="504"/>
    </row>
    <row r="126" spans="1:12" ht="15">
      <c r="A126" s="71"/>
      <c r="B126" s="64"/>
      <c r="C126" s="61" t="s">
        <v>873</v>
      </c>
      <c r="D126" s="62">
        <v>0.441814441</v>
      </c>
      <c r="E126" s="62">
        <v>0.48166378300000001</v>
      </c>
      <c r="F126" s="62">
        <v>0.48</v>
      </c>
      <c r="G126" s="62">
        <v>0.48662100199999997</v>
      </c>
      <c r="H126" s="62">
        <v>0.468187996</v>
      </c>
      <c r="I126" s="62">
        <v>0.52</v>
      </c>
      <c r="J126" s="62">
        <f>[2]Sheet4!I150/1000</f>
        <v>0.45607017</v>
      </c>
      <c r="K126" s="515">
        <f t="shared" ref="K126" si="167">MAX(D126:J126)</f>
        <v>0.52</v>
      </c>
      <c r="L126" s="505">
        <f t="shared" ref="L126" si="168">AVERAGE(D126:J126)</f>
        <v>0.47633677028571425</v>
      </c>
    </row>
    <row r="127" spans="1:12" ht="15">
      <c r="A127" s="71">
        <v>59</v>
      </c>
      <c r="B127" s="506" t="s">
        <v>926</v>
      </c>
      <c r="C127" s="61" t="s">
        <v>872</v>
      </c>
      <c r="D127" s="62">
        <v>0.23087199999999999</v>
      </c>
      <c r="E127" s="62">
        <v>3.6062999999999998E-2</v>
      </c>
      <c r="F127" s="62">
        <v>0.33304400000000001</v>
      </c>
      <c r="G127" s="62">
        <v>0.235122</v>
      </c>
      <c r="H127" s="62">
        <v>3.7624659999999999</v>
      </c>
      <c r="I127" s="62">
        <v>3.8000000000000002E-5</v>
      </c>
      <c r="J127" s="62">
        <f>[2]Sheet4!I62</f>
        <v>0.129584</v>
      </c>
      <c r="K127" s="515">
        <f t="shared" ref="K127" si="169">SUM(D127:J127)</f>
        <v>4.7271890000000001</v>
      </c>
      <c r="L127" s="504"/>
    </row>
    <row r="128" spans="1:12" ht="15">
      <c r="A128" s="71"/>
      <c r="B128" s="506"/>
      <c r="C128" s="61" t="s">
        <v>873</v>
      </c>
      <c r="D128" s="62">
        <v>32.682917938999999</v>
      </c>
      <c r="E128" s="62">
        <v>29.65</v>
      </c>
      <c r="F128" s="62">
        <v>31.412500000000001</v>
      </c>
      <c r="G128" s="62">
        <v>34.924999999999997</v>
      </c>
      <c r="H128" s="62">
        <v>30.9</v>
      </c>
      <c r="I128" s="62">
        <v>28.8</v>
      </c>
      <c r="J128" s="62">
        <f>[2]Sheet4!I151/1000</f>
        <v>34.1</v>
      </c>
      <c r="K128" s="515">
        <f t="shared" ref="K128" si="170">MAX(D128:J128)</f>
        <v>34.924999999999997</v>
      </c>
      <c r="L128" s="505">
        <f t="shared" ref="L128" si="171">AVERAGE(D128:J128)</f>
        <v>31.781488277000001</v>
      </c>
    </row>
    <row r="129" spans="1:12" ht="15">
      <c r="A129" s="71">
        <v>60</v>
      </c>
      <c r="B129" s="506" t="s">
        <v>927</v>
      </c>
      <c r="C129" s="61" t="s">
        <v>872</v>
      </c>
      <c r="D129" s="62">
        <v>1.7012200000000002</v>
      </c>
      <c r="E129" s="62">
        <v>2.9556100000000001</v>
      </c>
      <c r="F129" s="62">
        <v>0.90805000000000002</v>
      </c>
      <c r="G129" s="62">
        <v>0.77774999999999994</v>
      </c>
      <c r="H129" s="62">
        <v>0.95887</v>
      </c>
      <c r="I129" s="62">
        <v>0.70935999999999999</v>
      </c>
      <c r="J129" s="62">
        <f>[2]Sheet4!I63</f>
        <v>1.2401800000000001</v>
      </c>
      <c r="K129" s="515">
        <f t="shared" ref="K129" si="172">SUM(D129:J129)</f>
        <v>9.2510400000000015</v>
      </c>
      <c r="L129" s="504"/>
    </row>
    <row r="130" spans="1:12" ht="15">
      <c r="A130" s="71"/>
      <c r="B130" s="506"/>
      <c r="C130" s="61" t="s">
        <v>873</v>
      </c>
      <c r="D130" s="62">
        <v>19.427582172000001</v>
      </c>
      <c r="E130" s="62">
        <v>25.389231683999999</v>
      </c>
      <c r="F130" s="62">
        <v>16.880113635000001</v>
      </c>
      <c r="G130" s="62">
        <v>19.702784235999999</v>
      </c>
      <c r="H130" s="62">
        <v>19.648862754000003</v>
      </c>
      <c r="I130" s="62">
        <v>18.182439233999997</v>
      </c>
      <c r="J130" s="62">
        <f>[2]Sheet4!I152/1000</f>
        <v>18.188696862999997</v>
      </c>
      <c r="K130" s="515">
        <f t="shared" ref="K130" si="173">MAX(D130:J130)</f>
        <v>25.389231683999999</v>
      </c>
      <c r="L130" s="505">
        <f t="shared" ref="L130" si="174">AVERAGE(D130:J130)</f>
        <v>19.631387225428572</v>
      </c>
    </row>
    <row r="131" spans="1:12" ht="15">
      <c r="A131" s="71">
        <v>61</v>
      </c>
      <c r="B131" s="506" t="s">
        <v>928</v>
      </c>
      <c r="C131" s="61" t="s">
        <v>872</v>
      </c>
      <c r="D131" s="62">
        <v>0.27915600000000002</v>
      </c>
      <c r="E131" s="62">
        <v>0.30876300000000001</v>
      </c>
      <c r="F131" s="62">
        <v>0.295738</v>
      </c>
      <c r="G131" s="62">
        <v>0.31056899999999998</v>
      </c>
      <c r="H131" s="62">
        <v>0.25610899999999998</v>
      </c>
      <c r="I131" s="62">
        <v>0.253303</v>
      </c>
      <c r="J131" s="62">
        <f>[2]Sheet4!I64</f>
        <v>0.28457500000000002</v>
      </c>
      <c r="K131" s="515">
        <f t="shared" ref="K131" si="175">SUM(D131:J131)</f>
        <v>1.988213</v>
      </c>
      <c r="L131" s="504"/>
    </row>
    <row r="132" spans="1:12" ht="15">
      <c r="A132" s="71"/>
      <c r="B132" s="506"/>
      <c r="C132" s="61" t="s">
        <v>873</v>
      </c>
      <c r="D132" s="62">
        <v>1.3360973949999999</v>
      </c>
      <c r="E132" s="62">
        <v>1.4722962509999999</v>
      </c>
      <c r="F132" s="62">
        <v>1.2948214149999999</v>
      </c>
      <c r="G132" s="62">
        <v>1.2969314750000001</v>
      </c>
      <c r="H132" s="62">
        <v>1.3243512559999999</v>
      </c>
      <c r="I132" s="62">
        <v>1.2432945150000001</v>
      </c>
      <c r="J132" s="62">
        <f>[2]Sheet4!I153/1000</f>
        <v>1.1830178570000001</v>
      </c>
      <c r="K132" s="515">
        <f t="shared" ref="K132" si="176">MAX(D132:J132)</f>
        <v>1.4722962509999999</v>
      </c>
      <c r="L132" s="505">
        <f t="shared" ref="L132" si="177">AVERAGE(D132:J132)</f>
        <v>1.3072585948571427</v>
      </c>
    </row>
    <row r="133" spans="1:12" ht="15">
      <c r="A133" s="71">
        <v>62</v>
      </c>
      <c r="B133" s="507" t="s">
        <v>929</v>
      </c>
      <c r="C133" s="61" t="s">
        <v>872</v>
      </c>
      <c r="D133" s="62">
        <v>4.2185899999999998</v>
      </c>
      <c r="E133" s="62">
        <v>4.68093</v>
      </c>
      <c r="F133" s="62">
        <v>5.4280299999999997</v>
      </c>
      <c r="G133" s="62">
        <v>3.1980500000000003</v>
      </c>
      <c r="H133" s="62">
        <v>1.36717</v>
      </c>
      <c r="I133" s="62">
        <v>0.39642000000000005</v>
      </c>
      <c r="J133" s="62">
        <f>[2]Sheet4!I65</f>
        <v>2.6363300000000001</v>
      </c>
      <c r="K133" s="515">
        <f t="shared" ref="K133" si="178">SUM(D133:J133)</f>
        <v>21.925519999999999</v>
      </c>
      <c r="L133" s="504"/>
    </row>
    <row r="134" spans="1:12" ht="15">
      <c r="A134" s="71"/>
      <c r="B134" s="507"/>
      <c r="C134" s="61" t="s">
        <v>873</v>
      </c>
      <c r="D134" s="62">
        <v>13.320756575999999</v>
      </c>
      <c r="E134" s="62">
        <v>25.403418706</v>
      </c>
      <c r="F134" s="62">
        <v>18.221788436000001</v>
      </c>
      <c r="G134" s="62">
        <v>13.847946088</v>
      </c>
      <c r="H134" s="62">
        <v>13.450151983</v>
      </c>
      <c r="I134" s="62">
        <v>13.888106399</v>
      </c>
      <c r="J134" s="62">
        <f>[2]Sheet4!I154/1000</f>
        <v>13.469781941999999</v>
      </c>
      <c r="K134" s="515">
        <f t="shared" ref="K134" si="179">MAX(D134:J134)</f>
        <v>25.403418706</v>
      </c>
      <c r="L134" s="505">
        <f t="shared" ref="L134" si="180">AVERAGE(D134:J134)</f>
        <v>15.943135732857142</v>
      </c>
    </row>
    <row r="135" spans="1:12" ht="15">
      <c r="A135" s="71">
        <v>63</v>
      </c>
      <c r="B135" s="507" t="s">
        <v>930</v>
      </c>
      <c r="C135" s="61" t="s">
        <v>872</v>
      </c>
      <c r="D135" s="62">
        <v>7.6504300000000001</v>
      </c>
      <c r="E135" s="62">
        <v>7.8125500000000008</v>
      </c>
      <c r="F135" s="62">
        <v>7.7637400000000003</v>
      </c>
      <c r="G135" s="62">
        <v>7.73705</v>
      </c>
      <c r="H135" s="62">
        <v>7.2770199999999994</v>
      </c>
      <c r="I135" s="62">
        <v>7.0696599999999998</v>
      </c>
      <c r="J135" s="62">
        <f>[2]Sheet4!I66</f>
        <v>6.8701100000000004</v>
      </c>
      <c r="K135" s="515">
        <f t="shared" ref="K135" si="181">SUM(D135:J135)</f>
        <v>52.18056</v>
      </c>
      <c r="L135" s="504"/>
    </row>
    <row r="136" spans="1:12" ht="15">
      <c r="A136" s="71"/>
      <c r="B136" s="507"/>
      <c r="C136" s="61" t="s">
        <v>873</v>
      </c>
      <c r="D136" s="62">
        <v>32.143419047000002</v>
      </c>
      <c r="E136" s="62">
        <v>17.317862879</v>
      </c>
      <c r="F136" s="62">
        <v>30.020059723000003</v>
      </c>
      <c r="G136" s="62">
        <v>29.986750169</v>
      </c>
      <c r="H136" s="62">
        <v>29.655747365</v>
      </c>
      <c r="I136" s="62">
        <v>32.991471003999997</v>
      </c>
      <c r="J136" s="62">
        <f>[2]Sheet4!I155/1000</f>
        <v>28.500811955999996</v>
      </c>
      <c r="K136" s="515">
        <f t="shared" ref="K136" si="182">MAX(D136:J136)</f>
        <v>32.991471003999997</v>
      </c>
      <c r="L136" s="505">
        <f t="shared" ref="L136" si="183">AVERAGE(D136:J136)</f>
        <v>28.659446020428572</v>
      </c>
    </row>
    <row r="137" spans="1:12" ht="29.25">
      <c r="A137" s="71">
        <v>64</v>
      </c>
      <c r="B137" s="64" t="s">
        <v>931</v>
      </c>
      <c r="C137" s="61" t="s">
        <v>872</v>
      </c>
      <c r="D137" s="62">
        <v>4.6748789999999998</v>
      </c>
      <c r="E137" s="62">
        <v>2.9792160000000001</v>
      </c>
      <c r="F137" s="62">
        <v>3.9946890000000002</v>
      </c>
      <c r="G137" s="62">
        <v>4.2755809999999999</v>
      </c>
      <c r="H137" s="62">
        <v>3.5495040000000002</v>
      </c>
      <c r="I137" s="62">
        <v>4.2543930000000003</v>
      </c>
      <c r="J137" s="62">
        <f>[2]Sheet4!I67</f>
        <v>4.2957419999999997</v>
      </c>
      <c r="K137" s="515">
        <f t="shared" ref="K137" si="184">SUM(D137:J137)</f>
        <v>28.024003999999998</v>
      </c>
      <c r="L137" s="504"/>
    </row>
    <row r="138" spans="1:12" ht="15">
      <c r="A138" s="71"/>
      <c r="B138" s="64"/>
      <c r="C138" s="61" t="s">
        <v>873</v>
      </c>
      <c r="D138" s="62">
        <v>9.1839842340000004</v>
      </c>
      <c r="E138" s="62">
        <v>9.0652118789999996</v>
      </c>
      <c r="F138" s="62">
        <v>9.0782497840000005</v>
      </c>
      <c r="G138" s="62">
        <v>9.2345378579999995</v>
      </c>
      <c r="H138" s="62">
        <v>9.3728815310000009</v>
      </c>
      <c r="I138" s="62">
        <v>9.211132976</v>
      </c>
      <c r="J138" s="62">
        <f>[2]Sheet4!I156/1000</f>
        <v>9.4875005149999989</v>
      </c>
      <c r="K138" s="515">
        <f t="shared" ref="K138" si="185">MAX(D138:J138)</f>
        <v>9.4875005149999989</v>
      </c>
      <c r="L138" s="505">
        <f t="shared" ref="L138" si="186">AVERAGE(D138:J138)</f>
        <v>9.2333569681428571</v>
      </c>
    </row>
    <row r="139" spans="1:12" ht="15">
      <c r="A139" s="71">
        <v>65</v>
      </c>
      <c r="B139" s="71" t="s">
        <v>932</v>
      </c>
      <c r="C139" s="61" t="s">
        <v>872</v>
      </c>
      <c r="D139" s="62">
        <v>4.4856999999999996</v>
      </c>
      <c r="E139" s="62">
        <v>4.3310500000000003</v>
      </c>
      <c r="F139" s="62">
        <v>4.6611200000000004</v>
      </c>
      <c r="G139" s="62">
        <v>4.6085500000000001</v>
      </c>
      <c r="H139" s="62">
        <v>4.4211600000000004</v>
      </c>
      <c r="I139" s="62">
        <v>3.8674200000000001</v>
      </c>
      <c r="J139" s="62">
        <f>[2]Sheet4!I68</f>
        <v>4.27393</v>
      </c>
      <c r="K139" s="515">
        <f t="shared" ref="K139" si="187">SUM(D139:J139)</f>
        <v>30.64893</v>
      </c>
      <c r="L139" s="504"/>
    </row>
    <row r="140" spans="1:12" ht="15">
      <c r="A140" s="71"/>
      <c r="B140" s="71"/>
      <c r="C140" s="61" t="s">
        <v>873</v>
      </c>
      <c r="D140" s="62">
        <v>14.915066208000001</v>
      </c>
      <c r="E140" s="62">
        <v>13.130300834</v>
      </c>
      <c r="F140" s="62">
        <v>14.547357148</v>
      </c>
      <c r="G140" s="62">
        <v>16.924916542999998</v>
      </c>
      <c r="H140" s="62">
        <v>14.385603914999999</v>
      </c>
      <c r="I140" s="62">
        <v>13.776559803</v>
      </c>
      <c r="J140" s="62">
        <f>[2]Sheet4!I157/1000</f>
        <v>13.480534113999999</v>
      </c>
      <c r="K140" s="515">
        <f t="shared" ref="K140" si="188">MAX(D140:J140)</f>
        <v>16.924916542999998</v>
      </c>
      <c r="L140" s="505">
        <f t="shared" ref="L140" si="189">AVERAGE(D140:J140)</f>
        <v>14.451476937857141</v>
      </c>
    </row>
    <row r="141" spans="1:12" ht="15">
      <c r="A141" s="71">
        <v>66</v>
      </c>
      <c r="B141" s="71" t="s">
        <v>1751</v>
      </c>
      <c r="C141" s="61" t="s">
        <v>872</v>
      </c>
      <c r="D141" s="62">
        <v>0</v>
      </c>
      <c r="E141" s="62">
        <v>0</v>
      </c>
      <c r="F141" s="62">
        <v>7.5340000000000004E-2</v>
      </c>
      <c r="G141" s="62">
        <v>0.98914000000000002</v>
      </c>
      <c r="H141" s="62">
        <v>0.88029000000000002</v>
      </c>
      <c r="I141" s="62">
        <v>0.96269000000000005</v>
      </c>
      <c r="J141" s="62">
        <f>[2]Sheet4!I69</f>
        <v>1.0312300000000001</v>
      </c>
      <c r="K141" s="515">
        <f t="shared" ref="K141" si="190">SUM(D141:J141)</f>
        <v>3.9386900000000002</v>
      </c>
      <c r="L141" s="504"/>
    </row>
    <row r="142" spans="1:12" ht="15">
      <c r="A142" s="71"/>
      <c r="B142" s="71"/>
      <c r="C142" s="61" t="s">
        <v>873</v>
      </c>
      <c r="D142" s="62">
        <v>0</v>
      </c>
      <c r="E142" s="62">
        <v>0</v>
      </c>
      <c r="F142" s="62">
        <v>7.4431176260000003</v>
      </c>
      <c r="G142" s="62">
        <v>9.1405956200000009</v>
      </c>
      <c r="H142" s="62">
        <v>10.661482072999998</v>
      </c>
      <c r="I142" s="62">
        <v>14.038404468000001</v>
      </c>
      <c r="J142" s="62">
        <f>[2]Sheet4!I158/1000</f>
        <v>11.066779115999999</v>
      </c>
      <c r="K142" s="515">
        <f t="shared" ref="K142" si="191">MAX(D142:J142)</f>
        <v>14.038404468000001</v>
      </c>
      <c r="L142" s="505">
        <f t="shared" ref="L142" si="192">AVERAGE(D142:J142)</f>
        <v>7.4786255575714282</v>
      </c>
    </row>
    <row r="143" spans="1:12" ht="15">
      <c r="A143" s="71">
        <v>67</v>
      </c>
      <c r="B143" s="71" t="s">
        <v>933</v>
      </c>
      <c r="C143" s="61" t="s">
        <v>872</v>
      </c>
      <c r="D143" s="62">
        <v>2.9016799999999998</v>
      </c>
      <c r="E143" s="62">
        <v>3.0582699999999998</v>
      </c>
      <c r="F143" s="62">
        <v>3.1869100000000001</v>
      </c>
      <c r="G143" s="62">
        <v>3.1942200000000001</v>
      </c>
      <c r="H143" s="62">
        <v>2.82016</v>
      </c>
      <c r="I143" s="62">
        <v>2.9153099999999998</v>
      </c>
      <c r="J143" s="62">
        <f>[2]Sheet4!I70</f>
        <v>3.0248900000000001</v>
      </c>
      <c r="K143" s="515">
        <f t="shared" ref="K143" si="193">SUM(D143:J143)</f>
        <v>21.101439999999997</v>
      </c>
      <c r="L143" s="504"/>
    </row>
    <row r="144" spans="1:12" ht="15">
      <c r="A144" s="71"/>
      <c r="B144" s="71"/>
      <c r="C144" s="61" t="s">
        <v>873</v>
      </c>
      <c r="D144" s="62">
        <v>23.580178454000002</v>
      </c>
      <c r="E144" s="62">
        <v>18.149820936000001</v>
      </c>
      <c r="F144" s="62">
        <v>12.581700998000001</v>
      </c>
      <c r="G144" s="62">
        <v>24.779507663</v>
      </c>
      <c r="H144" s="62">
        <v>13.211207363</v>
      </c>
      <c r="I144" s="62">
        <v>12.436977125</v>
      </c>
      <c r="J144" s="62">
        <f>[2]Sheet4!I159/1000</f>
        <v>13.034661484000001</v>
      </c>
      <c r="K144" s="515">
        <f t="shared" ref="K144" si="194">MAX(D144:J144)</f>
        <v>24.779507663</v>
      </c>
      <c r="L144" s="505">
        <f t="shared" ref="L144" si="195">AVERAGE(D144:J144)</f>
        <v>16.824864860428573</v>
      </c>
    </row>
    <row r="145" spans="1:12" ht="15">
      <c r="A145" s="71">
        <v>68</v>
      </c>
      <c r="B145" s="71" t="s">
        <v>934</v>
      </c>
      <c r="C145" s="61" t="s">
        <v>872</v>
      </c>
      <c r="D145" s="62">
        <v>5.22363</v>
      </c>
      <c r="E145" s="62">
        <v>4.7582500000000003</v>
      </c>
      <c r="F145" s="62">
        <v>5.6308199999999999</v>
      </c>
      <c r="G145" s="62">
        <v>5.9519599999999997</v>
      </c>
      <c r="H145" s="62">
        <v>5.3542399999999999</v>
      </c>
      <c r="I145" s="62">
        <v>5.08596</v>
      </c>
      <c r="J145" s="62">
        <f>[2]Sheet4!I71</f>
        <v>5.16343</v>
      </c>
      <c r="K145" s="515">
        <f t="shared" ref="K145" si="196">SUM(D145:J145)</f>
        <v>37.168289999999999</v>
      </c>
      <c r="L145" s="504"/>
    </row>
    <row r="146" spans="1:12" ht="15">
      <c r="A146" s="71"/>
      <c r="B146" s="71"/>
      <c r="C146" s="61" t="s">
        <v>873</v>
      </c>
      <c r="D146" s="62">
        <v>15.063014307</v>
      </c>
      <c r="E146" s="62">
        <v>17.158274972000001</v>
      </c>
      <c r="F146" s="62">
        <v>24.347155891</v>
      </c>
      <c r="G146" s="62">
        <v>23.110170921000002</v>
      </c>
      <c r="H146" s="62">
        <v>22.450300608000003</v>
      </c>
      <c r="I146" s="62">
        <v>17.058628315</v>
      </c>
      <c r="J146" s="62">
        <f>[2]Sheet4!I160/1000</f>
        <v>21.085615950000001</v>
      </c>
      <c r="K146" s="515">
        <f t="shared" ref="K146" si="197">MAX(D146:J146)</f>
        <v>24.347155891</v>
      </c>
      <c r="L146" s="505">
        <f t="shared" ref="L146" si="198">AVERAGE(D146:J146)</f>
        <v>20.039022994857145</v>
      </c>
    </row>
    <row r="147" spans="1:12" ht="15">
      <c r="A147" s="71">
        <v>69</v>
      </c>
      <c r="B147" s="507" t="s">
        <v>935</v>
      </c>
      <c r="C147" s="61" t="s">
        <v>872</v>
      </c>
      <c r="D147" s="62">
        <v>4.296888</v>
      </c>
      <c r="E147" s="62">
        <v>3.9303059999999999</v>
      </c>
      <c r="F147" s="62">
        <v>4.6959090000000003</v>
      </c>
      <c r="G147" s="62">
        <v>4.8712780000000002</v>
      </c>
      <c r="H147" s="62">
        <v>4.417878</v>
      </c>
      <c r="I147" s="62">
        <v>4.2347130000000002</v>
      </c>
      <c r="J147" s="62">
        <f>[2]Sheet4!I72</f>
        <v>4.1095879999999996</v>
      </c>
      <c r="K147" s="515">
        <f t="shared" ref="K147" si="199">SUM(D147:J147)</f>
        <v>30.556560000000001</v>
      </c>
      <c r="L147" s="504"/>
    </row>
    <row r="148" spans="1:12" ht="15">
      <c r="A148" s="71"/>
      <c r="B148" s="507"/>
      <c r="C148" s="61" t="s">
        <v>873</v>
      </c>
      <c r="D148" s="62">
        <v>16.457948307999999</v>
      </c>
      <c r="E148" s="62">
        <v>17.427909548999999</v>
      </c>
      <c r="F148" s="62">
        <v>16.797381678000001</v>
      </c>
      <c r="G148" s="62">
        <v>18.360189610000003</v>
      </c>
      <c r="H148" s="62">
        <v>18.653907934999999</v>
      </c>
      <c r="I148" s="62">
        <v>15.642030719000001</v>
      </c>
      <c r="J148" s="62">
        <f>[2]Sheet4!I161/1000</f>
        <v>16.029854959000001</v>
      </c>
      <c r="K148" s="515">
        <f t="shared" ref="K148" si="200">MAX(D148:J148)</f>
        <v>18.653907934999999</v>
      </c>
      <c r="L148" s="505">
        <f t="shared" ref="L148" si="201">AVERAGE(D148:J148)</f>
        <v>17.052746108285717</v>
      </c>
    </row>
    <row r="149" spans="1:12" ht="15">
      <c r="A149" s="71">
        <v>70</v>
      </c>
      <c r="B149" s="71" t="s">
        <v>936</v>
      </c>
      <c r="C149" s="61" t="s">
        <v>872</v>
      </c>
      <c r="D149" s="62">
        <v>3.041944</v>
      </c>
      <c r="E149" s="62">
        <v>2.925678</v>
      </c>
      <c r="F149" s="62">
        <v>3.4259810000000002</v>
      </c>
      <c r="G149" s="62">
        <v>3.4628000000000001</v>
      </c>
      <c r="H149" s="62">
        <v>3.3260190000000001</v>
      </c>
      <c r="I149" s="62">
        <v>3.0696059999999998</v>
      </c>
      <c r="J149" s="62">
        <f>[2]Sheet4!I73</f>
        <v>3.0483750000000001</v>
      </c>
      <c r="K149" s="515">
        <f t="shared" ref="K149" si="202">SUM(D149:J149)</f>
        <v>22.300402999999999</v>
      </c>
      <c r="L149" s="504"/>
    </row>
    <row r="150" spans="1:12" ht="15">
      <c r="A150" s="71"/>
      <c r="B150" s="71"/>
      <c r="C150" s="61" t="s">
        <v>873</v>
      </c>
      <c r="D150" s="62">
        <v>12.127325808</v>
      </c>
      <c r="E150" s="62">
        <v>17.497915054</v>
      </c>
      <c r="F150" s="62">
        <v>20.410570944</v>
      </c>
      <c r="G150" s="62">
        <v>22.403574630999998</v>
      </c>
      <c r="H150" s="62">
        <v>22.687255508</v>
      </c>
      <c r="I150" s="62">
        <v>13.927092527000001</v>
      </c>
      <c r="J150" s="62">
        <f>[2]Sheet4!I162/1000</f>
        <v>16.104429709000001</v>
      </c>
      <c r="K150" s="515">
        <f t="shared" ref="K150" si="203">MAX(D150:J150)</f>
        <v>22.687255508</v>
      </c>
      <c r="L150" s="505">
        <f t="shared" ref="L150" si="204">AVERAGE(D150:J150)</f>
        <v>17.879737740142854</v>
      </c>
    </row>
    <row r="151" spans="1:12" ht="15">
      <c r="A151" s="71">
        <v>71</v>
      </c>
      <c r="B151" s="506" t="s">
        <v>937</v>
      </c>
      <c r="C151" s="61" t="s">
        <v>872</v>
      </c>
      <c r="D151" s="62">
        <v>5.1807699999999999</v>
      </c>
      <c r="E151" s="62">
        <v>4.1478200000000003</v>
      </c>
      <c r="F151" s="62">
        <v>4.9841280000000001</v>
      </c>
      <c r="G151" s="62">
        <v>4.8910030000000004</v>
      </c>
      <c r="H151" s="62">
        <v>4.1497909999999996</v>
      </c>
      <c r="I151" s="62">
        <v>4.0757250000000003</v>
      </c>
      <c r="J151" s="62">
        <f>[2]Sheet4!I74</f>
        <v>4.207192</v>
      </c>
      <c r="K151" s="515">
        <f t="shared" ref="K151" si="205">SUM(D151:J151)</f>
        <v>31.636429</v>
      </c>
      <c r="L151" s="504"/>
    </row>
    <row r="152" spans="1:12" ht="15">
      <c r="A152" s="71"/>
      <c r="B152" s="506"/>
      <c r="C152" s="61" t="s">
        <v>873</v>
      </c>
      <c r="D152" s="62">
        <v>15.145705094999999</v>
      </c>
      <c r="E152" s="62">
        <v>13.214801420000001</v>
      </c>
      <c r="F152" s="62">
        <v>15.592558822000001</v>
      </c>
      <c r="G152" s="62">
        <v>15.13825091</v>
      </c>
      <c r="H152" s="62">
        <v>11.954884265999999</v>
      </c>
      <c r="I152" s="62">
        <v>12.777519321</v>
      </c>
      <c r="J152" s="62">
        <f>[2]Sheet4!I163/1000</f>
        <v>13.691158187000001</v>
      </c>
      <c r="K152" s="515">
        <f t="shared" ref="K152" si="206">MAX(D152:J152)</f>
        <v>15.592558822000001</v>
      </c>
      <c r="L152" s="505">
        <f t="shared" ref="L152" si="207">AVERAGE(D152:J152)</f>
        <v>13.930696860142856</v>
      </c>
    </row>
    <row r="153" spans="1:12" ht="15">
      <c r="A153" s="71">
        <v>72</v>
      </c>
      <c r="B153" s="507" t="s">
        <v>938</v>
      </c>
      <c r="C153" s="61" t="s">
        <v>872</v>
      </c>
      <c r="D153" s="62">
        <v>5.9993699999999999</v>
      </c>
      <c r="E153" s="62">
        <v>4.9342300000000003</v>
      </c>
      <c r="F153" s="62">
        <v>6.2683</v>
      </c>
      <c r="G153" s="62">
        <v>6.1721000000000004</v>
      </c>
      <c r="H153" s="62">
        <v>6.4170499999999997</v>
      </c>
      <c r="I153" s="62">
        <v>6.0826599999999997</v>
      </c>
      <c r="J153" s="62">
        <f>[2]Sheet4!I75</f>
        <v>6.0741500000000004</v>
      </c>
      <c r="K153" s="515">
        <f t="shared" ref="K153" si="208">SUM(D153:J153)</f>
        <v>41.947860000000006</v>
      </c>
      <c r="L153" s="504"/>
    </row>
    <row r="154" spans="1:12" ht="15">
      <c r="A154" s="71"/>
      <c r="B154" s="507"/>
      <c r="C154" s="61" t="s">
        <v>873</v>
      </c>
      <c r="D154" s="62">
        <v>20.759499031000001</v>
      </c>
      <c r="E154" s="62">
        <v>16.230588406000003</v>
      </c>
      <c r="F154" s="62">
        <v>18.978935692</v>
      </c>
      <c r="G154" s="62">
        <v>19.453534382999997</v>
      </c>
      <c r="H154" s="62">
        <v>19.89194612</v>
      </c>
      <c r="I154" s="62">
        <v>20.524716804000001</v>
      </c>
      <c r="J154" s="62">
        <f>[2]Sheet4!I164/1000</f>
        <v>17.773373342999999</v>
      </c>
      <c r="K154" s="515">
        <f t="shared" ref="K154" si="209">MAX(D154:J154)</f>
        <v>20.759499031000001</v>
      </c>
      <c r="L154" s="505">
        <f t="shared" ref="L154" si="210">AVERAGE(D154:J154)</f>
        <v>19.087513397000002</v>
      </c>
    </row>
    <row r="155" spans="1:12" ht="15">
      <c r="A155" s="71">
        <v>73</v>
      </c>
      <c r="B155" s="506" t="s">
        <v>939</v>
      </c>
      <c r="C155" s="61" t="s">
        <v>872</v>
      </c>
      <c r="D155" s="62">
        <v>1.3446480000000001</v>
      </c>
      <c r="E155" s="62">
        <v>1.360808</v>
      </c>
      <c r="F155" s="62">
        <v>1.1965920000000001</v>
      </c>
      <c r="G155" s="62">
        <v>1.3360700000000001</v>
      </c>
      <c r="H155" s="62">
        <v>1.243072</v>
      </c>
      <c r="I155" s="62">
        <v>0.71873699999999996</v>
      </c>
      <c r="J155" s="62">
        <f>[2]Sheet4!I76</f>
        <v>1.0399999999999999E-4</v>
      </c>
      <c r="K155" s="515">
        <f t="shared" ref="K155" si="211">SUM(D155:J155)</f>
        <v>7.2000310000000001</v>
      </c>
      <c r="L155" s="504"/>
    </row>
    <row r="156" spans="1:12" ht="15">
      <c r="A156" s="71"/>
      <c r="B156" s="506"/>
      <c r="C156" s="61" t="s">
        <v>873</v>
      </c>
      <c r="D156" s="62">
        <v>41.345858317000001</v>
      </c>
      <c r="E156" s="62">
        <v>3.3555021279999999</v>
      </c>
      <c r="F156" s="62">
        <v>3.1719535089999997</v>
      </c>
      <c r="G156" s="62">
        <v>41.122354017999996</v>
      </c>
      <c r="H156" s="62">
        <v>3.1319438479999997</v>
      </c>
      <c r="I156" s="62">
        <v>3.0825803519999999</v>
      </c>
      <c r="J156" s="62">
        <f>[2]Sheet4!I165/1000</f>
        <v>2.5000000000000001E-2</v>
      </c>
      <c r="K156" s="515">
        <f t="shared" ref="K156" si="212">MAX(D156:J156)</f>
        <v>41.345858317000001</v>
      </c>
      <c r="L156" s="505">
        <f t="shared" ref="L156" si="213">AVERAGE(D156:J156)</f>
        <v>13.605027453142856</v>
      </c>
    </row>
    <row r="157" spans="1:12" ht="27" customHeight="1">
      <c r="A157" s="71">
        <v>74</v>
      </c>
      <c r="B157" s="508" t="s">
        <v>940</v>
      </c>
      <c r="C157" s="61" t="s">
        <v>872</v>
      </c>
      <c r="D157" s="62">
        <v>0.128414</v>
      </c>
      <c r="E157" s="62">
        <v>8.9652999999999997E-2</v>
      </c>
      <c r="F157" s="62">
        <v>8.4185999999999997E-2</v>
      </c>
      <c r="G157" s="62">
        <v>7.6027999999999998E-2</v>
      </c>
      <c r="H157" s="62">
        <v>6.4230999999999996E-2</v>
      </c>
      <c r="I157" s="62">
        <v>7.0261000000000004E-2</v>
      </c>
      <c r="J157" s="62">
        <f>[2]Sheet4!I77</f>
        <v>8.8178000000000006E-2</v>
      </c>
      <c r="K157" s="515">
        <f t="shared" ref="K157" si="214">SUM(D157:J157)</f>
        <v>0.6009509999999999</v>
      </c>
      <c r="L157" s="504"/>
    </row>
    <row r="158" spans="1:12" ht="15">
      <c r="A158" s="71"/>
      <c r="B158" s="61"/>
      <c r="C158" s="61" t="s">
        <v>873</v>
      </c>
      <c r="D158" s="62">
        <v>0.68968750000000001</v>
      </c>
      <c r="E158" s="62">
        <v>0.71312500000000001</v>
      </c>
      <c r="F158" s="62">
        <v>0.93562546999999996</v>
      </c>
      <c r="G158" s="62">
        <v>0.66625000000000001</v>
      </c>
      <c r="H158" s="62">
        <v>0.65625</v>
      </c>
      <c r="I158" s="62">
        <v>0.7059375</v>
      </c>
      <c r="J158" s="62">
        <f>[2]Sheet4!I166/1000</f>
        <v>0.68281250000000004</v>
      </c>
      <c r="K158" s="515">
        <f t="shared" ref="K158" si="215">MAX(D158:J158)</f>
        <v>0.93562546999999996</v>
      </c>
      <c r="L158" s="505">
        <f t="shared" ref="L158" si="216">AVERAGE(D158:J158)</f>
        <v>0.72138399571428569</v>
      </c>
    </row>
    <row r="159" spans="1:12" ht="15">
      <c r="A159" s="71">
        <v>75</v>
      </c>
      <c r="B159" s="506" t="s">
        <v>941</v>
      </c>
      <c r="C159" s="61" t="s">
        <v>872</v>
      </c>
      <c r="D159" s="62">
        <v>0.145396</v>
      </c>
      <c r="E159" s="62">
        <v>5.7603000000000001E-2</v>
      </c>
      <c r="F159" s="62">
        <v>0</v>
      </c>
      <c r="G159" s="62">
        <v>0.16397900000000001</v>
      </c>
      <c r="H159" s="62">
        <v>0.117718</v>
      </c>
      <c r="I159" s="62">
        <v>8.1741999999999995E-2</v>
      </c>
      <c r="J159" s="62">
        <f>[2]Sheet4!I78</f>
        <v>5.4324999999999998E-2</v>
      </c>
      <c r="K159" s="515">
        <f t="shared" ref="K159" si="217">SUM(D159:J159)</f>
        <v>0.62076299999999995</v>
      </c>
      <c r="L159" s="504"/>
    </row>
    <row r="160" spans="1:12" ht="15">
      <c r="A160" s="71"/>
      <c r="B160" s="506"/>
      <c r="C160" s="61" t="s">
        <v>873</v>
      </c>
      <c r="D160" s="62">
        <v>5.458158171</v>
      </c>
      <c r="E160" s="62">
        <v>3.9200007970000001</v>
      </c>
      <c r="F160" s="62">
        <v>0.04</v>
      </c>
      <c r="G160" s="62">
        <v>4.9908923299999994</v>
      </c>
      <c r="H160" s="62">
        <v>4.5193128969999998</v>
      </c>
      <c r="I160" s="62">
        <v>4.7008044520000007</v>
      </c>
      <c r="J160" s="62">
        <f>[2]Sheet4!I167/1000</f>
        <v>3.3089351099999997</v>
      </c>
      <c r="K160" s="515">
        <f t="shared" ref="K160" si="218">MAX(D160:J160)</f>
        <v>5.458158171</v>
      </c>
      <c r="L160" s="505">
        <f t="shared" ref="L160" si="219">AVERAGE(D160:J160)</f>
        <v>3.848300536714286</v>
      </c>
    </row>
    <row r="161" spans="1:12" ht="15">
      <c r="A161" s="71">
        <v>76</v>
      </c>
      <c r="B161" s="506" t="s">
        <v>942</v>
      </c>
      <c r="C161" s="61" t="s">
        <v>872</v>
      </c>
      <c r="D161" s="62">
        <v>0.114999</v>
      </c>
      <c r="E161" s="62">
        <v>4.4498999999999997E-2</v>
      </c>
      <c r="F161" s="62">
        <v>8.3350999999999995E-2</v>
      </c>
      <c r="G161" s="62">
        <v>5.6711999999999999E-2</v>
      </c>
      <c r="H161" s="62">
        <v>6.5499000000000002E-2</v>
      </c>
      <c r="I161" s="62">
        <v>6.9249000000000005E-2</v>
      </c>
      <c r="J161" s="62">
        <f>[2]Sheet4!I79</f>
        <v>9.3497999999999998E-2</v>
      </c>
      <c r="K161" s="515">
        <f t="shared" ref="K161" si="220">SUM(D161:J161)</f>
        <v>0.52780699999999992</v>
      </c>
      <c r="L161" s="504"/>
    </row>
    <row r="162" spans="1:12" ht="15">
      <c r="A162" s="71"/>
      <c r="B162" s="506"/>
      <c r="C162" s="61" t="s">
        <v>873</v>
      </c>
      <c r="D162" s="62">
        <v>7.2160249190000005</v>
      </c>
      <c r="E162" s="62">
        <v>0.65960000000000008</v>
      </c>
      <c r="F162" s="62">
        <v>0.65839999999999999</v>
      </c>
      <c r="G162" s="62">
        <v>3.2061738540000002</v>
      </c>
      <c r="H162" s="62">
        <v>0.67120000000000002</v>
      </c>
      <c r="I162" s="62">
        <v>0.68559999999999999</v>
      </c>
      <c r="J162" s="62">
        <f>[2]Sheet4!I168/1000</f>
        <v>0.68879999999999997</v>
      </c>
      <c r="K162" s="515">
        <f t="shared" ref="K162" si="221">MAX(D162:J162)</f>
        <v>7.2160249190000005</v>
      </c>
      <c r="L162" s="505">
        <f t="shared" ref="L162" si="222">AVERAGE(D162:J162)</f>
        <v>1.9693998247142857</v>
      </c>
    </row>
    <row r="163" spans="1:12" ht="15">
      <c r="A163" s="71">
        <v>77</v>
      </c>
      <c r="B163" s="507" t="s">
        <v>943</v>
      </c>
      <c r="C163" s="61" t="s">
        <v>872</v>
      </c>
      <c r="D163" s="62">
        <v>0.108584</v>
      </c>
      <c r="E163" s="62">
        <v>3.2952000000000002E-2</v>
      </c>
      <c r="F163" s="62">
        <v>7.4512999999999996E-2</v>
      </c>
      <c r="G163" s="62">
        <v>7.4413000000000007E-2</v>
      </c>
      <c r="H163" s="62">
        <v>7.4429999999999996E-2</v>
      </c>
      <c r="I163" s="62">
        <v>7.6203000000000007E-2</v>
      </c>
      <c r="J163" s="62">
        <f>[2]Sheet4!I80</f>
        <v>9.1965000000000005E-2</v>
      </c>
      <c r="K163" s="515">
        <f t="shared" ref="K163" si="223">SUM(D163:J163)</f>
        <v>0.53305999999999998</v>
      </c>
      <c r="L163" s="504"/>
    </row>
    <row r="164" spans="1:12" ht="15">
      <c r="A164" s="71"/>
      <c r="B164" s="507"/>
      <c r="C164" s="61" t="s">
        <v>873</v>
      </c>
      <c r="D164" s="62">
        <v>0</v>
      </c>
      <c r="E164" s="62">
        <v>0.61124999999999996</v>
      </c>
      <c r="F164" s="62">
        <v>0.65156250000000004</v>
      </c>
      <c r="G164" s="62">
        <v>0.67</v>
      </c>
      <c r="H164" s="62">
        <v>0.67749999999999999</v>
      </c>
      <c r="I164" s="62">
        <v>0.73</v>
      </c>
      <c r="J164" s="62">
        <f>[2]Sheet4!I169/1000</f>
        <v>0.71</v>
      </c>
      <c r="K164" s="515">
        <f t="shared" ref="K164" si="224">MAX(D164:J164)</f>
        <v>0.73</v>
      </c>
      <c r="L164" s="505">
        <f t="shared" ref="L164" si="225">AVERAGE(D164:J164)</f>
        <v>0.57861607142857152</v>
      </c>
    </row>
    <row r="165" spans="1:12" ht="15">
      <c r="A165" s="71">
        <v>78</v>
      </c>
      <c r="B165" s="506" t="s">
        <v>1752</v>
      </c>
      <c r="C165" s="61" t="s">
        <v>872</v>
      </c>
      <c r="D165" s="62">
        <v>0.15414800000000001</v>
      </c>
      <c r="E165" s="62">
        <v>0.16706699999999999</v>
      </c>
      <c r="F165" s="62">
        <v>0.16364400000000001</v>
      </c>
      <c r="G165" s="62">
        <v>0.14957799999999999</v>
      </c>
      <c r="H165" s="62">
        <v>0.15559999999999999</v>
      </c>
      <c r="I165" s="62">
        <v>0.14380999999999999</v>
      </c>
      <c r="J165" s="62">
        <f>[2]Sheet4!I81</f>
        <v>0.113645</v>
      </c>
      <c r="K165" s="515">
        <f t="shared" ref="K165" si="226">SUM(D165:J165)</f>
        <v>1.0474920000000001</v>
      </c>
      <c r="L165" s="504"/>
    </row>
    <row r="166" spans="1:12" ht="15">
      <c r="A166" s="71"/>
      <c r="B166" s="61"/>
      <c r="C166" s="61" t="s">
        <v>873</v>
      </c>
      <c r="D166" s="62">
        <v>0.21409444400000002</v>
      </c>
      <c r="E166" s="62">
        <v>0.22455241899999998</v>
      </c>
      <c r="F166" s="62">
        <v>0.227283333</v>
      </c>
      <c r="G166" s="62">
        <v>0.20104569900000002</v>
      </c>
      <c r="H166" s="62">
        <v>0.20913978499999999</v>
      </c>
      <c r="I166" s="62">
        <v>0.19973611099999999</v>
      </c>
      <c r="J166" s="62">
        <f>[2]Sheet4!I170/1000</f>
        <v>0.15274865600000001</v>
      </c>
      <c r="K166" s="515">
        <f t="shared" ref="K166" si="227">MAX(D166:J166)</f>
        <v>0.227283333</v>
      </c>
      <c r="L166" s="505">
        <f t="shared" ref="L166" si="228">AVERAGE(D166:J166)</f>
        <v>0.20408577814285714</v>
      </c>
    </row>
    <row r="167" spans="1:12" ht="15">
      <c r="A167" s="71">
        <v>79</v>
      </c>
      <c r="B167" s="506" t="s">
        <v>1753</v>
      </c>
      <c r="C167" s="61" t="s">
        <v>872</v>
      </c>
      <c r="D167" s="62">
        <v>4.0194000000000001E-2</v>
      </c>
      <c r="E167" s="62">
        <v>4.2119999999999998E-2</v>
      </c>
      <c r="F167" s="62">
        <v>4.3017E-2</v>
      </c>
      <c r="G167" s="62">
        <v>3.8019999999999998E-2</v>
      </c>
      <c r="H167" s="62">
        <v>4.1099999999999998E-2</v>
      </c>
      <c r="I167" s="62">
        <v>4.9693000000000001E-2</v>
      </c>
      <c r="J167" s="62">
        <f>[2]Sheet4!I82</f>
        <v>3.7484000000000003E-2</v>
      </c>
      <c r="K167" s="515">
        <f t="shared" ref="K167" si="229">SUM(D167:J167)</f>
        <v>0.291628</v>
      </c>
      <c r="L167" s="504"/>
    </row>
    <row r="168" spans="1:12" ht="15">
      <c r="A168" s="71"/>
      <c r="B168" s="61"/>
      <c r="C168" s="61" t="s">
        <v>873</v>
      </c>
      <c r="D168" s="62">
        <v>5.5825E-2</v>
      </c>
      <c r="E168" s="62">
        <v>0.560612903</v>
      </c>
      <c r="F168" s="62">
        <v>5.9745832999999998E-2</v>
      </c>
      <c r="G168" s="62">
        <v>5.1102150999999998E-2</v>
      </c>
      <c r="H168" s="62">
        <v>5.5241934999999999E-2</v>
      </c>
      <c r="I168" s="62">
        <v>6.9018056000000008E-2</v>
      </c>
      <c r="J168" s="62">
        <f>[2]Sheet4!I171/1000</f>
        <v>5.0381720000000005E-2</v>
      </c>
      <c r="K168" s="515">
        <f t="shared" ref="K168" si="230">MAX(D168:J168)</f>
        <v>0.560612903</v>
      </c>
      <c r="L168" s="505">
        <f t="shared" ref="L168" si="231">AVERAGE(D168:J168)</f>
        <v>0.12884679971428573</v>
      </c>
    </row>
    <row r="169" spans="1:12" ht="15">
      <c r="A169" s="71">
        <v>80</v>
      </c>
      <c r="B169" s="61" t="s">
        <v>1754</v>
      </c>
      <c r="C169" s="61" t="s">
        <v>872</v>
      </c>
      <c r="D169" s="62">
        <v>4.6663000000000003E-2</v>
      </c>
      <c r="E169" s="62">
        <v>7.3715000000000003E-2</v>
      </c>
      <c r="F169" s="62">
        <v>0.15762399999999999</v>
      </c>
      <c r="G169" s="62">
        <v>2.0840000000000001E-2</v>
      </c>
      <c r="H169" s="62">
        <v>3.5900000000000001E-2</v>
      </c>
      <c r="I169" s="62">
        <v>3.3278000000000002E-2</v>
      </c>
      <c r="J169" s="62">
        <f>[2]Sheet4!I83</f>
        <v>2.0798000000000001E-2</v>
      </c>
      <c r="K169" s="515">
        <f t="shared" ref="K169" si="232">SUM(D169:J169)</f>
        <v>0.388818</v>
      </c>
      <c r="L169" s="504"/>
    </row>
    <row r="170" spans="1:12" ht="15">
      <c r="A170" s="71"/>
      <c r="B170" s="507"/>
      <c r="C170" s="61" t="s">
        <v>873</v>
      </c>
      <c r="D170" s="62">
        <v>6.4809722E-2</v>
      </c>
      <c r="E170" s="62">
        <v>9.9079300999999995E-2</v>
      </c>
      <c r="F170" s="62">
        <v>0.218922222</v>
      </c>
      <c r="G170" s="62">
        <v>2.8010753000000003E-2</v>
      </c>
      <c r="H170" s="62">
        <v>4.8252688000000002E-2</v>
      </c>
      <c r="I170" s="62">
        <v>4.6219444000000005E-2</v>
      </c>
      <c r="J170" s="62">
        <f>[2]Sheet4!I172/1000</f>
        <v>2.7954301000000001E-2</v>
      </c>
      <c r="K170" s="515">
        <f t="shared" ref="K170" si="233">MAX(D170:J170)</f>
        <v>0.218922222</v>
      </c>
      <c r="L170" s="505">
        <f t="shared" ref="L170" si="234">AVERAGE(D170:J170)</f>
        <v>7.6178347285714279E-2</v>
      </c>
    </row>
    <row r="171" spans="1:12" s="513" customFormat="1" ht="15">
      <c r="A171" s="519"/>
      <c r="B171" s="520" t="s">
        <v>945</v>
      </c>
      <c r="C171" s="521"/>
      <c r="D171" s="522">
        <f>D11+D13+D15+D17+D19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+D163+D165+D167+D169</f>
        <v>858.12091499999985</v>
      </c>
      <c r="E171" s="522">
        <f>E11+E13+E15+E17+E19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+E163+E165+E167+E169</f>
        <v>689.5258179999995</v>
      </c>
      <c r="F171" s="522">
        <f t="shared" ref="F171:J171" si="235">F11+F13+F15+F17+F19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+F163+F165+F167+F169</f>
        <v>794.32180899999992</v>
      </c>
      <c r="G171" s="522">
        <f t="shared" si="235"/>
        <v>799.44134500000007</v>
      </c>
      <c r="H171" s="522">
        <f t="shared" si="235"/>
        <v>785.46000900000024</v>
      </c>
      <c r="I171" s="522">
        <f t="shared" si="235"/>
        <v>755.74842799999988</v>
      </c>
      <c r="J171" s="522">
        <f t="shared" si="235"/>
        <v>740.86930699999994</v>
      </c>
      <c r="K171" s="516">
        <f>SUM(D171:J171)</f>
        <v>5423.4876309999991</v>
      </c>
      <c r="L171" s="517"/>
    </row>
    <row r="172" spans="1:12" s="513" customFormat="1" ht="15">
      <c r="A172" s="519"/>
      <c r="B172" s="523" t="s">
        <v>1017</v>
      </c>
      <c r="C172" s="521"/>
      <c r="D172" s="524">
        <v>0.49004399999999998</v>
      </c>
      <c r="E172" s="524">
        <v>0.49099999999999999</v>
      </c>
      <c r="F172" s="524">
        <v>0.46876600000000002</v>
      </c>
      <c r="G172" s="524">
        <v>0.446768</v>
      </c>
      <c r="H172" s="524">
        <v>0.40345599999999998</v>
      </c>
      <c r="I172" s="524">
        <v>0.41808699999999999</v>
      </c>
      <c r="J172" s="524">
        <v>0.40991499999999997</v>
      </c>
      <c r="K172" s="516"/>
      <c r="L172" s="517"/>
    </row>
    <row r="173" spans="1:12" s="513" customFormat="1" ht="27.75" customHeight="1">
      <c r="A173" s="519"/>
      <c r="B173" s="525" t="s">
        <v>1755</v>
      </c>
      <c r="C173" s="521"/>
      <c r="D173" s="524">
        <v>1.4189999999999999E-3</v>
      </c>
      <c r="E173" s="524">
        <v>7.5500000000000003E-4</v>
      </c>
      <c r="F173" s="524">
        <v>1.5250000000000001E-3</v>
      </c>
      <c r="G173" s="524">
        <v>1.771E-3</v>
      </c>
      <c r="H173" s="524">
        <v>3.0049999999999999E-3</v>
      </c>
      <c r="I173" s="524">
        <v>1.645E-3</v>
      </c>
      <c r="J173" s="524">
        <v>1.6750000000000001E-3</v>
      </c>
      <c r="K173" s="516"/>
      <c r="L173" s="517"/>
    </row>
    <row r="174" spans="1:12" s="513" customFormat="1" ht="15">
      <c r="A174" s="519"/>
      <c r="B174" s="526" t="s">
        <v>1756</v>
      </c>
      <c r="C174" s="521"/>
      <c r="D174" s="524">
        <v>18.345027999999999</v>
      </c>
      <c r="E174" s="524">
        <v>16.16602</v>
      </c>
      <c r="F174" s="524">
        <v>17.431162</v>
      </c>
      <c r="G174" s="524">
        <v>15.847239</v>
      </c>
      <c r="H174" s="524">
        <v>14.196213999999999</v>
      </c>
      <c r="I174" s="524">
        <v>15.335796999999999</v>
      </c>
      <c r="J174" s="524">
        <v>16.154050000000002</v>
      </c>
      <c r="K174" s="516"/>
      <c r="L174" s="517"/>
    </row>
    <row r="175" spans="1:12" s="513" customFormat="1" ht="15">
      <c r="A175" s="519"/>
      <c r="B175" s="520" t="s">
        <v>1018</v>
      </c>
      <c r="C175" s="521"/>
      <c r="D175" s="522">
        <f>D171-(D172+D173+D174)</f>
        <v>839.28442399999983</v>
      </c>
      <c r="E175" s="522">
        <f t="shared" ref="E175:J175" si="236">E171-(E172+E173+E174)</f>
        <v>672.86804299999949</v>
      </c>
      <c r="F175" s="522">
        <f t="shared" si="236"/>
        <v>776.42035599999997</v>
      </c>
      <c r="G175" s="522">
        <f t="shared" si="236"/>
        <v>783.14556700000003</v>
      </c>
      <c r="H175" s="522">
        <f t="shared" si="236"/>
        <v>770.85733400000026</v>
      </c>
      <c r="I175" s="522">
        <f t="shared" si="236"/>
        <v>739.99289899999985</v>
      </c>
      <c r="J175" s="522">
        <f t="shared" si="236"/>
        <v>724.3036669999999</v>
      </c>
      <c r="K175" s="516">
        <f>SUM(D175:J175)</f>
        <v>5306.8722899999993</v>
      </c>
      <c r="L175" s="517"/>
    </row>
    <row r="176" spans="1:12" s="513" customFormat="1" ht="30">
      <c r="A176" s="517"/>
      <c r="B176" s="527" t="s">
        <v>946</v>
      </c>
      <c r="C176" s="517"/>
      <c r="D176" s="528">
        <f>D12+D14+D16+D18+D20+D22+D24+D26+D28+D30+D32+D34+D36+D38+D40+D42+D44+D46+D48+D50+D52+D54+D56+D58+D60+D62+D64+D66+D68+D70+D72+D74+D76+D78+D80+D82+D84+D86+D88+D90+D92+D94+D96+D98+D100+D102+D104+D106+D108+D110+D112+D114+D116+D118+D120+D122++D124+D126+D128+D130+D132+D134+D136+D138+D140+D142+D144+D146+D148+D150+D152+D154+D156+D158+D160+D162+D164+D166+D168+D170</f>
        <v>2256.6245342289994</v>
      </c>
      <c r="E176" s="528">
        <f t="shared" ref="E176:J176" si="237">E12+E14+E16+E18+E20+E22+E24+E26+E28+E30+E32+E34+E36+E38+E40+E42+E44+E46+E48+E50+E52+E54+E56+E58+E60+E62+E64+E66+E68+E70+E72+E74+E76+E78+E80+E82+E84+E86+E88+E90+E92+E94+E96+E98+E100+E102+E104+E106+E108+E110+E112+E114+E116+E118+E120+E122++E124+E126+E128+E130+E132+E134+E136+E138+E140+E142+E144+E146+E148+E150+E152+E154+E156+E158+E160+E162+E164+E166+E168+E170</f>
        <v>2320.6886813930014</v>
      </c>
      <c r="F176" s="528">
        <f t="shared" si="237"/>
        <v>2361.599523284001</v>
      </c>
      <c r="G176" s="528">
        <f t="shared" si="237"/>
        <v>2260.3942445340008</v>
      </c>
      <c r="H176" s="528">
        <f t="shared" si="237"/>
        <v>2326.5373656420006</v>
      </c>
      <c r="I176" s="528">
        <f t="shared" si="237"/>
        <v>2124.9038025199993</v>
      </c>
      <c r="J176" s="528">
        <f t="shared" si="237"/>
        <v>2021.3552585129996</v>
      </c>
      <c r="K176" s="517"/>
      <c r="L176" s="517"/>
    </row>
    <row r="177" spans="1:12" s="513" customFormat="1" ht="15">
      <c r="A177" s="517"/>
      <c r="B177" s="529" t="s">
        <v>1019</v>
      </c>
      <c r="C177" s="517"/>
      <c r="D177" s="530">
        <v>1554.54</v>
      </c>
      <c r="E177" s="530">
        <v>1534.4359999999999</v>
      </c>
      <c r="F177" s="530">
        <v>1559.769</v>
      </c>
      <c r="G177" s="530">
        <v>1486.194</v>
      </c>
      <c r="H177" s="530">
        <v>1414.482</v>
      </c>
      <c r="I177" s="530">
        <v>1387.297</v>
      </c>
      <c r="J177" s="530">
        <v>1367.3520000000001</v>
      </c>
      <c r="K177" s="518">
        <f>MAX(D177:J177)</f>
        <v>1559.769</v>
      </c>
      <c r="L177" s="517"/>
    </row>
    <row r="178" spans="1:12" s="513" customFormat="1"/>
  </sheetData>
  <mergeCells count="2">
    <mergeCell ref="J1:L1"/>
    <mergeCell ref="A2:L2"/>
  </mergeCells>
  <printOptions horizontalCentered="1"/>
  <pageMargins left="0.64" right="0.27559055118110198" top="0.5" bottom="0.5" header="0.19" footer="0.16"/>
  <pageSetup scale="8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173"/>
  <sheetViews>
    <sheetView workbookViewId="0">
      <selection activeCell="H1" sqref="H1:J1"/>
    </sheetView>
  </sheetViews>
  <sheetFormatPr defaultRowHeight="14.25"/>
  <cols>
    <col min="1" max="1" width="9.28515625" style="56" bestFit="1" customWidth="1"/>
    <col min="2" max="2" width="25.5703125" style="531" customWidth="1"/>
    <col min="3" max="3" width="9.140625" style="56"/>
    <col min="4" max="4" width="10.7109375" style="56" bestFit="1" customWidth="1"/>
    <col min="5" max="6" width="10.140625" style="56" bestFit="1" customWidth="1"/>
    <col min="7" max="7" width="10.42578125" style="56" bestFit="1" customWidth="1"/>
    <col min="8" max="8" width="10.5703125" style="56" bestFit="1" customWidth="1"/>
    <col min="9" max="9" width="12" style="513" bestFit="1" customWidth="1"/>
    <col min="10" max="10" width="9.28515625" style="56" bestFit="1" customWidth="1"/>
    <col min="11" max="16384" width="9.140625" style="56"/>
  </cols>
  <sheetData>
    <row r="1" spans="1:10" ht="16.5" customHeight="1">
      <c r="G1" s="1"/>
      <c r="H1" s="721" t="s">
        <v>949</v>
      </c>
      <c r="I1" s="721"/>
      <c r="J1" s="721"/>
    </row>
    <row r="2" spans="1:10" ht="16.5" customHeight="1">
      <c r="A2" s="817" t="s">
        <v>1757</v>
      </c>
      <c r="B2" s="816"/>
      <c r="C2" s="816"/>
      <c r="D2" s="816"/>
      <c r="E2" s="816"/>
      <c r="F2" s="816"/>
      <c r="G2" s="816"/>
      <c r="H2" s="816"/>
      <c r="I2" s="816"/>
      <c r="J2" s="816"/>
    </row>
    <row r="3" spans="1:10" ht="15">
      <c r="A3" s="493"/>
      <c r="B3" s="3"/>
      <c r="C3" s="65"/>
      <c r="D3" s="65"/>
      <c r="E3" s="3"/>
      <c r="F3" s="3"/>
      <c r="G3" s="494"/>
      <c r="H3" s="494"/>
      <c r="I3" s="539"/>
      <c r="J3" s="494"/>
    </row>
    <row r="4" spans="1:10" ht="15">
      <c r="A4" s="495" t="s">
        <v>867</v>
      </c>
      <c r="B4" s="3"/>
      <c r="C4" s="3"/>
      <c r="D4" s="3"/>
      <c r="E4" s="3"/>
      <c r="F4" s="3"/>
      <c r="G4" s="494"/>
      <c r="H4" s="494"/>
      <c r="I4" s="539"/>
      <c r="J4" s="494"/>
    </row>
    <row r="5" spans="1:10" ht="15">
      <c r="A5" s="495"/>
      <c r="B5" s="3"/>
      <c r="C5" s="3"/>
      <c r="D5" s="496"/>
      <c r="E5" s="497"/>
      <c r="F5" s="497"/>
      <c r="G5" s="496"/>
      <c r="H5" s="498"/>
      <c r="I5" s="540"/>
      <c r="J5" s="498"/>
    </row>
    <row r="6" spans="1:10" ht="15">
      <c r="A6" s="495" t="s">
        <v>1758</v>
      </c>
      <c r="B6" s="3"/>
      <c r="C6" s="3"/>
      <c r="D6" s="14"/>
      <c r="E6" s="14"/>
      <c r="F6" s="14"/>
      <c r="G6" s="15"/>
      <c r="H6" s="499"/>
      <c r="I6" s="541"/>
      <c r="J6" s="499"/>
    </row>
    <row r="7" spans="1:10" ht="15">
      <c r="A7" s="493"/>
      <c r="B7" s="3"/>
      <c r="C7" s="65"/>
      <c r="D7" s="3"/>
      <c r="E7" s="3"/>
      <c r="F7" s="3"/>
      <c r="G7" s="494"/>
      <c r="H7" s="494"/>
      <c r="I7" s="539"/>
      <c r="J7" s="494"/>
    </row>
    <row r="8" spans="1:10" ht="15">
      <c r="A8" s="495" t="s">
        <v>1759</v>
      </c>
      <c r="B8" s="3"/>
      <c r="C8" s="3"/>
      <c r="D8" s="500"/>
      <c r="E8" s="3"/>
      <c r="F8" s="3"/>
      <c r="G8" s="501"/>
      <c r="H8" s="501"/>
      <c r="I8" s="542"/>
      <c r="J8" s="501"/>
    </row>
    <row r="10" spans="1:10" ht="75">
      <c r="A10" s="53" t="s">
        <v>1</v>
      </c>
      <c r="B10" s="502" t="s">
        <v>1747</v>
      </c>
      <c r="C10" s="503" t="s">
        <v>868</v>
      </c>
      <c r="D10" s="54">
        <v>43773</v>
      </c>
      <c r="E10" s="54">
        <v>43803</v>
      </c>
      <c r="F10" s="54">
        <v>43834</v>
      </c>
      <c r="G10" s="54">
        <v>43865</v>
      </c>
      <c r="H10" s="54">
        <v>43894</v>
      </c>
      <c r="I10" s="514" t="s">
        <v>869</v>
      </c>
      <c r="J10" s="503" t="s">
        <v>870</v>
      </c>
    </row>
    <row r="11" spans="1:10" ht="63" customHeight="1">
      <c r="A11" s="71">
        <v>1</v>
      </c>
      <c r="B11" s="532" t="s">
        <v>871</v>
      </c>
      <c r="C11" s="61" t="s">
        <v>872</v>
      </c>
      <c r="D11" s="62">
        <v>16.97</v>
      </c>
      <c r="E11" s="62">
        <v>17.541352294419355</v>
      </c>
      <c r="F11" s="62">
        <v>17.321663779318719</v>
      </c>
      <c r="G11" s="62">
        <v>15.50379774412203</v>
      </c>
      <c r="H11" s="62">
        <v>18.957621209051734</v>
      </c>
      <c r="I11" s="515">
        <f>SUM(D11:H11)</f>
        <v>86.294435026911842</v>
      </c>
      <c r="J11" s="53"/>
    </row>
    <row r="12" spans="1:10" ht="15">
      <c r="A12" s="71"/>
      <c r="B12" s="532"/>
      <c r="C12" s="61" t="s">
        <v>873</v>
      </c>
      <c r="D12" s="62">
        <v>46.831482896309467</v>
      </c>
      <c r="E12" s="62">
        <v>44.87217472520534</v>
      </c>
      <c r="F12" s="62">
        <v>38.308731891869087</v>
      </c>
      <c r="G12" s="62">
        <v>42.112818740692731</v>
      </c>
      <c r="H12" s="62">
        <v>52.73000127393523</v>
      </c>
      <c r="I12" s="515">
        <f>MAX(D12:H12)</f>
        <v>52.73000127393523</v>
      </c>
      <c r="J12" s="55">
        <f>AVERAGE(D12:H12)</f>
        <v>44.971041905602362</v>
      </c>
    </row>
    <row r="13" spans="1:10" ht="15">
      <c r="A13" s="71">
        <v>2</v>
      </c>
      <c r="B13" s="532" t="s">
        <v>874</v>
      </c>
      <c r="C13" s="61" t="s">
        <v>872</v>
      </c>
      <c r="D13" s="62">
        <v>1.6839569705553903</v>
      </c>
      <c r="E13" s="62">
        <v>1.6402048654033332</v>
      </c>
      <c r="F13" s="62">
        <v>1.5349952548258927</v>
      </c>
      <c r="G13" s="62">
        <v>1.6559912286950238</v>
      </c>
      <c r="H13" s="62">
        <v>2.7600786025681554</v>
      </c>
      <c r="I13" s="515">
        <f>SUM(D13:H13)</f>
        <v>9.2752269220477963</v>
      </c>
      <c r="J13" s="53"/>
    </row>
    <row r="14" spans="1:10" ht="15">
      <c r="A14" s="71"/>
      <c r="B14" s="532"/>
      <c r="C14" s="61" t="s">
        <v>873</v>
      </c>
      <c r="D14" s="62">
        <v>7.6118607335826338</v>
      </c>
      <c r="E14" s="62">
        <v>5.8117036281200951</v>
      </c>
      <c r="F14" s="62">
        <v>6.3901404601616374</v>
      </c>
      <c r="G14" s="62">
        <v>7.268885135531181</v>
      </c>
      <c r="H14" s="62">
        <v>12.866215019025811</v>
      </c>
      <c r="I14" s="515">
        <f>MAX(D14:H14)</f>
        <v>12.866215019025811</v>
      </c>
      <c r="J14" s="55">
        <f>AVERAGE(D14:H14)</f>
        <v>7.9897609952842714</v>
      </c>
    </row>
    <row r="15" spans="1:10" ht="15">
      <c r="A15" s="71">
        <v>3</v>
      </c>
      <c r="B15" s="532" t="s">
        <v>875</v>
      </c>
      <c r="C15" s="61" t="s">
        <v>872</v>
      </c>
      <c r="D15" s="62">
        <v>17.524792182038848</v>
      </c>
      <c r="E15" s="62">
        <v>14.809696614498723</v>
      </c>
      <c r="F15" s="62">
        <v>11.778182413521446</v>
      </c>
      <c r="G15" s="62">
        <v>16.927318296471139</v>
      </c>
      <c r="H15" s="62">
        <v>20.203736780294903</v>
      </c>
      <c r="I15" s="515">
        <f t="shared" ref="I15" si="0">SUM(D15:H15)</f>
        <v>81.243726286825066</v>
      </c>
      <c r="J15" s="53"/>
    </row>
    <row r="16" spans="1:10" ht="15">
      <c r="A16" s="71"/>
      <c r="B16" s="532"/>
      <c r="C16" s="61" t="s">
        <v>873</v>
      </c>
      <c r="D16" s="62">
        <v>97.303212550442126</v>
      </c>
      <c r="E16" s="62">
        <v>66.347997371264242</v>
      </c>
      <c r="F16" s="62">
        <v>46.980397034196955</v>
      </c>
      <c r="G16" s="62">
        <v>72.744039665730199</v>
      </c>
      <c r="H16" s="62">
        <v>77.964676460146308</v>
      </c>
      <c r="I16" s="515">
        <f t="shared" ref="I16" si="1">MAX(D16:H16)</f>
        <v>97.303212550442126</v>
      </c>
      <c r="J16" s="55">
        <f t="shared" ref="J16" si="2">AVERAGE(D16:H16)</f>
        <v>72.268064616355971</v>
      </c>
    </row>
    <row r="17" spans="1:10" ht="15">
      <c r="A17" s="71">
        <v>4</v>
      </c>
      <c r="B17" s="532" t="s">
        <v>876</v>
      </c>
      <c r="C17" s="61" t="s">
        <v>872</v>
      </c>
      <c r="D17" s="62">
        <v>8.3766011879949982</v>
      </c>
      <c r="E17" s="62">
        <v>7.6117357102764078</v>
      </c>
      <c r="F17" s="62">
        <v>7.3586798075126474</v>
      </c>
      <c r="G17" s="62">
        <v>7.4162334426186796</v>
      </c>
      <c r="H17" s="62">
        <v>10.442384146207667</v>
      </c>
      <c r="I17" s="515">
        <f t="shared" ref="I17" si="3">SUM(D17:H17)</f>
        <v>41.205634294610398</v>
      </c>
      <c r="J17" s="53"/>
    </row>
    <row r="18" spans="1:10" ht="15">
      <c r="A18" s="71"/>
      <c r="B18" s="532"/>
      <c r="C18" s="61" t="s">
        <v>873</v>
      </c>
      <c r="D18" s="62">
        <v>18.46007215512126</v>
      </c>
      <c r="E18" s="62">
        <v>30.051615920950837</v>
      </c>
      <c r="F18" s="62">
        <v>25.91064798624528</v>
      </c>
      <c r="G18" s="62">
        <v>66.78561351160036</v>
      </c>
      <c r="H18" s="62">
        <v>35.170214003296678</v>
      </c>
      <c r="I18" s="515">
        <f t="shared" ref="I18" si="4">MAX(D18:H18)</f>
        <v>66.78561351160036</v>
      </c>
      <c r="J18" s="55">
        <f t="shared" ref="J18" si="5">AVERAGE(D18:H18)</f>
        <v>35.275632715442882</v>
      </c>
    </row>
    <row r="19" spans="1:10" ht="15">
      <c r="A19" s="71">
        <v>5</v>
      </c>
      <c r="B19" s="532" t="s">
        <v>877</v>
      </c>
      <c r="C19" s="61" t="s">
        <v>872</v>
      </c>
      <c r="D19" s="62">
        <v>5.5281822737938953</v>
      </c>
      <c r="E19" s="62">
        <v>5.1097438340291941</v>
      </c>
      <c r="F19" s="62">
        <v>5.2013052785507483</v>
      </c>
      <c r="G19" s="62">
        <v>5.021375892800541</v>
      </c>
      <c r="H19" s="62">
        <v>7.0032501636078361</v>
      </c>
      <c r="I19" s="515">
        <f t="shared" ref="I19" si="6">SUM(D19:H19)</f>
        <v>27.863857442782212</v>
      </c>
      <c r="J19" s="53"/>
    </row>
    <row r="20" spans="1:10" ht="15">
      <c r="A20" s="71"/>
      <c r="B20" s="532"/>
      <c r="C20" s="61" t="s">
        <v>873</v>
      </c>
      <c r="D20" s="62">
        <v>15.667140805219038</v>
      </c>
      <c r="E20" s="62">
        <v>13.535234658566706</v>
      </c>
      <c r="F20" s="62">
        <v>14.817582054432586</v>
      </c>
      <c r="G20" s="62">
        <v>17.928337266625707</v>
      </c>
      <c r="H20" s="62">
        <v>20.69493632184378</v>
      </c>
      <c r="I20" s="515">
        <f t="shared" ref="I20" si="7">MAX(D20:H20)</f>
        <v>20.69493632184378</v>
      </c>
      <c r="J20" s="55">
        <f t="shared" ref="J20" si="8">AVERAGE(D20:H20)</f>
        <v>16.528646221337564</v>
      </c>
    </row>
    <row r="21" spans="1:10" ht="15">
      <c r="A21" s="71">
        <v>6</v>
      </c>
      <c r="B21" s="532" t="s">
        <v>878</v>
      </c>
      <c r="C21" s="61" t="s">
        <v>872</v>
      </c>
      <c r="D21" s="62">
        <v>44.726472496467473</v>
      </c>
      <c r="E21" s="62">
        <v>43.624051737960208</v>
      </c>
      <c r="F21" s="62">
        <v>44.843922845860398</v>
      </c>
      <c r="G21" s="62">
        <v>38.999501958567741</v>
      </c>
      <c r="H21" s="62">
        <v>56.295256296988853</v>
      </c>
      <c r="I21" s="515">
        <f t="shared" ref="I21" si="9">SUM(D21:H21)</f>
        <v>228.4892053358447</v>
      </c>
      <c r="J21" s="53"/>
    </row>
    <row r="22" spans="1:10" ht="15">
      <c r="A22" s="71"/>
      <c r="B22" s="532"/>
      <c r="C22" s="61" t="s">
        <v>873</v>
      </c>
      <c r="D22" s="62">
        <v>142.26651041780909</v>
      </c>
      <c r="E22" s="62">
        <v>146.04789485838745</v>
      </c>
      <c r="F22" s="62">
        <v>126.61902725351277</v>
      </c>
      <c r="G22" s="62">
        <v>153.10740626046891</v>
      </c>
      <c r="H22" s="62">
        <v>170.57220832428263</v>
      </c>
      <c r="I22" s="515">
        <f t="shared" ref="I22" si="10">MAX(D22:H22)</f>
        <v>170.57220832428263</v>
      </c>
      <c r="J22" s="55">
        <f t="shared" ref="J22" si="11">AVERAGE(D22:H22)</f>
        <v>147.72260942289216</v>
      </c>
    </row>
    <row r="23" spans="1:10" ht="15">
      <c r="A23" s="71">
        <v>7</v>
      </c>
      <c r="B23" s="533" t="s">
        <v>879</v>
      </c>
      <c r="C23" s="61" t="s">
        <v>872</v>
      </c>
      <c r="D23" s="62">
        <v>37.192747761652186</v>
      </c>
      <c r="E23" s="62">
        <v>32.719700644986155</v>
      </c>
      <c r="F23" s="62">
        <v>30.632162798970601</v>
      </c>
      <c r="G23" s="62">
        <v>30.672362485115915</v>
      </c>
      <c r="H23" s="62">
        <v>46.351762775963991</v>
      </c>
      <c r="I23" s="515">
        <f t="shared" ref="I23" si="12">SUM(D23:H23)</f>
        <v>177.56873646668885</v>
      </c>
      <c r="J23" s="53"/>
    </row>
    <row r="24" spans="1:10" ht="15">
      <c r="A24" s="71"/>
      <c r="B24" s="533"/>
      <c r="C24" s="61" t="s">
        <v>873</v>
      </c>
      <c r="D24" s="62">
        <v>102.93317999033715</v>
      </c>
      <c r="E24" s="62">
        <v>114.90714441625974</v>
      </c>
      <c r="F24" s="62">
        <v>110.3150497461363</v>
      </c>
      <c r="G24" s="62">
        <v>99.889490323660468</v>
      </c>
      <c r="H24" s="62">
        <v>130.60050330606353</v>
      </c>
      <c r="I24" s="515">
        <f t="shared" ref="I24" si="13">MAX(D24:H24)</f>
        <v>130.60050330606353</v>
      </c>
      <c r="J24" s="55">
        <f t="shared" ref="J24" si="14">AVERAGE(D24:H24)</f>
        <v>111.72907355649144</v>
      </c>
    </row>
    <row r="25" spans="1:10" ht="15">
      <c r="A25" s="71">
        <v>8</v>
      </c>
      <c r="B25" s="533" t="s">
        <v>880</v>
      </c>
      <c r="C25" s="61" t="s">
        <v>872</v>
      </c>
      <c r="D25" s="62">
        <v>10.491436817022304</v>
      </c>
      <c r="E25" s="62">
        <v>12.086480344330138</v>
      </c>
      <c r="F25" s="62">
        <v>12.512390026907687</v>
      </c>
      <c r="G25" s="62">
        <v>10.517945550877556</v>
      </c>
      <c r="H25" s="62">
        <v>10.88704183031081</v>
      </c>
      <c r="I25" s="515">
        <f t="shared" ref="I25" si="15">SUM(D25:H25)</f>
        <v>56.49529456944849</v>
      </c>
      <c r="J25" s="53"/>
    </row>
    <row r="26" spans="1:10" ht="15">
      <c r="A26" s="71"/>
      <c r="B26" s="533"/>
      <c r="C26" s="61" t="s">
        <v>873</v>
      </c>
      <c r="D26" s="62">
        <v>31.324631855660151</v>
      </c>
      <c r="E26" s="62">
        <v>37.791248527216126</v>
      </c>
      <c r="F26" s="62">
        <v>36.039916437366948</v>
      </c>
      <c r="G26" s="62">
        <v>33.905164526545072</v>
      </c>
      <c r="H26" s="62">
        <v>30.081024576961362</v>
      </c>
      <c r="I26" s="515">
        <f t="shared" ref="I26" si="16">MAX(D26:H26)</f>
        <v>37.791248527216126</v>
      </c>
      <c r="J26" s="55">
        <f t="shared" ref="J26" si="17">AVERAGE(D26:H26)</f>
        <v>33.828397184749932</v>
      </c>
    </row>
    <row r="27" spans="1:10" ht="15">
      <c r="A27" s="71">
        <v>9</v>
      </c>
      <c r="B27" s="532" t="s">
        <v>881</v>
      </c>
      <c r="C27" s="61" t="s">
        <v>872</v>
      </c>
      <c r="D27" s="62">
        <v>27.935726117800968</v>
      </c>
      <c r="E27" s="62">
        <v>31.479437085900472</v>
      </c>
      <c r="F27" s="62">
        <v>29.609970221945822</v>
      </c>
      <c r="G27" s="62">
        <v>24.357077887612366</v>
      </c>
      <c r="H27" s="62">
        <v>30.156820833880236</v>
      </c>
      <c r="I27" s="515">
        <f t="shared" ref="I27" si="18">SUM(D27:H27)</f>
        <v>143.53903214713986</v>
      </c>
      <c r="J27" s="53"/>
    </row>
    <row r="28" spans="1:10" ht="15">
      <c r="A28" s="71"/>
      <c r="B28" s="532"/>
      <c r="C28" s="61" t="s">
        <v>873</v>
      </c>
      <c r="D28" s="62">
        <v>79.488442716644514</v>
      </c>
      <c r="E28" s="62">
        <v>86.171349559622413</v>
      </c>
      <c r="F28" s="62">
        <v>88.132705393865166</v>
      </c>
      <c r="G28" s="62">
        <v>76.073344975181101</v>
      </c>
      <c r="H28" s="62">
        <v>60.005136385699963</v>
      </c>
      <c r="I28" s="515">
        <f t="shared" ref="I28" si="19">MAX(D28:H28)</f>
        <v>88.132705393865166</v>
      </c>
      <c r="J28" s="55">
        <f t="shared" ref="J28" si="20">AVERAGE(D28:H28)</f>
        <v>77.97419580620263</v>
      </c>
    </row>
    <row r="29" spans="1:10" ht="15">
      <c r="A29" s="71">
        <v>10</v>
      </c>
      <c r="B29" s="532" t="s">
        <v>882</v>
      </c>
      <c r="C29" s="61" t="s">
        <v>872</v>
      </c>
      <c r="D29" s="62">
        <v>53.091095286943847</v>
      </c>
      <c r="E29" s="62">
        <v>50.135321255738255</v>
      </c>
      <c r="F29" s="62">
        <v>46.781057176394469</v>
      </c>
      <c r="G29" s="62">
        <v>49.493066727510715</v>
      </c>
      <c r="H29" s="62">
        <v>67.897116138345581</v>
      </c>
      <c r="I29" s="515">
        <f t="shared" ref="I29" si="21">SUM(D29:H29)</f>
        <v>267.39765658493286</v>
      </c>
      <c r="J29" s="53"/>
    </row>
    <row r="30" spans="1:10" ht="15">
      <c r="A30" s="71"/>
      <c r="B30" s="532"/>
      <c r="C30" s="61" t="s">
        <v>873</v>
      </c>
      <c r="D30" s="62">
        <v>187.8403666851429</v>
      </c>
      <c r="E30" s="62">
        <v>125.12367387499161</v>
      </c>
      <c r="F30" s="62">
        <v>134.79734336746543</v>
      </c>
      <c r="G30" s="62">
        <v>129.75577939291622</v>
      </c>
      <c r="H30" s="62">
        <v>201.90269628479277</v>
      </c>
      <c r="I30" s="515">
        <f t="shared" ref="I30" si="22">MAX(D30:H30)</f>
        <v>201.90269628479277</v>
      </c>
      <c r="J30" s="55">
        <f t="shared" ref="J30" si="23">AVERAGE(D30:H30)</f>
        <v>155.8839719210618</v>
      </c>
    </row>
    <row r="31" spans="1:10" ht="15">
      <c r="A31" s="71">
        <v>11</v>
      </c>
      <c r="B31" s="532" t="s">
        <v>883</v>
      </c>
      <c r="C31" s="61" t="s">
        <v>872</v>
      </c>
      <c r="D31" s="62">
        <v>7.8386866386286549</v>
      </c>
      <c r="E31" s="62">
        <v>8.3013967324671345</v>
      </c>
      <c r="F31" s="62">
        <v>8.7101598654860783</v>
      </c>
      <c r="G31" s="62">
        <v>8.0028893657780493</v>
      </c>
      <c r="H31" s="62">
        <v>9.1895187322816181</v>
      </c>
      <c r="I31" s="515">
        <f t="shared" ref="I31" si="24">SUM(D31:H31)</f>
        <v>42.04265133464154</v>
      </c>
      <c r="J31" s="53"/>
    </row>
    <row r="32" spans="1:10" ht="15">
      <c r="A32" s="71"/>
      <c r="B32" s="532"/>
      <c r="C32" s="61" t="s">
        <v>873</v>
      </c>
      <c r="D32" s="62">
        <v>19.718461364588869</v>
      </c>
      <c r="E32" s="62">
        <v>21.102578613962319</v>
      </c>
      <c r="F32" s="62">
        <v>20.873295445175199</v>
      </c>
      <c r="G32" s="62">
        <v>21.178393631598574</v>
      </c>
      <c r="H32" s="62">
        <v>21.427743207401249</v>
      </c>
      <c r="I32" s="515">
        <f t="shared" ref="I32" si="25">MAX(D32:H32)</f>
        <v>21.427743207401249</v>
      </c>
      <c r="J32" s="55">
        <f t="shared" ref="J32" si="26">AVERAGE(D32:H32)</f>
        <v>20.860094452545241</v>
      </c>
    </row>
    <row r="33" spans="1:10" ht="15">
      <c r="A33" s="71">
        <v>12</v>
      </c>
      <c r="B33" s="532" t="s">
        <v>884</v>
      </c>
      <c r="C33" s="61" t="s">
        <v>872</v>
      </c>
      <c r="D33" s="62">
        <v>5.8126109587521482</v>
      </c>
      <c r="E33" s="62">
        <v>5.1934080297182392</v>
      </c>
      <c r="F33" s="62">
        <v>5.1364859283823687</v>
      </c>
      <c r="G33" s="62">
        <v>5.0144289762785723</v>
      </c>
      <c r="H33" s="62">
        <v>6.8588095890898657</v>
      </c>
      <c r="I33" s="515">
        <f t="shared" ref="I33" si="27">SUM(D33:H33)</f>
        <v>28.015743482221197</v>
      </c>
      <c r="J33" s="53"/>
    </row>
    <row r="34" spans="1:10" ht="15">
      <c r="A34" s="71"/>
      <c r="B34" s="532"/>
      <c r="C34" s="61" t="s">
        <v>873</v>
      </c>
      <c r="D34" s="62">
        <v>16.908198110937832</v>
      </c>
      <c r="E34" s="62">
        <v>16.421554938913438</v>
      </c>
      <c r="F34" s="62">
        <v>19.133330373018492</v>
      </c>
      <c r="G34" s="62">
        <v>14.920885733213259</v>
      </c>
      <c r="H34" s="62">
        <v>15.915247239350206</v>
      </c>
      <c r="I34" s="515">
        <f t="shared" ref="I34" si="28">MAX(D34:H34)</f>
        <v>19.133330373018492</v>
      </c>
      <c r="J34" s="55">
        <f t="shared" ref="J34" si="29">AVERAGE(D34:H34)</f>
        <v>16.659843279086644</v>
      </c>
    </row>
    <row r="35" spans="1:10" ht="15">
      <c r="A35" s="71">
        <v>13</v>
      </c>
      <c r="B35" s="532" t="s">
        <v>885</v>
      </c>
      <c r="C35" s="61" t="s">
        <v>872</v>
      </c>
      <c r="D35" s="62">
        <v>33.484179163736805</v>
      </c>
      <c r="E35" s="62">
        <v>34.375519508793793</v>
      </c>
      <c r="F35" s="62">
        <v>34.372462010314131</v>
      </c>
      <c r="G35" s="62">
        <v>32.202110882477051</v>
      </c>
      <c r="H35" s="62">
        <v>37.530755392724011</v>
      </c>
      <c r="I35" s="515">
        <f t="shared" ref="I35" si="30">SUM(D35:H35)</f>
        <v>171.9650269580458</v>
      </c>
      <c r="J35" s="53"/>
    </row>
    <row r="36" spans="1:10" ht="15">
      <c r="A36" s="71"/>
      <c r="B36" s="532"/>
      <c r="C36" s="61" t="s">
        <v>873</v>
      </c>
      <c r="D36" s="62">
        <v>80.539472983171493</v>
      </c>
      <c r="E36" s="62">
        <v>95.607190236183072</v>
      </c>
      <c r="F36" s="62">
        <v>81.34475427458419</v>
      </c>
      <c r="G36" s="62">
        <v>100.62000839901474</v>
      </c>
      <c r="H36" s="62">
        <v>117.93428916302265</v>
      </c>
      <c r="I36" s="515">
        <f t="shared" ref="I36" si="31">MAX(D36:H36)</f>
        <v>117.93428916302265</v>
      </c>
      <c r="J36" s="55">
        <f t="shared" ref="J36" si="32">AVERAGE(D36:H36)</f>
        <v>95.209143011195223</v>
      </c>
    </row>
    <row r="37" spans="1:10" ht="15">
      <c r="A37" s="71">
        <v>14</v>
      </c>
      <c r="B37" s="532" t="s">
        <v>886</v>
      </c>
      <c r="C37" s="61" t="s">
        <v>872</v>
      </c>
      <c r="D37" s="62">
        <v>21.556845772640216</v>
      </c>
      <c r="E37" s="62">
        <v>20.094207681242398</v>
      </c>
      <c r="F37" s="62">
        <v>18.547628602611862</v>
      </c>
      <c r="G37" s="62">
        <v>19.776372504462515</v>
      </c>
      <c r="H37" s="62">
        <v>24.915713054569423</v>
      </c>
      <c r="I37" s="515">
        <f t="shared" ref="I37" si="33">SUM(D37:H37)</f>
        <v>104.89076761552641</v>
      </c>
      <c r="J37" s="53"/>
    </row>
    <row r="38" spans="1:10" ht="15">
      <c r="A38" s="71"/>
      <c r="B38" s="532"/>
      <c r="C38" s="61" t="s">
        <v>873</v>
      </c>
      <c r="D38" s="62">
        <v>68.44556232120091</v>
      </c>
      <c r="E38" s="62">
        <v>67.300490849548268</v>
      </c>
      <c r="F38" s="62">
        <v>66.274034613501428</v>
      </c>
      <c r="G38" s="62">
        <v>62.601664242981286</v>
      </c>
      <c r="H38" s="62">
        <v>63.31643512742442</v>
      </c>
      <c r="I38" s="515">
        <f t="shared" ref="I38" si="34">MAX(D38:H38)</f>
        <v>68.44556232120091</v>
      </c>
      <c r="J38" s="55">
        <f t="shared" ref="J38" si="35">AVERAGE(D38:H38)</f>
        <v>65.587637430931267</v>
      </c>
    </row>
    <row r="39" spans="1:10" ht="15">
      <c r="A39" s="71">
        <v>15</v>
      </c>
      <c r="B39" s="532" t="s">
        <v>887</v>
      </c>
      <c r="C39" s="61" t="s">
        <v>872</v>
      </c>
      <c r="D39" s="62">
        <v>26.504460610167605</v>
      </c>
      <c r="E39" s="62">
        <v>28.405035412417096</v>
      </c>
      <c r="F39" s="62">
        <v>27.746783128751453</v>
      </c>
      <c r="G39" s="62">
        <v>24.20716154789168</v>
      </c>
      <c r="H39" s="62">
        <v>29.689978270667485</v>
      </c>
      <c r="I39" s="515">
        <f t="shared" ref="I39" si="36">SUM(D39:H39)</f>
        <v>136.55341896989532</v>
      </c>
      <c r="J39" s="53"/>
    </row>
    <row r="40" spans="1:10" ht="15">
      <c r="A40" s="71"/>
      <c r="B40" s="532"/>
      <c r="C40" s="61" t="s">
        <v>873</v>
      </c>
      <c r="D40" s="62">
        <v>74.600925296859103</v>
      </c>
      <c r="E40" s="62">
        <v>75.482468138091306</v>
      </c>
      <c r="F40" s="62">
        <v>95.351924070791284</v>
      </c>
      <c r="G40" s="62">
        <v>61.931787219283549</v>
      </c>
      <c r="H40" s="62">
        <v>70.483645557337326</v>
      </c>
      <c r="I40" s="515">
        <f t="shared" ref="I40" si="37">MAX(D40:H40)</f>
        <v>95.351924070791284</v>
      </c>
      <c r="J40" s="55">
        <f t="shared" ref="J40" si="38">AVERAGE(D40:H40)</f>
        <v>75.570150056472514</v>
      </c>
    </row>
    <row r="41" spans="1:10" ht="15">
      <c r="A41" s="71">
        <v>16</v>
      </c>
      <c r="B41" s="532" t="s">
        <v>888</v>
      </c>
      <c r="C41" s="61" t="s">
        <v>872</v>
      </c>
      <c r="D41" s="62">
        <v>17.299341040296412</v>
      </c>
      <c r="E41" s="62">
        <v>16.208289863121699</v>
      </c>
      <c r="F41" s="62">
        <v>16.539414459688903</v>
      </c>
      <c r="G41" s="62">
        <v>15.640514087370699</v>
      </c>
      <c r="H41" s="62">
        <v>20.704713063755335</v>
      </c>
      <c r="I41" s="515">
        <f t="shared" ref="I41" si="39">SUM(D41:H41)</f>
        <v>86.392272514233056</v>
      </c>
      <c r="J41" s="53"/>
    </row>
    <row r="42" spans="1:10" ht="15">
      <c r="A42" s="71"/>
      <c r="B42" s="532"/>
      <c r="C42" s="61" t="s">
        <v>873</v>
      </c>
      <c r="D42" s="62">
        <v>59.672678295954306</v>
      </c>
      <c r="E42" s="62">
        <v>50.254689097347466</v>
      </c>
      <c r="F42" s="62">
        <v>39.060512686769876</v>
      </c>
      <c r="G42" s="62">
        <v>49.019400090649178</v>
      </c>
      <c r="H42" s="62">
        <v>56.726704957866872</v>
      </c>
      <c r="I42" s="515">
        <f t="shared" ref="I42" si="40">MAX(D42:H42)</f>
        <v>59.672678295954306</v>
      </c>
      <c r="J42" s="55">
        <f t="shared" ref="J42" si="41">AVERAGE(D42:H42)</f>
        <v>50.946797025717544</v>
      </c>
    </row>
    <row r="43" spans="1:10" ht="15">
      <c r="A43" s="71">
        <v>17</v>
      </c>
      <c r="B43" s="532" t="s">
        <v>889</v>
      </c>
      <c r="C43" s="61" t="s">
        <v>872</v>
      </c>
      <c r="D43" s="62">
        <v>9.7428316939699791</v>
      </c>
      <c r="E43" s="62">
        <v>10.662744607313773</v>
      </c>
      <c r="F43" s="62">
        <v>11.530562255074839</v>
      </c>
      <c r="G43" s="62">
        <v>9.4557269563770685</v>
      </c>
      <c r="H43" s="62">
        <v>10.589906601253203</v>
      </c>
      <c r="I43" s="515">
        <f t="shared" ref="I43" si="42">SUM(D43:H43)</f>
        <v>51.981772113988868</v>
      </c>
      <c r="J43" s="53"/>
    </row>
    <row r="44" spans="1:10" ht="15">
      <c r="A44" s="71"/>
      <c r="B44" s="532"/>
      <c r="C44" s="61" t="s">
        <v>873</v>
      </c>
      <c r="D44" s="62">
        <v>28.129458007090623</v>
      </c>
      <c r="E44" s="62">
        <v>29.877938631707263</v>
      </c>
      <c r="F44" s="62">
        <v>38.739219287805291</v>
      </c>
      <c r="G44" s="62">
        <v>26.244388637580119</v>
      </c>
      <c r="H44" s="62">
        <v>26.395959952865542</v>
      </c>
      <c r="I44" s="515">
        <f t="shared" ref="I44" si="43">MAX(D44:H44)</f>
        <v>38.739219287805291</v>
      </c>
      <c r="J44" s="55">
        <f t="shared" ref="J44" si="44">AVERAGE(D44:H44)</f>
        <v>29.877392903409763</v>
      </c>
    </row>
    <row r="45" spans="1:10" ht="15">
      <c r="A45" s="71">
        <v>18</v>
      </c>
      <c r="B45" s="64" t="s">
        <v>890</v>
      </c>
      <c r="C45" s="61" t="s">
        <v>872</v>
      </c>
      <c r="D45" s="62">
        <v>12.1332504945197</v>
      </c>
      <c r="E45" s="62">
        <v>12.94610458806018</v>
      </c>
      <c r="F45" s="62">
        <v>13.5523645868891</v>
      </c>
      <c r="G45" s="62">
        <v>10.687880541549895</v>
      </c>
      <c r="H45" s="62">
        <v>10.243404190315621</v>
      </c>
      <c r="I45" s="515">
        <f t="shared" ref="I45" si="45">SUM(D45:H45)</f>
        <v>59.563004401334496</v>
      </c>
      <c r="J45" s="53"/>
    </row>
    <row r="46" spans="1:10" ht="15">
      <c r="A46" s="71"/>
      <c r="B46" s="64"/>
      <c r="C46" s="61" t="s">
        <v>873</v>
      </c>
      <c r="D46" s="62">
        <v>33.215252855882923</v>
      </c>
      <c r="E46" s="62">
        <v>44.601200223496804</v>
      </c>
      <c r="F46" s="62">
        <v>29.868990470312259</v>
      </c>
      <c r="G46" s="62">
        <v>38.052465775929534</v>
      </c>
      <c r="H46" s="62">
        <v>28.928594179080843</v>
      </c>
      <c r="I46" s="515">
        <f t="shared" ref="I46" si="46">MAX(D46:H46)</f>
        <v>44.601200223496804</v>
      </c>
      <c r="J46" s="55">
        <f t="shared" ref="J46" si="47">AVERAGE(D46:H46)</f>
        <v>34.933300700940471</v>
      </c>
    </row>
    <row r="47" spans="1:10" ht="15">
      <c r="A47" s="71">
        <v>19</v>
      </c>
      <c r="B47" s="532" t="s">
        <v>891</v>
      </c>
      <c r="C47" s="61" t="s">
        <v>872</v>
      </c>
      <c r="D47" s="62">
        <v>14.488000079900004</v>
      </c>
      <c r="E47" s="62">
        <v>12.769690265799928</v>
      </c>
      <c r="F47" s="62">
        <v>12.776944525909364</v>
      </c>
      <c r="G47" s="62">
        <v>12.542415304076126</v>
      </c>
      <c r="H47" s="62">
        <v>16.850522597355905</v>
      </c>
      <c r="I47" s="515">
        <f t="shared" ref="I47" si="48">SUM(D47:H47)</f>
        <v>69.427572773041334</v>
      </c>
      <c r="J47" s="53"/>
    </row>
    <row r="48" spans="1:10" ht="15">
      <c r="A48" s="71"/>
      <c r="B48" s="532"/>
      <c r="C48" s="61" t="s">
        <v>873</v>
      </c>
      <c r="D48" s="62">
        <v>46.430064263930539</v>
      </c>
      <c r="E48" s="62">
        <v>57.082494703108054</v>
      </c>
      <c r="F48" s="62">
        <v>37.123757711543306</v>
      </c>
      <c r="G48" s="62">
        <v>40.879433403222926</v>
      </c>
      <c r="H48" s="62">
        <v>54.774870960755813</v>
      </c>
      <c r="I48" s="515">
        <f t="shared" ref="I48" si="49">MAX(D48:H48)</f>
        <v>57.082494703108054</v>
      </c>
      <c r="J48" s="55">
        <f t="shared" ref="J48" si="50">AVERAGE(D48:H48)</f>
        <v>47.258124208512122</v>
      </c>
    </row>
    <row r="49" spans="1:10" ht="15">
      <c r="A49" s="71">
        <v>20</v>
      </c>
      <c r="B49" s="532" t="s">
        <v>892</v>
      </c>
      <c r="C49" s="61" t="s">
        <v>872</v>
      </c>
      <c r="D49" s="62">
        <v>3.7756866968038527</v>
      </c>
      <c r="E49" s="62">
        <v>4.161721936336046</v>
      </c>
      <c r="F49" s="62">
        <v>4.2084852997958508</v>
      </c>
      <c r="G49" s="62">
        <v>3.5619346393357305</v>
      </c>
      <c r="H49" s="62">
        <v>4.0749859418066547</v>
      </c>
      <c r="I49" s="515">
        <f t="shared" ref="I49" si="51">SUM(D49:H49)</f>
        <v>19.782814514078133</v>
      </c>
      <c r="J49" s="53"/>
    </row>
    <row r="50" spans="1:10" ht="15">
      <c r="A50" s="71"/>
      <c r="B50" s="532"/>
      <c r="C50" s="61" t="s">
        <v>873</v>
      </c>
      <c r="D50" s="62">
        <v>11.89860088675454</v>
      </c>
      <c r="E50" s="62">
        <v>11.611923757396955</v>
      </c>
      <c r="F50" s="62">
        <v>18.32101303005313</v>
      </c>
      <c r="G50" s="62">
        <v>10.776069380846669</v>
      </c>
      <c r="H50" s="62">
        <v>13.637331935051623</v>
      </c>
      <c r="I50" s="515">
        <f t="shared" ref="I50" si="52">MAX(D50:H50)</f>
        <v>18.32101303005313</v>
      </c>
      <c r="J50" s="55">
        <f t="shared" ref="J50" si="53">AVERAGE(D50:H50)</f>
        <v>13.248987798020584</v>
      </c>
    </row>
    <row r="51" spans="1:10" ht="15">
      <c r="A51" s="71">
        <v>21</v>
      </c>
      <c r="B51" s="532" t="s">
        <v>1748</v>
      </c>
      <c r="C51" s="61" t="s">
        <v>872</v>
      </c>
      <c r="D51" s="62">
        <v>1.78</v>
      </c>
      <c r="E51" s="62">
        <v>2</v>
      </c>
      <c r="F51" s="62">
        <v>2</v>
      </c>
      <c r="G51" s="62">
        <v>2.5</v>
      </c>
      <c r="H51" s="62">
        <v>2.5</v>
      </c>
      <c r="I51" s="515">
        <f t="shared" ref="I51" si="54">SUM(D51:H51)</f>
        <v>10.780000000000001</v>
      </c>
      <c r="J51" s="53"/>
    </row>
    <row r="52" spans="1:10" ht="15">
      <c r="A52" s="71"/>
      <c r="B52" s="532"/>
      <c r="C52" s="61" t="s">
        <v>873</v>
      </c>
      <c r="D52" s="62">
        <v>5</v>
      </c>
      <c r="E52" s="62">
        <v>4.5</v>
      </c>
      <c r="F52" s="62">
        <v>4</v>
      </c>
      <c r="G52" s="62">
        <v>6</v>
      </c>
      <c r="H52" s="62">
        <v>6</v>
      </c>
      <c r="I52" s="515">
        <f t="shared" ref="I52" si="55">MAX(D52:H52)</f>
        <v>6</v>
      </c>
      <c r="J52" s="55">
        <f t="shared" ref="J52" si="56">AVERAGE(D52:H52)</f>
        <v>5.0999999999999996</v>
      </c>
    </row>
    <row r="53" spans="1:10" ht="15">
      <c r="A53" s="71">
        <v>22</v>
      </c>
      <c r="B53" s="532" t="s">
        <v>893</v>
      </c>
      <c r="C53" s="61" t="s">
        <v>872</v>
      </c>
      <c r="D53" s="62">
        <v>43.980347082942721</v>
      </c>
      <c r="E53" s="62">
        <v>45.433657967254064</v>
      </c>
      <c r="F53" s="62">
        <v>45.912284172555886</v>
      </c>
      <c r="G53" s="62">
        <v>44.483405434577527</v>
      </c>
      <c r="H53" s="62">
        <v>53.859358901098695</v>
      </c>
      <c r="I53" s="515">
        <f t="shared" ref="I53" si="57">SUM(D53:H53)</f>
        <v>233.66905355842889</v>
      </c>
      <c r="J53" s="53"/>
    </row>
    <row r="54" spans="1:10" ht="15">
      <c r="A54" s="71"/>
      <c r="B54" s="532"/>
      <c r="C54" s="61" t="s">
        <v>873</v>
      </c>
      <c r="D54" s="62">
        <v>127.333415516256</v>
      </c>
      <c r="E54" s="62">
        <v>141.20681395553083</v>
      </c>
      <c r="F54" s="62">
        <v>125.22167620957123</v>
      </c>
      <c r="G54" s="62">
        <v>140.46432724202589</v>
      </c>
      <c r="H54" s="62">
        <v>155.27094130902202</v>
      </c>
      <c r="I54" s="515">
        <f t="shared" ref="I54" si="58">MAX(D54:H54)</f>
        <v>155.27094130902202</v>
      </c>
      <c r="J54" s="55">
        <f t="shared" ref="J54" si="59">AVERAGE(D54:H54)</f>
        <v>137.8994348464812</v>
      </c>
    </row>
    <row r="55" spans="1:10" ht="15">
      <c r="A55" s="71">
        <v>23</v>
      </c>
      <c r="B55" s="532" t="s">
        <v>894</v>
      </c>
      <c r="C55" s="61" t="s">
        <v>872</v>
      </c>
      <c r="D55" s="62">
        <v>3.5977348794720609</v>
      </c>
      <c r="E55" s="62">
        <v>3.678126696569513</v>
      </c>
      <c r="F55" s="62">
        <v>3.7599208374162023</v>
      </c>
      <c r="G55" s="62">
        <v>3.9000602569045371</v>
      </c>
      <c r="H55" s="62">
        <v>5.1554652906388503</v>
      </c>
      <c r="I55" s="515">
        <f t="shared" ref="I55" si="60">SUM(D55:H55)</f>
        <v>20.091307961001164</v>
      </c>
      <c r="J55" s="53"/>
    </row>
    <row r="56" spans="1:10" ht="15">
      <c r="A56" s="71"/>
      <c r="B56" s="532"/>
      <c r="C56" s="61" t="s">
        <v>873</v>
      </c>
      <c r="D56" s="62">
        <v>18.159936627974975</v>
      </c>
      <c r="E56" s="62">
        <v>12.380707911666896</v>
      </c>
      <c r="F56" s="62">
        <v>10.125812845471296</v>
      </c>
      <c r="G56" s="62">
        <v>16.23699099296725</v>
      </c>
      <c r="H56" s="62">
        <v>16.264990648553674</v>
      </c>
      <c r="I56" s="515">
        <f t="shared" ref="I56" si="61">MAX(D56:H56)</f>
        <v>18.159936627974975</v>
      </c>
      <c r="J56" s="55">
        <f t="shared" ref="J56" si="62">AVERAGE(D56:H56)</f>
        <v>14.633687805326819</v>
      </c>
    </row>
    <row r="57" spans="1:10" ht="15">
      <c r="A57" s="71">
        <v>24</v>
      </c>
      <c r="B57" s="532" t="s">
        <v>948</v>
      </c>
      <c r="C57" s="61" t="s">
        <v>872</v>
      </c>
      <c r="D57" s="62">
        <v>2.5409102180679963</v>
      </c>
      <c r="E57" s="62">
        <v>2.1297483561229362</v>
      </c>
      <c r="F57" s="62">
        <v>0.97541678214073513</v>
      </c>
      <c r="G57" s="62">
        <v>1.3015531224266639</v>
      </c>
      <c r="H57" s="62">
        <v>1.3390893235368582</v>
      </c>
      <c r="I57" s="515">
        <f t="shared" ref="I57" si="63">SUM(D57:H57)</f>
        <v>8.2867178022951897</v>
      </c>
      <c r="J57" s="53"/>
    </row>
    <row r="58" spans="1:10" ht="15">
      <c r="A58" s="71"/>
      <c r="B58" s="532"/>
      <c r="C58" s="61" t="s">
        <v>873</v>
      </c>
      <c r="D58" s="62">
        <v>8.1527504744230246</v>
      </c>
      <c r="E58" s="62">
        <v>8.1311934881799512</v>
      </c>
      <c r="F58" s="62">
        <v>8.1168348000251918</v>
      </c>
      <c r="G58" s="62">
        <v>7.5347601372079405</v>
      </c>
      <c r="H58" s="62">
        <v>8.3985035015641394</v>
      </c>
      <c r="I58" s="515">
        <f t="shared" ref="I58" si="64">MAX(D58:H58)</f>
        <v>8.3985035015641394</v>
      </c>
      <c r="J58" s="55">
        <f t="shared" ref="J58" si="65">AVERAGE(D58:H58)</f>
        <v>8.0668084802800486</v>
      </c>
    </row>
    <row r="59" spans="1:10" ht="15">
      <c r="A59" s="71">
        <v>25</v>
      </c>
      <c r="B59" s="532" t="s">
        <v>896</v>
      </c>
      <c r="C59" s="61" t="s">
        <v>872</v>
      </c>
      <c r="D59" s="62">
        <v>7.0781396016815146</v>
      </c>
      <c r="E59" s="62">
        <v>6.2991759520395476</v>
      </c>
      <c r="F59" s="62">
        <v>6.3413744379879509</v>
      </c>
      <c r="G59" s="62">
        <v>5.9391066858296124</v>
      </c>
      <c r="H59" s="62">
        <v>8.2318042591188672</v>
      </c>
      <c r="I59" s="515">
        <f t="shared" ref="I59" si="66">SUM(D59:H59)</f>
        <v>33.889600936657494</v>
      </c>
      <c r="J59" s="53"/>
    </row>
    <row r="60" spans="1:10" ht="15">
      <c r="A60" s="71"/>
      <c r="B60" s="532"/>
      <c r="C60" s="61" t="s">
        <v>873</v>
      </c>
      <c r="D60" s="62">
        <v>21.090477571995905</v>
      </c>
      <c r="E60" s="62">
        <v>17.083434078554109</v>
      </c>
      <c r="F60" s="62">
        <v>19.398602462493347</v>
      </c>
      <c r="G60" s="62">
        <v>20.191627804823007</v>
      </c>
      <c r="H60" s="62">
        <v>21.570936258036827</v>
      </c>
      <c r="I60" s="515">
        <f t="shared" ref="I60" si="67">MAX(D60:H60)</f>
        <v>21.570936258036827</v>
      </c>
      <c r="J60" s="55">
        <f t="shared" ref="J60" si="68">AVERAGE(D60:H60)</f>
        <v>19.867015635180639</v>
      </c>
    </row>
    <row r="61" spans="1:10" ht="15">
      <c r="A61" s="71">
        <v>26</v>
      </c>
      <c r="B61" s="532" t="s">
        <v>897</v>
      </c>
      <c r="C61" s="61" t="s">
        <v>872</v>
      </c>
      <c r="D61" s="62">
        <v>0.5346274925507094</v>
      </c>
      <c r="E61" s="62">
        <v>1.0436210786889333</v>
      </c>
      <c r="F61" s="62">
        <v>0.92728994150748512</v>
      </c>
      <c r="G61" s="62">
        <v>0.86976201073591863</v>
      </c>
      <c r="H61" s="62">
        <v>1.2070228780180474</v>
      </c>
      <c r="I61" s="515">
        <f t="shared" ref="I61" si="69">SUM(D61:H61)</f>
        <v>4.5823234015010943</v>
      </c>
      <c r="J61" s="53"/>
    </row>
    <row r="62" spans="1:10" ht="15">
      <c r="A62" s="71"/>
      <c r="B62" s="532"/>
      <c r="C62" s="61" t="s">
        <v>873</v>
      </c>
      <c r="D62" s="62">
        <v>1.983305542350164</v>
      </c>
      <c r="E62" s="62">
        <v>3.3572625876674862</v>
      </c>
      <c r="F62" s="62">
        <v>3.5573224711964642</v>
      </c>
      <c r="G62" s="62">
        <v>3.3083205681067009</v>
      </c>
      <c r="H62" s="62">
        <v>4.207600340143248</v>
      </c>
      <c r="I62" s="515">
        <f t="shared" ref="I62" si="70">MAX(D62:H62)</f>
        <v>4.207600340143248</v>
      </c>
      <c r="J62" s="55">
        <f t="shared" ref="J62" si="71">AVERAGE(D62:H62)</f>
        <v>3.2827623018928129</v>
      </c>
    </row>
    <row r="63" spans="1:10" ht="15">
      <c r="A63" s="71">
        <v>27</v>
      </c>
      <c r="B63" s="532" t="s">
        <v>1749</v>
      </c>
      <c r="C63" s="61" t="s">
        <v>872</v>
      </c>
      <c r="D63" s="62">
        <v>1.7</v>
      </c>
      <c r="E63" s="62">
        <v>2</v>
      </c>
      <c r="F63" s="62">
        <v>2.2999999999999998</v>
      </c>
      <c r="G63" s="62">
        <v>2.5</v>
      </c>
      <c r="H63" s="62">
        <v>2.5</v>
      </c>
      <c r="I63" s="515">
        <f t="shared" ref="I63" si="72">SUM(D63:H63)</f>
        <v>11</v>
      </c>
      <c r="J63" s="53"/>
    </row>
    <row r="64" spans="1:10" ht="15">
      <c r="A64" s="71"/>
      <c r="B64" s="532"/>
      <c r="C64" s="61" t="s">
        <v>873</v>
      </c>
      <c r="D64" s="62">
        <v>4</v>
      </c>
      <c r="E64" s="62">
        <v>4</v>
      </c>
      <c r="F64" s="62">
        <v>4.5</v>
      </c>
      <c r="G64" s="62">
        <v>5</v>
      </c>
      <c r="H64" s="62">
        <v>5</v>
      </c>
      <c r="I64" s="515">
        <f t="shared" ref="I64" si="73">MAX(D64:H64)</f>
        <v>5</v>
      </c>
      <c r="J64" s="55">
        <f t="shared" ref="J64" si="74">AVERAGE(D64:H64)</f>
        <v>4.5</v>
      </c>
    </row>
    <row r="65" spans="1:10" ht="15">
      <c r="A65" s="71">
        <v>28</v>
      </c>
      <c r="B65" s="533" t="s">
        <v>898</v>
      </c>
      <c r="C65" s="61" t="s">
        <v>872</v>
      </c>
      <c r="D65" s="62">
        <v>22.262521439386123</v>
      </c>
      <c r="E65" s="62">
        <v>21.721586029225044</v>
      </c>
      <c r="F65" s="62">
        <v>21.924632228910596</v>
      </c>
      <c r="G65" s="62">
        <v>21.149304064224889</v>
      </c>
      <c r="H65" s="62">
        <v>29.113421925845522</v>
      </c>
      <c r="I65" s="515">
        <f t="shared" ref="I65" si="75">SUM(D65:H65)</f>
        <v>116.17146568759219</v>
      </c>
      <c r="J65" s="53"/>
    </row>
    <row r="66" spans="1:10" ht="15">
      <c r="A66" s="71"/>
      <c r="B66" s="533"/>
      <c r="C66" s="61" t="s">
        <v>873</v>
      </c>
      <c r="D66" s="62">
        <v>63.596633960597941</v>
      </c>
      <c r="E66" s="62">
        <v>57.850609805719657</v>
      </c>
      <c r="F66" s="62">
        <v>96.225647623256918</v>
      </c>
      <c r="G66" s="62">
        <v>96.566891154387264</v>
      </c>
      <c r="H66" s="62">
        <v>73.975736322245908</v>
      </c>
      <c r="I66" s="515">
        <f t="shared" ref="I66" si="76">MAX(D66:H66)</f>
        <v>96.566891154387264</v>
      </c>
      <c r="J66" s="55">
        <f t="shared" ref="J66" si="77">AVERAGE(D66:H66)</f>
        <v>77.643103773241535</v>
      </c>
    </row>
    <row r="67" spans="1:10" ht="15">
      <c r="A67" s="71">
        <v>29</v>
      </c>
      <c r="B67" s="534" t="s">
        <v>899</v>
      </c>
      <c r="C67" s="61" t="s">
        <v>872</v>
      </c>
      <c r="D67" s="62">
        <v>25.20487273908056</v>
      </c>
      <c r="E67" s="62">
        <v>23.763608908115391</v>
      </c>
      <c r="F67" s="62">
        <v>24.159826993026588</v>
      </c>
      <c r="G67" s="62">
        <v>25.197073332178551</v>
      </c>
      <c r="H67" s="62">
        <v>30.836194305928558</v>
      </c>
      <c r="I67" s="515">
        <f t="shared" ref="I67" si="78">SUM(D67:H67)</f>
        <v>129.16157627832965</v>
      </c>
      <c r="J67" s="53"/>
    </row>
    <row r="68" spans="1:10" ht="15">
      <c r="A68" s="71"/>
      <c r="B68" s="534"/>
      <c r="C68" s="61" t="s">
        <v>873</v>
      </c>
      <c r="D68" s="62">
        <v>78.926554262571315</v>
      </c>
      <c r="E68" s="62">
        <v>64.684251544488262</v>
      </c>
      <c r="F68" s="62">
        <v>89.716155030481715</v>
      </c>
      <c r="G68" s="62">
        <v>79.304500310627617</v>
      </c>
      <c r="H68" s="62">
        <v>71.716322115203312</v>
      </c>
      <c r="I68" s="515">
        <f t="shared" ref="I68" si="79">MAX(D68:H68)</f>
        <v>89.716155030481715</v>
      </c>
      <c r="J68" s="55">
        <f t="shared" ref="J68" si="80">AVERAGE(D68:H68)</f>
        <v>76.869556652674447</v>
      </c>
    </row>
    <row r="69" spans="1:10" ht="15">
      <c r="A69" s="71">
        <v>30</v>
      </c>
      <c r="B69" s="532" t="s">
        <v>900</v>
      </c>
      <c r="C69" s="61" t="s">
        <v>872</v>
      </c>
      <c r="D69" s="62">
        <v>20.888205691619739</v>
      </c>
      <c r="E69" s="62">
        <v>22.560372794309057</v>
      </c>
      <c r="F69" s="62">
        <v>22.297687422974757</v>
      </c>
      <c r="G69" s="62">
        <v>19.187624077698061</v>
      </c>
      <c r="H69" s="62">
        <v>20.768905896989864</v>
      </c>
      <c r="I69" s="515">
        <f t="shared" ref="I69" si="81">SUM(D69:H69)</f>
        <v>105.70279588359148</v>
      </c>
      <c r="J69" s="53"/>
    </row>
    <row r="70" spans="1:10" ht="15">
      <c r="A70" s="71"/>
      <c r="B70" s="532"/>
      <c r="C70" s="61" t="s">
        <v>873</v>
      </c>
      <c r="D70" s="62">
        <v>75.074568684833565</v>
      </c>
      <c r="E70" s="62">
        <v>73.092836272620886</v>
      </c>
      <c r="F70" s="62">
        <v>72.106212861782751</v>
      </c>
      <c r="G70" s="62">
        <v>55.624365534417777</v>
      </c>
      <c r="H70" s="62">
        <v>55.280749583130316</v>
      </c>
      <c r="I70" s="515">
        <f t="shared" ref="I70" si="82">MAX(D70:H70)</f>
        <v>75.074568684833565</v>
      </c>
      <c r="J70" s="55">
        <f t="shared" ref="J70" si="83">AVERAGE(D70:H70)</f>
        <v>66.235746587357056</v>
      </c>
    </row>
    <row r="71" spans="1:10" ht="15">
      <c r="A71" s="71">
        <v>31</v>
      </c>
      <c r="B71" s="532" t="s">
        <v>901</v>
      </c>
      <c r="C71" s="61" t="s">
        <v>872</v>
      </c>
      <c r="D71" s="62">
        <v>3.1934527827532704</v>
      </c>
      <c r="E71" s="62">
        <v>2.6149303947742975</v>
      </c>
      <c r="F71" s="62">
        <v>2.4699806048610293</v>
      </c>
      <c r="G71" s="62">
        <v>2.4476697511388306</v>
      </c>
      <c r="H71" s="62">
        <v>3.5721500434796849</v>
      </c>
      <c r="I71" s="515">
        <f t="shared" ref="I71" si="84">SUM(D71:H71)</f>
        <v>14.298183577007112</v>
      </c>
      <c r="J71" s="53"/>
    </row>
    <row r="72" spans="1:10" ht="15">
      <c r="A72" s="71"/>
      <c r="B72" s="532"/>
      <c r="C72" s="61" t="s">
        <v>873</v>
      </c>
      <c r="D72" s="62">
        <v>10.115791025971847</v>
      </c>
      <c r="E72" s="62">
        <v>10.062128914118517</v>
      </c>
      <c r="F72" s="62">
        <v>10.386073723367415</v>
      </c>
      <c r="G72" s="62">
        <v>10.345929739576295</v>
      </c>
      <c r="H72" s="62">
        <v>11.432020825232666</v>
      </c>
      <c r="I72" s="515">
        <f t="shared" ref="I72" si="85">MAX(D72:H72)</f>
        <v>11.432020825232666</v>
      </c>
      <c r="J72" s="55">
        <f t="shared" ref="J72" si="86">AVERAGE(D72:H72)</f>
        <v>10.468388845653347</v>
      </c>
    </row>
    <row r="73" spans="1:10" ht="15">
      <c r="A73" s="71">
        <v>32</v>
      </c>
      <c r="B73" s="532" t="s">
        <v>902</v>
      </c>
      <c r="C73" s="61" t="s">
        <v>872</v>
      </c>
      <c r="D73" s="62">
        <v>12.75571054604193</v>
      </c>
      <c r="E73" s="62">
        <v>12.121137212132394</v>
      </c>
      <c r="F73" s="62">
        <v>11.607925972487189</v>
      </c>
      <c r="G73" s="62">
        <v>11.220681065444182</v>
      </c>
      <c r="H73" s="62">
        <v>15.312235430721465</v>
      </c>
      <c r="I73" s="515">
        <f t="shared" ref="I73" si="87">SUM(D73:H73)</f>
        <v>63.017690226827163</v>
      </c>
      <c r="J73" s="53"/>
    </row>
    <row r="74" spans="1:10" ht="15">
      <c r="A74" s="71"/>
      <c r="B74" s="532"/>
      <c r="C74" s="61" t="s">
        <v>873</v>
      </c>
      <c r="D74" s="62">
        <v>38.852785453162461</v>
      </c>
      <c r="E74" s="62">
        <v>49.394915257803724</v>
      </c>
      <c r="F74" s="62">
        <v>31.687489763006536</v>
      </c>
      <c r="G74" s="62">
        <v>31.172983993338729</v>
      </c>
      <c r="H74" s="62">
        <v>41.683462577858428</v>
      </c>
      <c r="I74" s="515">
        <f t="shared" ref="I74" si="88">MAX(D74:H74)</f>
        <v>49.394915257803724</v>
      </c>
      <c r="J74" s="55">
        <f t="shared" ref="J74" si="89">AVERAGE(D74:H74)</f>
        <v>38.558327409033971</v>
      </c>
    </row>
    <row r="75" spans="1:10" ht="15">
      <c r="A75" s="71">
        <v>33</v>
      </c>
      <c r="B75" s="532" t="s">
        <v>903</v>
      </c>
      <c r="C75" s="61" t="s">
        <v>872</v>
      </c>
      <c r="D75" s="62">
        <v>11.474697547035488</v>
      </c>
      <c r="E75" s="62">
        <v>9.7131795252564803</v>
      </c>
      <c r="F75" s="62">
        <v>9.6031764290745141</v>
      </c>
      <c r="G75" s="62">
        <v>9.9351839076323838</v>
      </c>
      <c r="H75" s="62">
        <v>13.187723320165709</v>
      </c>
      <c r="I75" s="515">
        <f t="shared" ref="I75" si="90">SUM(D75:H75)</f>
        <v>53.913960729164579</v>
      </c>
      <c r="J75" s="53"/>
    </row>
    <row r="76" spans="1:10" ht="15">
      <c r="A76" s="71"/>
      <c r="B76" s="532"/>
      <c r="C76" s="61" t="s">
        <v>873</v>
      </c>
      <c r="D76" s="62">
        <v>33.823854550164924</v>
      </c>
      <c r="E76" s="62">
        <v>29.786600300198778</v>
      </c>
      <c r="F76" s="62">
        <v>28.624729410652606</v>
      </c>
      <c r="G76" s="62">
        <v>38.073388971551047</v>
      </c>
      <c r="H76" s="62">
        <v>48.105670248004209</v>
      </c>
      <c r="I76" s="515">
        <f t="shared" ref="I76" si="91">MAX(D76:H76)</f>
        <v>48.105670248004209</v>
      </c>
      <c r="J76" s="55">
        <f t="shared" ref="J76" si="92">AVERAGE(D76:H76)</f>
        <v>35.682848696114313</v>
      </c>
    </row>
    <row r="77" spans="1:10" ht="15">
      <c r="A77" s="71">
        <v>34</v>
      </c>
      <c r="B77" s="532" t="s">
        <v>904</v>
      </c>
      <c r="C77" s="61" t="s">
        <v>872</v>
      </c>
      <c r="D77" s="62">
        <v>12.827876330817354</v>
      </c>
      <c r="E77" s="62">
        <v>12.597020378418266</v>
      </c>
      <c r="F77" s="62">
        <v>12.871172255467929</v>
      </c>
      <c r="G77" s="62">
        <v>12.178781420143379</v>
      </c>
      <c r="H77" s="62">
        <v>16.147639445381408</v>
      </c>
      <c r="I77" s="515">
        <f t="shared" ref="I77" si="93">SUM(D77:H77)</f>
        <v>66.622489830228346</v>
      </c>
      <c r="J77" s="53"/>
    </row>
    <row r="78" spans="1:10" ht="15">
      <c r="A78" s="71"/>
      <c r="B78" s="532"/>
      <c r="C78" s="61" t="s">
        <v>873</v>
      </c>
      <c r="D78" s="62">
        <v>35.905017633088661</v>
      </c>
      <c r="E78" s="62">
        <v>34.789957923055908</v>
      </c>
      <c r="F78" s="62">
        <v>38.52550765163415</v>
      </c>
      <c r="G78" s="62">
        <v>35.7267603449937</v>
      </c>
      <c r="H78" s="62">
        <v>41.486162830175296</v>
      </c>
      <c r="I78" s="515">
        <f t="shared" ref="I78" si="94">MAX(D78:H78)</f>
        <v>41.486162830175296</v>
      </c>
      <c r="J78" s="55">
        <f t="shared" ref="J78" si="95">AVERAGE(D78:H78)</f>
        <v>37.28668127658954</v>
      </c>
    </row>
    <row r="79" spans="1:10" ht="15">
      <c r="A79" s="71">
        <v>35</v>
      </c>
      <c r="B79" s="532" t="s">
        <v>905</v>
      </c>
      <c r="C79" s="61" t="s">
        <v>872</v>
      </c>
      <c r="D79" s="62">
        <v>10.440206747854928</v>
      </c>
      <c r="E79" s="62">
        <v>9.670030653721355</v>
      </c>
      <c r="F79" s="62">
        <v>15.967815998246911</v>
      </c>
      <c r="G79" s="62">
        <v>15.940578860031563</v>
      </c>
      <c r="H79" s="62">
        <v>23.785889827301688</v>
      </c>
      <c r="I79" s="515">
        <f t="shared" ref="I79" si="96">SUM(D79:H79)</f>
        <v>75.804522087156442</v>
      </c>
      <c r="J79" s="53"/>
    </row>
    <row r="80" spans="1:10" ht="15">
      <c r="A80" s="71"/>
      <c r="B80" s="532"/>
      <c r="C80" s="61" t="s">
        <v>873</v>
      </c>
      <c r="D80" s="62">
        <v>34.465342705246343</v>
      </c>
      <c r="E80" s="62">
        <v>42.766175308177409</v>
      </c>
      <c r="F80" s="62">
        <v>51.734449060380847</v>
      </c>
      <c r="G80" s="62">
        <v>51.520695747902685</v>
      </c>
      <c r="H80" s="62">
        <v>72.589807519041102</v>
      </c>
      <c r="I80" s="515">
        <f t="shared" ref="I80" si="97">MAX(D80:H80)</f>
        <v>72.589807519041102</v>
      </c>
      <c r="J80" s="55">
        <f t="shared" ref="J80" si="98">AVERAGE(D80:H80)</f>
        <v>50.61529406814968</v>
      </c>
    </row>
    <row r="81" spans="1:10" ht="15">
      <c r="A81" s="71">
        <v>36</v>
      </c>
      <c r="B81" s="532" t="s">
        <v>906</v>
      </c>
      <c r="C81" s="61" t="s">
        <v>872</v>
      </c>
      <c r="D81" s="62">
        <v>2.0657828083772669</v>
      </c>
      <c r="E81" s="62">
        <v>2.3535524206646676</v>
      </c>
      <c r="F81" s="62">
        <v>2.3880911926467854</v>
      </c>
      <c r="G81" s="62">
        <v>1.9375679441095361</v>
      </c>
      <c r="H81" s="62">
        <v>1.9816503443987863</v>
      </c>
      <c r="I81" s="515">
        <f t="shared" ref="I81" si="99">SUM(D81:H81)</f>
        <v>10.726644710197043</v>
      </c>
      <c r="J81" s="53"/>
    </row>
    <row r="82" spans="1:10" ht="15">
      <c r="A82" s="71"/>
      <c r="B82" s="532"/>
      <c r="C82" s="61" t="s">
        <v>873</v>
      </c>
      <c r="D82" s="62">
        <v>6.6652219263228707</v>
      </c>
      <c r="E82" s="62">
        <v>6.500313574340697</v>
      </c>
      <c r="F82" s="62">
        <v>6.6546400613953995</v>
      </c>
      <c r="G82" s="62">
        <v>6.2566906566128289</v>
      </c>
      <c r="H82" s="62">
        <v>5.8241202550506168</v>
      </c>
      <c r="I82" s="515">
        <f t="shared" ref="I82" si="100">MAX(D82:H82)</f>
        <v>6.6652219263228707</v>
      </c>
      <c r="J82" s="55">
        <f t="shared" ref="J82" si="101">AVERAGE(D82:H82)</f>
        <v>6.3801972947444821</v>
      </c>
    </row>
    <row r="83" spans="1:10" ht="15">
      <c r="A83" s="71">
        <v>37</v>
      </c>
      <c r="B83" s="532" t="s">
        <v>907</v>
      </c>
      <c r="C83" s="61" t="s">
        <v>872</v>
      </c>
      <c r="D83" s="62">
        <v>39.79852821662589</v>
      </c>
      <c r="E83" s="62">
        <v>34.657729830429368</v>
      </c>
      <c r="F83" s="62">
        <v>31.963285867157648</v>
      </c>
      <c r="G83" s="62">
        <v>35.500231266947935</v>
      </c>
      <c r="H83" s="62">
        <v>48.819619680735315</v>
      </c>
      <c r="I83" s="515">
        <f t="shared" ref="I83" si="102">SUM(D83:H83)</f>
        <v>190.73939486189616</v>
      </c>
      <c r="J83" s="53"/>
    </row>
    <row r="84" spans="1:10" ht="15">
      <c r="A84" s="71"/>
      <c r="B84" s="532"/>
      <c r="C84" s="61" t="s">
        <v>873</v>
      </c>
      <c r="D84" s="62">
        <v>139.78736467171166</v>
      </c>
      <c r="E84" s="62">
        <v>84.287568543302541</v>
      </c>
      <c r="F84" s="62">
        <v>94.357153381514479</v>
      </c>
      <c r="G84" s="62">
        <v>107.27503156090795</v>
      </c>
      <c r="H84" s="62">
        <v>120.29731569665627</v>
      </c>
      <c r="I84" s="515">
        <f t="shared" ref="I84" si="103">MAX(D84:H84)</f>
        <v>139.78736467171166</v>
      </c>
      <c r="J84" s="55">
        <f t="shared" ref="J84" si="104">AVERAGE(D84:H84)</f>
        <v>109.20088677081858</v>
      </c>
    </row>
    <row r="85" spans="1:10" ht="15">
      <c r="A85" s="71">
        <v>38</v>
      </c>
      <c r="B85" s="532" t="s">
        <v>908</v>
      </c>
      <c r="C85" s="61" t="s">
        <v>872</v>
      </c>
      <c r="D85" s="62">
        <v>5.466777981149562</v>
      </c>
      <c r="E85" s="62">
        <v>4.2406873088115722</v>
      </c>
      <c r="F85" s="62">
        <v>6.7687799199538254</v>
      </c>
      <c r="G85" s="62">
        <v>6.604772027072487</v>
      </c>
      <c r="H85" s="62">
        <v>8.2958654278922968</v>
      </c>
      <c r="I85" s="515">
        <f t="shared" ref="I85" si="105">SUM(D85:H85)</f>
        <v>31.376882664879744</v>
      </c>
      <c r="J85" s="53"/>
    </row>
    <row r="86" spans="1:10" ht="15">
      <c r="A86" s="71"/>
      <c r="B86" s="532"/>
      <c r="C86" s="61" t="s">
        <v>873</v>
      </c>
      <c r="D86" s="62">
        <v>23.397468895462911</v>
      </c>
      <c r="E86" s="62">
        <v>28.847105492845053</v>
      </c>
      <c r="F86" s="62">
        <v>22.994217913889653</v>
      </c>
      <c r="G86" s="62">
        <v>27.556288171562976</v>
      </c>
      <c r="H86" s="62">
        <v>34.666844256213622</v>
      </c>
      <c r="I86" s="515">
        <f t="shared" ref="I86" si="106">MAX(D86:H86)</f>
        <v>34.666844256213622</v>
      </c>
      <c r="J86" s="55">
        <f t="shared" ref="J86" si="107">AVERAGE(D86:H86)</f>
        <v>27.492384945994843</v>
      </c>
    </row>
    <row r="87" spans="1:10" ht="15">
      <c r="A87" s="71">
        <v>39</v>
      </c>
      <c r="B87" s="534" t="s">
        <v>909</v>
      </c>
      <c r="C87" s="61" t="s">
        <v>872</v>
      </c>
      <c r="D87" s="62">
        <v>14.45312879688991</v>
      </c>
      <c r="E87" s="62">
        <v>14.252387703658837</v>
      </c>
      <c r="F87" s="62">
        <v>14.224200772268071</v>
      </c>
      <c r="G87" s="62">
        <v>13.505828150414859</v>
      </c>
      <c r="H87" s="62">
        <v>17.200851433871012</v>
      </c>
      <c r="I87" s="515">
        <f t="shared" ref="I87" si="108">SUM(D87:H87)</f>
        <v>73.636396857102682</v>
      </c>
      <c r="J87" s="53"/>
    </row>
    <row r="88" spans="1:10" ht="15">
      <c r="A88" s="71"/>
      <c r="B88" s="534"/>
      <c r="C88" s="61" t="s">
        <v>873</v>
      </c>
      <c r="D88" s="62">
        <v>50.634551851103147</v>
      </c>
      <c r="E88" s="62">
        <v>46.606882482316358</v>
      </c>
      <c r="F88" s="62">
        <v>39.835797753306075</v>
      </c>
      <c r="G88" s="62">
        <v>42.791448887046755</v>
      </c>
      <c r="H88" s="62">
        <v>48.755473935941346</v>
      </c>
      <c r="I88" s="515">
        <f t="shared" ref="I88" si="109">MAX(D88:H88)</f>
        <v>50.634551851103147</v>
      </c>
      <c r="J88" s="55">
        <f t="shared" ref="J88" si="110">AVERAGE(D88:H88)</f>
        <v>45.724830981942738</v>
      </c>
    </row>
    <row r="89" spans="1:10" ht="15">
      <c r="A89" s="71">
        <v>40</v>
      </c>
      <c r="B89" s="534" t="s">
        <v>910</v>
      </c>
      <c r="C89" s="61" t="s">
        <v>872</v>
      </c>
      <c r="D89" s="62">
        <v>15.770452416710068</v>
      </c>
      <c r="E89" s="62">
        <v>15.684859172611882</v>
      </c>
      <c r="F89" s="62">
        <v>9.4545428891861771</v>
      </c>
      <c r="G89" s="62">
        <v>7.3039137613669762</v>
      </c>
      <c r="H89" s="62">
        <v>8.3256017881736106</v>
      </c>
      <c r="I89" s="515">
        <f t="shared" ref="I89" si="111">SUM(D89:H89)</f>
        <v>56.539370028048722</v>
      </c>
      <c r="J89" s="53"/>
    </row>
    <row r="90" spans="1:10" ht="15">
      <c r="A90" s="71"/>
      <c r="B90" s="534"/>
      <c r="C90" s="61" t="s">
        <v>873</v>
      </c>
      <c r="D90" s="62">
        <v>42.549460309869055</v>
      </c>
      <c r="E90" s="62">
        <v>37.171582236762845</v>
      </c>
      <c r="F90" s="62">
        <v>23.784573898292386</v>
      </c>
      <c r="G90" s="62">
        <v>22.131247502602246</v>
      </c>
      <c r="H90" s="62">
        <v>27.100004703146173</v>
      </c>
      <c r="I90" s="515">
        <f t="shared" ref="I90" si="112">MAX(D90:H90)</f>
        <v>42.549460309869055</v>
      </c>
      <c r="J90" s="55">
        <f t="shared" ref="J90" si="113">AVERAGE(D90:H90)</f>
        <v>30.547373730134545</v>
      </c>
    </row>
    <row r="91" spans="1:10" ht="15">
      <c r="A91" s="71">
        <v>41</v>
      </c>
      <c r="B91" s="532" t="s">
        <v>911</v>
      </c>
      <c r="C91" s="61" t="s">
        <v>872</v>
      </c>
      <c r="D91" s="62">
        <v>8.9509628775415457</v>
      </c>
      <c r="E91" s="62">
        <v>6.1872841820088427</v>
      </c>
      <c r="F91" s="62">
        <v>5.6704192084673588</v>
      </c>
      <c r="G91" s="62">
        <v>8.037388190538632</v>
      </c>
      <c r="H91" s="62">
        <v>9.1207584239362856</v>
      </c>
      <c r="I91" s="515">
        <f t="shared" ref="I91" si="114">SUM(D91:H91)</f>
        <v>37.966812882492661</v>
      </c>
      <c r="J91" s="53"/>
    </row>
    <row r="92" spans="1:10" ht="15">
      <c r="A92" s="71"/>
      <c r="B92" s="532"/>
      <c r="C92" s="61" t="s">
        <v>873</v>
      </c>
      <c r="D92" s="62">
        <v>25.470017712277066</v>
      </c>
      <c r="E92" s="62">
        <v>32.741561839794748</v>
      </c>
      <c r="F92" s="62">
        <v>31.799897151291255</v>
      </c>
      <c r="G92" s="62">
        <v>35.548134693615317</v>
      </c>
      <c r="H92" s="62">
        <v>47.941185374655824</v>
      </c>
      <c r="I92" s="515">
        <f t="shared" ref="I92" si="115">MAX(D92:H92)</f>
        <v>47.941185374655824</v>
      </c>
      <c r="J92" s="55">
        <f t="shared" ref="J92" si="116">AVERAGE(D92:H92)</f>
        <v>34.700159354326836</v>
      </c>
    </row>
    <row r="93" spans="1:10" ht="15">
      <c r="A93" s="71">
        <v>42</v>
      </c>
      <c r="B93" s="532" t="s">
        <v>1275</v>
      </c>
      <c r="C93" s="61" t="s">
        <v>872</v>
      </c>
      <c r="D93" s="62">
        <v>2.8664124020830228</v>
      </c>
      <c r="E93" s="62">
        <v>2.0075635592111816</v>
      </c>
      <c r="F93" s="62">
        <v>2.5758705119734424</v>
      </c>
      <c r="G93" s="62">
        <v>2.6839626363465774</v>
      </c>
      <c r="H93" s="62">
        <v>3.032092718516354</v>
      </c>
      <c r="I93" s="515">
        <f t="shared" ref="I93" si="117">SUM(D93:H93)</f>
        <v>13.165901828130579</v>
      </c>
      <c r="J93" s="53"/>
    </row>
    <row r="94" spans="1:10" ht="15">
      <c r="A94" s="71"/>
      <c r="B94" s="532"/>
      <c r="C94" s="61" t="s">
        <v>873</v>
      </c>
      <c r="D94" s="62">
        <v>12.885364424466774</v>
      </c>
      <c r="E94" s="62">
        <v>10.940518596973314</v>
      </c>
      <c r="F94" s="62">
        <v>10.257121252954589</v>
      </c>
      <c r="G94" s="62">
        <v>11.677089120277103</v>
      </c>
      <c r="H94" s="62">
        <v>14.000305649038665</v>
      </c>
      <c r="I94" s="515">
        <f t="shared" ref="I94" si="118">MAX(D94:H94)</f>
        <v>14.000305649038665</v>
      </c>
      <c r="J94" s="55">
        <f t="shared" ref="J94" si="119">AVERAGE(D94:H94)</f>
        <v>11.952079808742088</v>
      </c>
    </row>
    <row r="95" spans="1:10" ht="15">
      <c r="A95" s="71">
        <v>43</v>
      </c>
      <c r="B95" s="533" t="s">
        <v>1276</v>
      </c>
      <c r="C95" s="61" t="s">
        <v>872</v>
      </c>
      <c r="D95" s="62">
        <v>8.5717450303761105</v>
      </c>
      <c r="E95" s="62">
        <v>8.7830921750239437</v>
      </c>
      <c r="F95" s="62">
        <v>8.7592305873961696</v>
      </c>
      <c r="G95" s="62">
        <v>8.421978870647024</v>
      </c>
      <c r="H95" s="62">
        <v>10.567214872226968</v>
      </c>
      <c r="I95" s="515">
        <f t="shared" ref="I95" si="120">SUM(D95:H95)</f>
        <v>45.103261535670214</v>
      </c>
      <c r="J95" s="53"/>
    </row>
    <row r="96" spans="1:10" ht="15">
      <c r="A96" s="71"/>
      <c r="B96" s="532"/>
      <c r="C96" s="61" t="s">
        <v>873</v>
      </c>
      <c r="D96" s="62">
        <v>19.676300145825621</v>
      </c>
      <c r="E96" s="62">
        <v>37.826808499910058</v>
      </c>
      <c r="F96" s="62">
        <v>29.151403434238393</v>
      </c>
      <c r="G96" s="62">
        <v>34.473787768341211</v>
      </c>
      <c r="H96" s="62">
        <v>35.589149928496632</v>
      </c>
      <c r="I96" s="515">
        <f t="shared" ref="I96" si="121">MAX(D96:H96)</f>
        <v>37.826808499910058</v>
      </c>
      <c r="J96" s="55">
        <f t="shared" ref="J96" si="122">AVERAGE(D96:H96)</f>
        <v>31.343489955362383</v>
      </c>
    </row>
    <row r="97" spans="1:10" ht="15">
      <c r="A97" s="71">
        <v>44</v>
      </c>
      <c r="B97" s="532" t="s">
        <v>1750</v>
      </c>
      <c r="C97" s="61" t="s">
        <v>872</v>
      </c>
      <c r="D97" s="62">
        <v>5</v>
      </c>
      <c r="E97" s="62">
        <v>4.5</v>
      </c>
      <c r="F97" s="62">
        <v>4</v>
      </c>
      <c r="G97" s="62">
        <v>6</v>
      </c>
      <c r="H97" s="62">
        <v>6.5</v>
      </c>
      <c r="I97" s="515">
        <f t="shared" ref="I97" si="123">SUM(D97:H97)</f>
        <v>26</v>
      </c>
      <c r="J97" s="53"/>
    </row>
    <row r="98" spans="1:10" ht="15">
      <c r="A98" s="71"/>
      <c r="B98" s="532"/>
      <c r="C98" s="61" t="s">
        <v>873</v>
      </c>
      <c r="D98" s="62">
        <v>15</v>
      </c>
      <c r="E98" s="62">
        <v>15</v>
      </c>
      <c r="F98" s="62">
        <v>14</v>
      </c>
      <c r="G98" s="62">
        <v>16</v>
      </c>
      <c r="H98" s="62">
        <v>17</v>
      </c>
      <c r="I98" s="515">
        <f t="shared" ref="I98" si="124">MAX(D98:H98)</f>
        <v>17</v>
      </c>
      <c r="J98" s="55">
        <f t="shared" ref="J98" si="125">AVERAGE(D98:H98)</f>
        <v>15.4</v>
      </c>
    </row>
    <row r="99" spans="1:10" ht="15">
      <c r="A99" s="71">
        <v>45</v>
      </c>
      <c r="B99" s="532" t="s">
        <v>912</v>
      </c>
      <c r="C99" s="61" t="s">
        <v>872</v>
      </c>
      <c r="D99" s="62">
        <v>13.0767966</v>
      </c>
      <c r="E99" s="62">
        <v>13.0767966</v>
      </c>
      <c r="F99" s="62">
        <v>13.0767966</v>
      </c>
      <c r="G99" s="62">
        <v>13.0767966</v>
      </c>
      <c r="H99" s="62">
        <v>13.0767966</v>
      </c>
      <c r="I99" s="515">
        <f t="shared" ref="I99" si="126">SUM(D99:H99)</f>
        <v>65.383983000000001</v>
      </c>
      <c r="J99" s="53"/>
    </row>
    <row r="100" spans="1:10" ht="15">
      <c r="A100" s="71"/>
      <c r="B100" s="532"/>
      <c r="C100" s="61" t="s">
        <v>873</v>
      </c>
      <c r="D100" s="62">
        <v>31</v>
      </c>
      <c r="E100" s="62">
        <v>31</v>
      </c>
      <c r="F100" s="62">
        <v>31</v>
      </c>
      <c r="G100" s="62">
        <v>31</v>
      </c>
      <c r="H100" s="62">
        <v>31</v>
      </c>
      <c r="I100" s="515">
        <f t="shared" ref="I100" si="127">MAX(D100:H100)</f>
        <v>31</v>
      </c>
      <c r="J100" s="55">
        <f t="shared" ref="J100" si="128">AVERAGE(D100:H100)</f>
        <v>31</v>
      </c>
    </row>
    <row r="101" spans="1:10" ht="15">
      <c r="A101" s="71">
        <v>46</v>
      </c>
      <c r="B101" s="533" t="s">
        <v>913</v>
      </c>
      <c r="C101" s="61" t="s">
        <v>872</v>
      </c>
      <c r="D101" s="62">
        <v>1.2487999999999989E-2</v>
      </c>
      <c r="E101" s="62">
        <v>1.2487999999999989E-2</v>
      </c>
      <c r="F101" s="62">
        <v>1.2487999999999989E-2</v>
      </c>
      <c r="G101" s="62">
        <v>1.2487999999999989E-2</v>
      </c>
      <c r="H101" s="62">
        <v>1.2487999999999989E-2</v>
      </c>
      <c r="I101" s="515">
        <f t="shared" ref="I101" si="129">SUM(D101:H101)</f>
        <v>6.243999999999994E-2</v>
      </c>
      <c r="J101" s="53"/>
    </row>
    <row r="102" spans="1:10" ht="15">
      <c r="A102" s="71"/>
      <c r="B102" s="533"/>
      <c r="C102" s="61" t="s">
        <v>873</v>
      </c>
      <c r="D102" s="62">
        <v>11.11</v>
      </c>
      <c r="E102" s="62">
        <v>11.11</v>
      </c>
      <c r="F102" s="62">
        <v>11.11</v>
      </c>
      <c r="G102" s="62">
        <v>11.11</v>
      </c>
      <c r="H102" s="62">
        <v>11.11</v>
      </c>
      <c r="I102" s="515">
        <f t="shared" ref="I102" si="130">MAX(D102:H102)</f>
        <v>11.11</v>
      </c>
      <c r="J102" s="55">
        <f t="shared" ref="J102" si="131">AVERAGE(D102:H102)</f>
        <v>11.11</v>
      </c>
    </row>
    <row r="103" spans="1:10" ht="15">
      <c r="A103" s="71">
        <v>47</v>
      </c>
      <c r="B103" s="533" t="s">
        <v>914</v>
      </c>
      <c r="C103" s="61" t="s">
        <v>872</v>
      </c>
      <c r="D103" s="58">
        <v>1.6799999999999996E-3</v>
      </c>
      <c r="E103" s="58">
        <v>1.6799999999999996E-3</v>
      </c>
      <c r="F103" s="58">
        <v>1.6799999999999996E-3</v>
      </c>
      <c r="G103" s="58">
        <v>1.6799999999999996E-3</v>
      </c>
      <c r="H103" s="58">
        <v>1.6799999999999996E-3</v>
      </c>
      <c r="I103" s="515">
        <f t="shared" ref="I103" si="132">SUM(D103:H103)</f>
        <v>8.3999999999999977E-3</v>
      </c>
      <c r="J103" s="53"/>
    </row>
    <row r="104" spans="1:10" ht="15">
      <c r="A104" s="71"/>
      <c r="B104" s="533"/>
      <c r="C104" s="61" t="s">
        <v>873</v>
      </c>
      <c r="D104" s="62">
        <v>5.556</v>
      </c>
      <c r="E104" s="62">
        <v>5.556</v>
      </c>
      <c r="F104" s="62">
        <v>5.556</v>
      </c>
      <c r="G104" s="62">
        <v>5.556</v>
      </c>
      <c r="H104" s="62">
        <v>5.556</v>
      </c>
      <c r="I104" s="515">
        <f t="shared" ref="I104" si="133">MAX(D104:H104)</f>
        <v>5.556</v>
      </c>
      <c r="J104" s="55">
        <f t="shared" ref="J104" si="134">AVERAGE(D104:H104)</f>
        <v>5.556</v>
      </c>
    </row>
    <row r="105" spans="1:10" ht="15">
      <c r="A105" s="71">
        <v>48</v>
      </c>
      <c r="B105" s="532" t="s">
        <v>915</v>
      </c>
      <c r="C105" s="61" t="s">
        <v>872</v>
      </c>
      <c r="D105" s="62">
        <v>0.24637700000000001</v>
      </c>
      <c r="E105" s="62">
        <v>0.24637700000000001</v>
      </c>
      <c r="F105" s="62">
        <v>0.24637700000000001</v>
      </c>
      <c r="G105" s="62">
        <v>0.24637700000000001</v>
      </c>
      <c r="H105" s="62">
        <v>0.24637700000000001</v>
      </c>
      <c r="I105" s="515">
        <f t="shared" ref="I105" si="135">SUM(D105:H105)</f>
        <v>1.2318850000000001</v>
      </c>
      <c r="J105" s="53"/>
    </row>
    <row r="106" spans="1:10" ht="15">
      <c r="A106" s="71"/>
      <c r="B106" s="532"/>
      <c r="C106" s="61" t="s">
        <v>873</v>
      </c>
      <c r="D106" s="62">
        <v>1</v>
      </c>
      <c r="E106" s="62">
        <v>1</v>
      </c>
      <c r="F106" s="62">
        <v>1</v>
      </c>
      <c r="G106" s="62">
        <v>1</v>
      </c>
      <c r="H106" s="62">
        <v>1</v>
      </c>
      <c r="I106" s="515">
        <f t="shared" ref="I106" si="136">MAX(D106:H106)</f>
        <v>1</v>
      </c>
      <c r="J106" s="55">
        <f t="shared" ref="J106" si="137">AVERAGE(D106:H106)</f>
        <v>1</v>
      </c>
    </row>
    <row r="107" spans="1:10" ht="15">
      <c r="A107" s="71">
        <v>49</v>
      </c>
      <c r="B107" s="533" t="s">
        <v>916</v>
      </c>
      <c r="C107" s="61" t="s">
        <v>872</v>
      </c>
      <c r="D107" s="62">
        <v>2.0066666666666664</v>
      </c>
      <c r="E107" s="62">
        <v>2.0066666666666664</v>
      </c>
      <c r="F107" s="62">
        <v>2.0066666666666664</v>
      </c>
      <c r="G107" s="62">
        <v>2.0066666666666664</v>
      </c>
      <c r="H107" s="62">
        <v>2.0066666666666664</v>
      </c>
      <c r="I107" s="515">
        <f t="shared" ref="I107" si="138">SUM(D107:H107)</f>
        <v>10.033333333333331</v>
      </c>
      <c r="J107" s="53"/>
    </row>
    <row r="108" spans="1:10" ht="15">
      <c r="A108" s="71"/>
      <c r="B108" s="533"/>
      <c r="C108" s="61" t="s">
        <v>873</v>
      </c>
      <c r="D108" s="62">
        <v>15.5</v>
      </c>
      <c r="E108" s="62">
        <v>15.5</v>
      </c>
      <c r="F108" s="62">
        <v>15.5</v>
      </c>
      <c r="G108" s="62">
        <v>15.5</v>
      </c>
      <c r="H108" s="62">
        <v>15.5</v>
      </c>
      <c r="I108" s="515">
        <f t="shared" ref="I108" si="139">MAX(D108:H108)</f>
        <v>15.5</v>
      </c>
      <c r="J108" s="55">
        <f t="shared" ref="J108" si="140">AVERAGE(D108:H108)</f>
        <v>15.5</v>
      </c>
    </row>
    <row r="109" spans="1:10" ht="15">
      <c r="A109" s="71">
        <v>50</v>
      </c>
      <c r="B109" s="533" t="s">
        <v>917</v>
      </c>
      <c r="C109" s="61" t="s">
        <v>872</v>
      </c>
      <c r="D109" s="62">
        <v>3.6881999999999998E-2</v>
      </c>
      <c r="E109" s="62">
        <v>3.6881999999999998E-2</v>
      </c>
      <c r="F109" s="62">
        <v>3.6881999999999998E-2</v>
      </c>
      <c r="G109" s="62">
        <v>3.6881999999999998E-2</v>
      </c>
      <c r="H109" s="62">
        <v>3.6881999999999998E-2</v>
      </c>
      <c r="I109" s="515">
        <f t="shared" ref="I109" si="141">SUM(D109:H109)</f>
        <v>0.18440999999999999</v>
      </c>
      <c r="J109" s="53"/>
    </row>
    <row r="110" spans="1:10" ht="15">
      <c r="A110" s="71"/>
      <c r="B110" s="533"/>
      <c r="C110" s="61" t="s">
        <v>873</v>
      </c>
      <c r="D110" s="62">
        <v>5</v>
      </c>
      <c r="E110" s="62">
        <v>5</v>
      </c>
      <c r="F110" s="62">
        <v>5</v>
      </c>
      <c r="G110" s="62">
        <v>5</v>
      </c>
      <c r="H110" s="62">
        <v>5</v>
      </c>
      <c r="I110" s="515">
        <f t="shared" ref="I110" si="142">MAX(D110:H110)</f>
        <v>5</v>
      </c>
      <c r="J110" s="55">
        <f t="shared" ref="J110" si="143">AVERAGE(D110:H110)</f>
        <v>5</v>
      </c>
    </row>
    <row r="111" spans="1:10" ht="15">
      <c r="A111" s="71">
        <v>51</v>
      </c>
      <c r="B111" s="64" t="s">
        <v>918</v>
      </c>
      <c r="C111" s="61" t="s">
        <v>872</v>
      </c>
      <c r="D111" s="62">
        <v>8.2547600000000013E-2</v>
      </c>
      <c r="E111" s="62">
        <v>8.2547600000000013E-2</v>
      </c>
      <c r="F111" s="62">
        <v>8.2547600000000013E-2</v>
      </c>
      <c r="G111" s="62">
        <v>8.2547600000000013E-2</v>
      </c>
      <c r="H111" s="62">
        <v>8.2547600000000013E-2</v>
      </c>
      <c r="I111" s="515">
        <f t="shared" ref="I111" si="144">SUM(D111:H111)</f>
        <v>0.41273800000000005</v>
      </c>
      <c r="J111" s="53"/>
    </row>
    <row r="112" spans="1:10" ht="15">
      <c r="A112" s="71"/>
      <c r="B112" s="64"/>
      <c r="C112" s="61" t="s">
        <v>873</v>
      </c>
      <c r="D112" s="62">
        <v>2.778</v>
      </c>
      <c r="E112" s="62">
        <v>2.778</v>
      </c>
      <c r="F112" s="62">
        <v>2.778</v>
      </c>
      <c r="G112" s="62">
        <v>2.778</v>
      </c>
      <c r="H112" s="62">
        <v>2.778</v>
      </c>
      <c r="I112" s="515">
        <f t="shared" ref="I112" si="145">MAX(D112:H112)</f>
        <v>2.778</v>
      </c>
      <c r="J112" s="55">
        <f t="shared" ref="J112" si="146">AVERAGE(D112:H112)</f>
        <v>2.778</v>
      </c>
    </row>
    <row r="113" spans="1:10" ht="15">
      <c r="A113" s="71">
        <v>52</v>
      </c>
      <c r="B113" s="532" t="s">
        <v>919</v>
      </c>
      <c r="C113" s="61" t="s">
        <v>872</v>
      </c>
      <c r="D113" s="535">
        <v>3.1759999999999981E-4</v>
      </c>
      <c r="E113" s="535">
        <v>3.1759999999999981E-4</v>
      </c>
      <c r="F113" s="535">
        <v>3.1759999999999981E-4</v>
      </c>
      <c r="G113" s="535">
        <v>3.1759999999999981E-4</v>
      </c>
      <c r="H113" s="535">
        <v>3.1759999999999981E-4</v>
      </c>
      <c r="I113" s="515">
        <f t="shared" ref="I113" si="147">SUM(D113:H113)</f>
        <v>1.5879999999999991E-3</v>
      </c>
      <c r="J113" s="53"/>
    </row>
    <row r="114" spans="1:10" ht="15.75" customHeight="1">
      <c r="A114" s="71"/>
      <c r="B114" s="532"/>
      <c r="C114" s="61" t="s">
        <v>873</v>
      </c>
      <c r="D114" s="62">
        <v>3</v>
      </c>
      <c r="E114" s="62">
        <v>3</v>
      </c>
      <c r="F114" s="62">
        <v>3</v>
      </c>
      <c r="G114" s="62">
        <v>3</v>
      </c>
      <c r="H114" s="62">
        <v>3</v>
      </c>
      <c r="I114" s="515">
        <f t="shared" ref="I114" si="148">MAX(D114:H114)</f>
        <v>3</v>
      </c>
      <c r="J114" s="55">
        <f t="shared" ref="J114" si="149">AVERAGE(D114:H114)</f>
        <v>3</v>
      </c>
    </row>
    <row r="115" spans="1:10" ht="15">
      <c r="A115" s="71">
        <v>53</v>
      </c>
      <c r="B115" s="533" t="s">
        <v>920</v>
      </c>
      <c r="C115" s="61" t="s">
        <v>872</v>
      </c>
      <c r="D115" s="58">
        <v>1.9988200000000001E-2</v>
      </c>
      <c r="E115" s="58">
        <v>1.9988200000000001E-2</v>
      </c>
      <c r="F115" s="58">
        <v>1.9988200000000001E-2</v>
      </c>
      <c r="G115" s="58">
        <v>1.9988200000000001E-2</v>
      </c>
      <c r="H115" s="58">
        <v>1.9988200000000001E-2</v>
      </c>
      <c r="I115" s="515">
        <f t="shared" ref="I115" si="150">SUM(D115:H115)</f>
        <v>9.9941000000000002E-2</v>
      </c>
      <c r="J115" s="53"/>
    </row>
    <row r="116" spans="1:10" ht="15">
      <c r="A116" s="71"/>
      <c r="B116" s="533"/>
      <c r="C116" s="61" t="s">
        <v>873</v>
      </c>
      <c r="D116" s="62">
        <v>2.2200000000000002</v>
      </c>
      <c r="E116" s="62">
        <v>2.2200000000000002</v>
      </c>
      <c r="F116" s="62">
        <v>2.2200000000000002</v>
      </c>
      <c r="G116" s="62">
        <v>2.2200000000000002</v>
      </c>
      <c r="H116" s="62">
        <v>2.2200000000000002</v>
      </c>
      <c r="I116" s="515">
        <f t="shared" ref="I116" si="151">MAX(D116:H116)</f>
        <v>2.2200000000000002</v>
      </c>
      <c r="J116" s="55">
        <f t="shared" ref="J116" si="152">AVERAGE(D116:H116)</f>
        <v>2.2200000000000002</v>
      </c>
    </row>
    <row r="117" spans="1:10" ht="15">
      <c r="A117" s="71">
        <v>54</v>
      </c>
      <c r="B117" s="532" t="s">
        <v>921</v>
      </c>
      <c r="C117" s="61" t="s">
        <v>872</v>
      </c>
      <c r="D117" s="58">
        <v>10.037963999999993</v>
      </c>
      <c r="E117" s="58">
        <v>10.037963999999993</v>
      </c>
      <c r="F117" s="58">
        <v>10.037963999999993</v>
      </c>
      <c r="G117" s="58">
        <v>10.037963999999993</v>
      </c>
      <c r="H117" s="58">
        <v>10.037963999999993</v>
      </c>
      <c r="I117" s="515">
        <f t="shared" ref="I117" si="153">SUM(D117:H117)</f>
        <v>50.189819999999969</v>
      </c>
      <c r="J117" s="53"/>
    </row>
    <row r="118" spans="1:10" ht="15">
      <c r="A118" s="71"/>
      <c r="B118" s="532"/>
      <c r="C118" s="61" t="s">
        <v>873</v>
      </c>
      <c r="D118" s="62">
        <v>112</v>
      </c>
      <c r="E118" s="62">
        <v>112</v>
      </c>
      <c r="F118" s="62">
        <v>112</v>
      </c>
      <c r="G118" s="62">
        <v>112</v>
      </c>
      <c r="H118" s="62">
        <v>112</v>
      </c>
      <c r="I118" s="515">
        <f t="shared" ref="I118" si="154">MAX(D118:H118)</f>
        <v>112</v>
      </c>
      <c r="J118" s="55">
        <f t="shared" ref="J118" si="155">AVERAGE(D118:H118)</f>
        <v>112</v>
      </c>
    </row>
    <row r="119" spans="1:10" ht="29.25">
      <c r="A119" s="71">
        <v>55</v>
      </c>
      <c r="B119" s="64" t="s">
        <v>922</v>
      </c>
      <c r="C119" s="61" t="s">
        <v>872</v>
      </c>
      <c r="D119" s="62">
        <v>7.2078449999999989</v>
      </c>
      <c r="E119" s="62">
        <v>7.2078449999999989</v>
      </c>
      <c r="F119" s="62">
        <v>7.2078449999999989</v>
      </c>
      <c r="G119" s="62">
        <v>7.2078449999999989</v>
      </c>
      <c r="H119" s="62">
        <v>7.2078449999999989</v>
      </c>
      <c r="I119" s="515">
        <f t="shared" ref="I119" si="156">SUM(D119:H119)</f>
        <v>36.039224999999995</v>
      </c>
      <c r="J119" s="53"/>
    </row>
    <row r="120" spans="1:10" ht="15.75" customHeight="1">
      <c r="A120" s="71"/>
      <c r="B120" s="64"/>
      <c r="C120" s="61" t="s">
        <v>873</v>
      </c>
      <c r="D120" s="62">
        <v>31</v>
      </c>
      <c r="E120" s="62">
        <v>31</v>
      </c>
      <c r="F120" s="62">
        <v>31</v>
      </c>
      <c r="G120" s="62">
        <v>31</v>
      </c>
      <c r="H120" s="62">
        <v>31</v>
      </c>
      <c r="I120" s="515">
        <f t="shared" ref="I120" si="157">MAX(D120:H120)</f>
        <v>31</v>
      </c>
      <c r="J120" s="55">
        <f t="shared" ref="J120" si="158">AVERAGE(D120:H120)</f>
        <v>31</v>
      </c>
    </row>
    <row r="121" spans="1:10" ht="15">
      <c r="A121" s="71">
        <v>56</v>
      </c>
      <c r="B121" s="532" t="s">
        <v>924</v>
      </c>
      <c r="C121" s="61" t="s">
        <v>872</v>
      </c>
      <c r="D121" s="62">
        <v>7.504340000000001E-2</v>
      </c>
      <c r="E121" s="62">
        <v>7.504340000000001E-2</v>
      </c>
      <c r="F121" s="62">
        <v>7.504340000000001E-2</v>
      </c>
      <c r="G121" s="62">
        <v>7.504340000000001E-2</v>
      </c>
      <c r="H121" s="62">
        <v>7.504340000000001E-2</v>
      </c>
      <c r="I121" s="515">
        <f t="shared" ref="I121" si="159">SUM(D121:H121)</f>
        <v>0.37521700000000002</v>
      </c>
      <c r="J121" s="53"/>
    </row>
    <row r="122" spans="1:10" ht="15">
      <c r="A122" s="71"/>
      <c r="B122" s="532"/>
      <c r="C122" s="61" t="s">
        <v>873</v>
      </c>
      <c r="D122" s="62">
        <v>20</v>
      </c>
      <c r="E122" s="62">
        <v>20</v>
      </c>
      <c r="F122" s="62">
        <v>20</v>
      </c>
      <c r="G122" s="62">
        <v>20</v>
      </c>
      <c r="H122" s="62">
        <v>20</v>
      </c>
      <c r="I122" s="515">
        <f t="shared" ref="I122" si="160">MAX(D122:H122)</f>
        <v>20</v>
      </c>
      <c r="J122" s="55">
        <f t="shared" ref="J122" si="161">AVERAGE(D122:H122)</f>
        <v>20</v>
      </c>
    </row>
    <row r="123" spans="1:10" ht="29.25">
      <c r="A123" s="71">
        <v>57</v>
      </c>
      <c r="B123" s="64" t="s">
        <v>925</v>
      </c>
      <c r="C123" s="61" t="s">
        <v>872</v>
      </c>
      <c r="D123" s="62">
        <v>5.6730000000000017E-2</v>
      </c>
      <c r="E123" s="62">
        <v>5.6730000000000017E-2</v>
      </c>
      <c r="F123" s="62">
        <v>5.6730000000000017E-2</v>
      </c>
      <c r="G123" s="62">
        <v>5.6730000000000017E-2</v>
      </c>
      <c r="H123" s="62">
        <v>5.6730000000000017E-2</v>
      </c>
      <c r="I123" s="515">
        <f t="shared" ref="I123" si="162">SUM(D123:H123)</f>
        <v>0.28365000000000007</v>
      </c>
      <c r="J123" s="53"/>
    </row>
    <row r="124" spans="1:10" ht="15">
      <c r="A124" s="71"/>
      <c r="B124" s="64"/>
      <c r="C124" s="61" t="s">
        <v>873</v>
      </c>
      <c r="D124" s="62">
        <v>0.5</v>
      </c>
      <c r="E124" s="62">
        <v>0.5</v>
      </c>
      <c r="F124" s="62">
        <v>0.5</v>
      </c>
      <c r="G124" s="62">
        <v>0.5</v>
      </c>
      <c r="H124" s="62">
        <v>0.5</v>
      </c>
      <c r="I124" s="515">
        <f t="shared" ref="I124" si="163">MAX(D124:H124)</f>
        <v>0.5</v>
      </c>
      <c r="J124" s="55">
        <f t="shared" ref="J124" si="164">AVERAGE(D124:H124)</f>
        <v>0.5</v>
      </c>
    </row>
    <row r="125" spans="1:10" ht="15">
      <c r="A125" s="71">
        <v>58</v>
      </c>
      <c r="B125" s="532" t="s">
        <v>926</v>
      </c>
      <c r="C125" s="61" t="s">
        <v>872</v>
      </c>
      <c r="D125" s="58">
        <v>0.1705622</v>
      </c>
      <c r="E125" s="58">
        <v>0.1705622</v>
      </c>
      <c r="F125" s="58">
        <v>0.1705622</v>
      </c>
      <c r="G125" s="58">
        <v>0.1705622</v>
      </c>
      <c r="H125" s="58">
        <v>0.1705622</v>
      </c>
      <c r="I125" s="515">
        <f t="shared" ref="I125" si="165">SUM(D125:H125)</f>
        <v>0.85281099999999999</v>
      </c>
      <c r="J125" s="53"/>
    </row>
    <row r="126" spans="1:10" ht="15">
      <c r="A126" s="71"/>
      <c r="B126" s="532"/>
      <c r="C126" s="61" t="s">
        <v>873</v>
      </c>
      <c r="D126" s="62">
        <v>27</v>
      </c>
      <c r="E126" s="62">
        <v>27</v>
      </c>
      <c r="F126" s="62">
        <v>27</v>
      </c>
      <c r="G126" s="62">
        <v>27</v>
      </c>
      <c r="H126" s="62">
        <v>27</v>
      </c>
      <c r="I126" s="515">
        <f t="shared" ref="I126" si="166">MAX(D126:H126)</f>
        <v>27</v>
      </c>
      <c r="J126" s="55">
        <f t="shared" ref="J126" si="167">AVERAGE(D126:H126)</f>
        <v>27</v>
      </c>
    </row>
    <row r="127" spans="1:10" ht="15">
      <c r="A127" s="71">
        <v>59</v>
      </c>
      <c r="B127" s="532" t="s">
        <v>927</v>
      </c>
      <c r="C127" s="61" t="s">
        <v>872</v>
      </c>
      <c r="D127" s="62">
        <v>1.1397919999999995</v>
      </c>
      <c r="E127" s="62">
        <v>1.1397919999999995</v>
      </c>
      <c r="F127" s="62">
        <v>1.1397919999999995</v>
      </c>
      <c r="G127" s="62">
        <v>1.1397919999999995</v>
      </c>
      <c r="H127" s="62">
        <v>1.1397919999999995</v>
      </c>
      <c r="I127" s="515">
        <f t="shared" ref="I127" si="168">SUM(D127:H127)</f>
        <v>5.6989599999999978</v>
      </c>
      <c r="J127" s="53"/>
    </row>
    <row r="128" spans="1:10" ht="15">
      <c r="A128" s="71"/>
      <c r="B128" s="532"/>
      <c r="C128" s="61" t="s">
        <v>873</v>
      </c>
      <c r="D128" s="62">
        <v>11</v>
      </c>
      <c r="E128" s="62">
        <v>11</v>
      </c>
      <c r="F128" s="62">
        <v>11</v>
      </c>
      <c r="G128" s="62">
        <v>11</v>
      </c>
      <c r="H128" s="62">
        <v>11</v>
      </c>
      <c r="I128" s="515">
        <f t="shared" ref="I128" si="169">MAX(D128:H128)</f>
        <v>11</v>
      </c>
      <c r="J128" s="55">
        <f t="shared" ref="J128" si="170">AVERAGE(D128:H128)</f>
        <v>11</v>
      </c>
    </row>
    <row r="129" spans="1:10" ht="15">
      <c r="A129" s="71">
        <v>60</v>
      </c>
      <c r="B129" s="532" t="s">
        <v>928</v>
      </c>
      <c r="C129" s="61" t="s">
        <v>872</v>
      </c>
      <c r="D129" s="62">
        <v>0.14035739999999999</v>
      </c>
      <c r="E129" s="62">
        <v>0.14035739999999999</v>
      </c>
      <c r="F129" s="62">
        <v>0.14035739999999999</v>
      </c>
      <c r="G129" s="62">
        <v>0.14035739999999999</v>
      </c>
      <c r="H129" s="62">
        <v>0.14035739999999999</v>
      </c>
      <c r="I129" s="515">
        <f t="shared" ref="I129" si="171">SUM(D129:H129)</f>
        <v>0.70178699999999994</v>
      </c>
      <c r="J129" s="53"/>
    </row>
    <row r="130" spans="1:10" ht="15">
      <c r="A130" s="71"/>
      <c r="B130" s="532"/>
      <c r="C130" s="61" t="s">
        <v>873</v>
      </c>
      <c r="D130" s="62">
        <v>17</v>
      </c>
      <c r="E130" s="62">
        <v>17</v>
      </c>
      <c r="F130" s="62">
        <v>17</v>
      </c>
      <c r="G130" s="62">
        <v>17</v>
      </c>
      <c r="H130" s="62">
        <v>17</v>
      </c>
      <c r="I130" s="515">
        <f t="shared" ref="I130" si="172">MAX(D130:H130)</f>
        <v>17</v>
      </c>
      <c r="J130" s="55">
        <f t="shared" ref="J130" si="173">AVERAGE(D130:H130)</f>
        <v>17</v>
      </c>
    </row>
    <row r="131" spans="1:10" ht="15">
      <c r="A131" s="71">
        <v>61</v>
      </c>
      <c r="B131" s="533" t="s">
        <v>929</v>
      </c>
      <c r="C131" s="61" t="s">
        <v>872</v>
      </c>
      <c r="D131" s="62">
        <v>2.2328960000000011</v>
      </c>
      <c r="E131" s="62">
        <v>2.2328960000000011</v>
      </c>
      <c r="F131" s="62">
        <v>2.2328960000000011</v>
      </c>
      <c r="G131" s="62">
        <v>2.2328960000000011</v>
      </c>
      <c r="H131" s="62">
        <v>2.2328960000000011</v>
      </c>
      <c r="I131" s="515">
        <f t="shared" ref="I131" si="174">SUM(D131:H131)</f>
        <v>11.164480000000005</v>
      </c>
      <c r="J131" s="53"/>
    </row>
    <row r="132" spans="1:10" ht="15.75" customHeight="1">
      <c r="A132" s="71"/>
      <c r="B132" s="533"/>
      <c r="C132" s="61" t="s">
        <v>873</v>
      </c>
      <c r="D132" s="62">
        <v>14</v>
      </c>
      <c r="E132" s="62">
        <v>14</v>
      </c>
      <c r="F132" s="62">
        <v>14</v>
      </c>
      <c r="G132" s="62">
        <v>14</v>
      </c>
      <c r="H132" s="62">
        <v>14</v>
      </c>
      <c r="I132" s="515">
        <f t="shared" ref="I132" si="175">MAX(D132:H132)</f>
        <v>14</v>
      </c>
      <c r="J132" s="55">
        <f t="shared" ref="J132" si="176">AVERAGE(D132:H132)</f>
        <v>14</v>
      </c>
    </row>
    <row r="133" spans="1:10" ht="15">
      <c r="A133" s="71">
        <v>62</v>
      </c>
      <c r="B133" s="533" t="s">
        <v>930</v>
      </c>
      <c r="C133" s="61" t="s">
        <v>872</v>
      </c>
      <c r="D133" s="62">
        <v>6.8558879999999984</v>
      </c>
      <c r="E133" s="62">
        <v>6.8558879999999984</v>
      </c>
      <c r="F133" s="62">
        <v>6.8558879999999984</v>
      </c>
      <c r="G133" s="62">
        <v>6.8558879999999984</v>
      </c>
      <c r="H133" s="62">
        <v>6.8558879999999984</v>
      </c>
      <c r="I133" s="515">
        <f t="shared" ref="I133" si="177">SUM(D133:H133)</f>
        <v>34.279439999999994</v>
      </c>
      <c r="J133" s="53"/>
    </row>
    <row r="134" spans="1:10" ht="15">
      <c r="A134" s="71"/>
      <c r="B134" s="533"/>
      <c r="C134" s="61" t="s">
        <v>873</v>
      </c>
      <c r="D134" s="62">
        <v>18</v>
      </c>
      <c r="E134" s="62">
        <v>18</v>
      </c>
      <c r="F134" s="62">
        <v>18</v>
      </c>
      <c r="G134" s="62">
        <v>18</v>
      </c>
      <c r="H134" s="62">
        <v>18</v>
      </c>
      <c r="I134" s="515">
        <f t="shared" ref="I134" si="178">MAX(D134:H134)</f>
        <v>18</v>
      </c>
      <c r="J134" s="55">
        <f t="shared" ref="J134" si="179">AVERAGE(D134:H134)</f>
        <v>18</v>
      </c>
    </row>
    <row r="135" spans="1:10" ht="29.25">
      <c r="A135" s="71">
        <v>63</v>
      </c>
      <c r="B135" s="64" t="s">
        <v>931</v>
      </c>
      <c r="C135" s="61" t="s">
        <v>872</v>
      </c>
      <c r="D135" s="62">
        <v>0.13166666666666668</v>
      </c>
      <c r="E135" s="62">
        <v>0.13166666666666668</v>
      </c>
      <c r="F135" s="62">
        <v>0.13166666666666668</v>
      </c>
      <c r="G135" s="62">
        <v>0.13166666666666668</v>
      </c>
      <c r="H135" s="62">
        <v>0.13166666666666668</v>
      </c>
      <c r="I135" s="515">
        <f t="shared" ref="I135" si="180">SUM(D135:H135)</f>
        <v>0.65833333333333344</v>
      </c>
      <c r="J135" s="53"/>
    </row>
    <row r="136" spans="1:10" ht="15">
      <c r="A136" s="71"/>
      <c r="B136" s="64"/>
      <c r="C136" s="61" t="s">
        <v>873</v>
      </c>
      <c r="D136" s="62">
        <v>10</v>
      </c>
      <c r="E136" s="62">
        <v>10</v>
      </c>
      <c r="F136" s="62">
        <v>10</v>
      </c>
      <c r="G136" s="62">
        <v>10</v>
      </c>
      <c r="H136" s="62">
        <v>10</v>
      </c>
      <c r="I136" s="515">
        <f t="shared" ref="I136" si="181">MAX(D136:H136)</f>
        <v>10</v>
      </c>
      <c r="J136" s="55">
        <f t="shared" ref="J136" si="182">AVERAGE(D136:H136)</f>
        <v>10</v>
      </c>
    </row>
    <row r="137" spans="1:10" ht="15">
      <c r="A137" s="71">
        <v>64</v>
      </c>
      <c r="B137" s="532" t="s">
        <v>932</v>
      </c>
      <c r="C137" s="61" t="s">
        <v>872</v>
      </c>
      <c r="D137" s="62">
        <v>4.1102140000000009</v>
      </c>
      <c r="E137" s="62">
        <v>4.1102140000000009</v>
      </c>
      <c r="F137" s="62">
        <v>4.1102140000000009</v>
      </c>
      <c r="G137" s="62">
        <v>4.1102140000000009</v>
      </c>
      <c r="H137" s="62">
        <v>4.1102140000000009</v>
      </c>
      <c r="I137" s="515">
        <f t="shared" ref="I137" si="183">SUM(D137:H137)</f>
        <v>20.551070000000003</v>
      </c>
      <c r="J137" s="53"/>
    </row>
    <row r="138" spans="1:10" ht="15">
      <c r="A138" s="71"/>
      <c r="B138" s="532"/>
      <c r="C138" s="61" t="s">
        <v>873</v>
      </c>
      <c r="D138" s="62">
        <v>15</v>
      </c>
      <c r="E138" s="62">
        <v>15</v>
      </c>
      <c r="F138" s="62">
        <v>15</v>
      </c>
      <c r="G138" s="62">
        <v>15</v>
      </c>
      <c r="H138" s="62">
        <v>15</v>
      </c>
      <c r="I138" s="515">
        <f t="shared" ref="I138" si="184">MAX(D138:H138)</f>
        <v>15</v>
      </c>
      <c r="J138" s="55">
        <f t="shared" ref="J138" si="185">AVERAGE(D138:H138)</f>
        <v>15</v>
      </c>
    </row>
    <row r="139" spans="1:10" ht="15">
      <c r="A139" s="71">
        <v>65</v>
      </c>
      <c r="B139" s="532" t="s">
        <v>1751</v>
      </c>
      <c r="C139" s="61" t="s">
        <v>872</v>
      </c>
      <c r="D139" s="62">
        <v>0.48826199999999992</v>
      </c>
      <c r="E139" s="62">
        <v>0.48826199999999992</v>
      </c>
      <c r="F139" s="62">
        <v>0.48826199999999992</v>
      </c>
      <c r="G139" s="62">
        <v>0.48826199999999992</v>
      </c>
      <c r="H139" s="62">
        <v>0.48826199999999992</v>
      </c>
      <c r="I139" s="515">
        <f t="shared" ref="I139" si="186">SUM(D139:H139)</f>
        <v>2.4413099999999996</v>
      </c>
      <c r="J139" s="53"/>
    </row>
    <row r="140" spans="1:10" ht="15">
      <c r="A140" s="71"/>
      <c r="B140" s="532"/>
      <c r="C140" s="61" t="s">
        <v>873</v>
      </c>
      <c r="D140" s="62">
        <v>8</v>
      </c>
      <c r="E140" s="62">
        <v>8</v>
      </c>
      <c r="F140" s="62">
        <v>8</v>
      </c>
      <c r="G140" s="62">
        <v>8</v>
      </c>
      <c r="H140" s="62">
        <v>8</v>
      </c>
      <c r="I140" s="515">
        <f t="shared" ref="I140" si="187">MAX(D140:H140)</f>
        <v>8</v>
      </c>
      <c r="J140" s="55">
        <f t="shared" ref="J140" si="188">AVERAGE(D140:H140)</f>
        <v>8</v>
      </c>
    </row>
    <row r="141" spans="1:10" ht="15">
      <c r="A141" s="71">
        <v>66</v>
      </c>
      <c r="B141" s="532" t="s">
        <v>933</v>
      </c>
      <c r="C141" s="61" t="s">
        <v>872</v>
      </c>
      <c r="D141" s="62">
        <v>2.5437120000000006</v>
      </c>
      <c r="E141" s="62">
        <v>2.5437120000000006</v>
      </c>
      <c r="F141" s="62">
        <v>2.5437120000000006</v>
      </c>
      <c r="G141" s="62">
        <v>2.5437120000000006</v>
      </c>
      <c r="H141" s="62">
        <v>2.5437120000000006</v>
      </c>
      <c r="I141" s="515">
        <f t="shared" ref="I141" si="189">SUM(D141:H141)</f>
        <v>12.718560000000004</v>
      </c>
      <c r="J141" s="53"/>
    </row>
    <row r="142" spans="1:10" ht="15">
      <c r="A142" s="71"/>
      <c r="B142" s="532"/>
      <c r="C142" s="61" t="s">
        <v>873</v>
      </c>
      <c r="D142" s="62">
        <v>10</v>
      </c>
      <c r="E142" s="62">
        <v>10</v>
      </c>
      <c r="F142" s="62">
        <v>10</v>
      </c>
      <c r="G142" s="62">
        <v>10</v>
      </c>
      <c r="H142" s="62">
        <v>10</v>
      </c>
      <c r="I142" s="515">
        <f t="shared" ref="I142" si="190">MAX(D142:H142)</f>
        <v>10</v>
      </c>
      <c r="J142" s="55">
        <f t="shared" ref="J142" si="191">AVERAGE(D142:H142)</f>
        <v>10</v>
      </c>
    </row>
    <row r="143" spans="1:10" ht="15">
      <c r="A143" s="71">
        <v>67</v>
      </c>
      <c r="B143" s="532" t="s">
        <v>934</v>
      </c>
      <c r="C143" s="61" t="s">
        <v>872</v>
      </c>
      <c r="D143" s="62">
        <v>4.958342</v>
      </c>
      <c r="E143" s="62">
        <v>4.958342</v>
      </c>
      <c r="F143" s="62">
        <v>4.958342</v>
      </c>
      <c r="G143" s="62">
        <v>4.958342</v>
      </c>
      <c r="H143" s="62">
        <v>4.958342</v>
      </c>
      <c r="I143" s="515">
        <f t="shared" ref="I143" si="192">SUM(D143:H143)</f>
        <v>24.791710000000002</v>
      </c>
      <c r="J143" s="53"/>
    </row>
    <row r="144" spans="1:10" ht="15">
      <c r="A144" s="71"/>
      <c r="B144" s="532"/>
      <c r="C144" s="61" t="s">
        <v>873</v>
      </c>
      <c r="D144" s="62">
        <v>20</v>
      </c>
      <c r="E144" s="62">
        <v>20</v>
      </c>
      <c r="F144" s="62">
        <v>20</v>
      </c>
      <c r="G144" s="62">
        <v>20</v>
      </c>
      <c r="H144" s="62">
        <v>20</v>
      </c>
      <c r="I144" s="515">
        <f t="shared" ref="I144" si="193">MAX(D144:H144)</f>
        <v>20</v>
      </c>
      <c r="J144" s="55">
        <f t="shared" ref="J144" si="194">AVERAGE(D144:H144)</f>
        <v>20</v>
      </c>
    </row>
    <row r="145" spans="1:10" ht="15">
      <c r="A145" s="71">
        <v>68</v>
      </c>
      <c r="B145" s="533" t="s">
        <v>935</v>
      </c>
      <c r="C145" s="61" t="s">
        <v>872</v>
      </c>
      <c r="D145" s="62">
        <v>4.1426880000000006</v>
      </c>
      <c r="E145" s="62">
        <v>4.1426880000000006</v>
      </c>
      <c r="F145" s="62">
        <v>4.1426880000000006</v>
      </c>
      <c r="G145" s="62">
        <v>4.1426880000000006</v>
      </c>
      <c r="H145" s="62">
        <v>4.1426880000000006</v>
      </c>
      <c r="I145" s="515">
        <f t="shared" ref="I145" si="195">SUM(D145:H145)</f>
        <v>20.713440000000002</v>
      </c>
      <c r="J145" s="53"/>
    </row>
    <row r="146" spans="1:10" ht="15">
      <c r="A146" s="71"/>
      <c r="B146" s="533"/>
      <c r="C146" s="61" t="s">
        <v>873</v>
      </c>
      <c r="D146" s="62">
        <v>18</v>
      </c>
      <c r="E146" s="62">
        <v>18</v>
      </c>
      <c r="F146" s="62">
        <v>18</v>
      </c>
      <c r="G146" s="62">
        <v>18</v>
      </c>
      <c r="H146" s="62">
        <v>18</v>
      </c>
      <c r="I146" s="515">
        <f t="shared" ref="I146" si="196">MAX(D146:H146)</f>
        <v>18</v>
      </c>
      <c r="J146" s="55">
        <f t="shared" ref="J146" si="197">AVERAGE(D146:H146)</f>
        <v>18</v>
      </c>
    </row>
    <row r="147" spans="1:10" ht="15">
      <c r="A147" s="71">
        <v>69</v>
      </c>
      <c r="B147" s="532" t="s">
        <v>936</v>
      </c>
      <c r="C147" s="61" t="s">
        <v>872</v>
      </c>
      <c r="D147" s="62">
        <v>3.0399194</v>
      </c>
      <c r="E147" s="62">
        <v>3.0399194</v>
      </c>
      <c r="F147" s="62">
        <v>3.0399194</v>
      </c>
      <c r="G147" s="62">
        <v>3.0399194</v>
      </c>
      <c r="H147" s="62">
        <v>3.0399194</v>
      </c>
      <c r="I147" s="515">
        <f t="shared" ref="I147" si="198">SUM(D147:H147)</f>
        <v>15.199597000000001</v>
      </c>
      <c r="J147" s="53"/>
    </row>
    <row r="148" spans="1:10" ht="15">
      <c r="A148" s="71"/>
      <c r="B148" s="532"/>
      <c r="C148" s="61" t="s">
        <v>873</v>
      </c>
      <c r="D148" s="62">
        <v>16</v>
      </c>
      <c r="E148" s="62">
        <v>16</v>
      </c>
      <c r="F148" s="62">
        <v>16</v>
      </c>
      <c r="G148" s="62">
        <v>16</v>
      </c>
      <c r="H148" s="62">
        <v>16</v>
      </c>
      <c r="I148" s="515">
        <f t="shared" ref="I148" si="199">MAX(D148:H148)</f>
        <v>16</v>
      </c>
      <c r="J148" s="55">
        <f t="shared" ref="J148" si="200">AVERAGE(D148:H148)</f>
        <v>16</v>
      </c>
    </row>
    <row r="149" spans="1:10" ht="15">
      <c r="A149" s="71">
        <v>70</v>
      </c>
      <c r="B149" s="532" t="s">
        <v>937</v>
      </c>
      <c r="C149" s="61" t="s">
        <v>872</v>
      </c>
      <c r="D149" s="62">
        <v>4.5827141999999998</v>
      </c>
      <c r="E149" s="62">
        <v>4.5827141999999998</v>
      </c>
      <c r="F149" s="62">
        <v>4.5827141999999998</v>
      </c>
      <c r="G149" s="62">
        <v>4.5827141999999998</v>
      </c>
      <c r="H149" s="62">
        <v>4.5827141999999998</v>
      </c>
      <c r="I149" s="515">
        <f t="shared" ref="I149" si="201">SUM(D149:H149)</f>
        <v>22.913570999999997</v>
      </c>
      <c r="J149" s="53"/>
    </row>
    <row r="150" spans="1:10" ht="15">
      <c r="A150" s="71"/>
      <c r="B150" s="532"/>
      <c r="C150" s="61" t="s">
        <v>873</v>
      </c>
      <c r="D150" s="62">
        <v>16</v>
      </c>
      <c r="E150" s="62">
        <v>16</v>
      </c>
      <c r="F150" s="62">
        <v>16</v>
      </c>
      <c r="G150" s="62">
        <v>16</v>
      </c>
      <c r="H150" s="62">
        <v>16</v>
      </c>
      <c r="I150" s="515">
        <f t="shared" ref="I150" si="202">MAX(D150:H150)</f>
        <v>16</v>
      </c>
      <c r="J150" s="55">
        <f t="shared" ref="J150" si="203">AVERAGE(D150:H150)</f>
        <v>16</v>
      </c>
    </row>
    <row r="151" spans="1:10" ht="15">
      <c r="A151" s="71">
        <v>71</v>
      </c>
      <c r="B151" s="533" t="s">
        <v>938</v>
      </c>
      <c r="C151" s="61" t="s">
        <v>872</v>
      </c>
      <c r="D151" s="62">
        <v>5.6764279999999987</v>
      </c>
      <c r="E151" s="62">
        <v>4.5827141999999998</v>
      </c>
      <c r="F151" s="62">
        <v>4.5827141999999998</v>
      </c>
      <c r="G151" s="62">
        <v>4.5827141999999998</v>
      </c>
      <c r="H151" s="62">
        <v>4.5827141999999998</v>
      </c>
      <c r="I151" s="515">
        <f t="shared" ref="I151" si="204">SUM(D151:H151)</f>
        <v>24.007284800000001</v>
      </c>
      <c r="J151" s="53"/>
    </row>
    <row r="152" spans="1:10" ht="15">
      <c r="A152" s="71"/>
      <c r="B152" s="533"/>
      <c r="C152" s="61" t="s">
        <v>873</v>
      </c>
      <c r="D152" s="62">
        <v>19</v>
      </c>
      <c r="E152" s="62">
        <v>19</v>
      </c>
      <c r="F152" s="62">
        <v>19</v>
      </c>
      <c r="G152" s="62">
        <v>19</v>
      </c>
      <c r="H152" s="62">
        <v>19</v>
      </c>
      <c r="I152" s="515">
        <f t="shared" ref="I152" si="205">MAX(D152:H152)</f>
        <v>19</v>
      </c>
      <c r="J152" s="55">
        <f t="shared" ref="J152" si="206">AVERAGE(D152:H152)</f>
        <v>19</v>
      </c>
    </row>
    <row r="153" spans="1:10" ht="15" customHeight="1">
      <c r="A153" s="71">
        <v>72</v>
      </c>
      <c r="B153" s="532" t="s">
        <v>939</v>
      </c>
      <c r="C153" s="61" t="s">
        <v>872</v>
      </c>
      <c r="D153" s="62">
        <v>0.7</v>
      </c>
      <c r="E153" s="62">
        <v>0.7</v>
      </c>
      <c r="F153" s="62">
        <v>0.7</v>
      </c>
      <c r="G153" s="62">
        <v>0.7</v>
      </c>
      <c r="H153" s="62">
        <v>0.7</v>
      </c>
      <c r="I153" s="515">
        <f t="shared" ref="I153" si="207">SUM(D153:H153)</f>
        <v>3.5</v>
      </c>
      <c r="J153" s="53"/>
    </row>
    <row r="154" spans="1:10" ht="15" customHeight="1">
      <c r="A154" s="71"/>
      <c r="B154" s="532"/>
      <c r="C154" s="61" t="s">
        <v>873</v>
      </c>
      <c r="D154" s="62">
        <v>3</v>
      </c>
      <c r="E154" s="62">
        <v>3</v>
      </c>
      <c r="F154" s="62">
        <v>3</v>
      </c>
      <c r="G154" s="62">
        <v>3</v>
      </c>
      <c r="H154" s="62">
        <v>3</v>
      </c>
      <c r="I154" s="515">
        <f t="shared" ref="I154" si="208">MAX(D154:H154)</f>
        <v>3</v>
      </c>
      <c r="J154" s="55">
        <f t="shared" ref="J154" si="209">AVERAGE(D154:H154)</f>
        <v>3</v>
      </c>
    </row>
    <row r="155" spans="1:10" ht="15">
      <c r="A155" s="71">
        <v>73</v>
      </c>
      <c r="B155" s="532" t="s">
        <v>940</v>
      </c>
      <c r="C155" s="61" t="s">
        <v>872</v>
      </c>
      <c r="D155" s="62">
        <v>2.0518999999999999E-2</v>
      </c>
      <c r="E155" s="62">
        <v>2.0518999999999999E-2</v>
      </c>
      <c r="F155" s="62">
        <v>2.0518999999999999E-2</v>
      </c>
      <c r="G155" s="62">
        <v>2.0518999999999999E-2</v>
      </c>
      <c r="H155" s="62">
        <v>2.4295574454027202E-2</v>
      </c>
      <c r="I155" s="515">
        <f t="shared" ref="I155" si="210">SUM(D155:H155)</f>
        <v>0.1063715744540272</v>
      </c>
      <c r="J155" s="53"/>
    </row>
    <row r="156" spans="1:10" ht="15">
      <c r="A156" s="71"/>
      <c r="B156" s="532"/>
      <c r="C156" s="61" t="s">
        <v>873</v>
      </c>
      <c r="D156" s="62">
        <v>1</v>
      </c>
      <c r="E156" s="62">
        <v>1</v>
      </c>
      <c r="F156" s="62">
        <v>1</v>
      </c>
      <c r="G156" s="62">
        <v>1</v>
      </c>
      <c r="H156" s="62">
        <v>1</v>
      </c>
      <c r="I156" s="515">
        <f t="shared" ref="I156" si="211">MAX(D156:H156)</f>
        <v>1</v>
      </c>
      <c r="J156" s="55">
        <f t="shared" ref="J156" si="212">AVERAGE(D156:H156)</f>
        <v>1</v>
      </c>
    </row>
    <row r="157" spans="1:10" ht="15">
      <c r="A157" s="71">
        <v>74</v>
      </c>
      <c r="B157" s="532" t="s">
        <v>941</v>
      </c>
      <c r="C157" s="61" t="s">
        <v>872</v>
      </c>
      <c r="D157" s="62">
        <v>0.105278</v>
      </c>
      <c r="E157" s="62">
        <v>0.105278</v>
      </c>
      <c r="F157" s="62">
        <v>0.105278</v>
      </c>
      <c r="G157" s="62">
        <v>0.105278</v>
      </c>
      <c r="H157" s="62">
        <v>0.105278</v>
      </c>
      <c r="I157" s="515">
        <f t="shared" ref="I157" si="213">SUM(D157:H157)</f>
        <v>0.52639000000000002</v>
      </c>
      <c r="J157" s="53"/>
    </row>
    <row r="158" spans="1:10" ht="15">
      <c r="A158" s="71"/>
      <c r="B158" s="532"/>
      <c r="C158" s="61" t="s">
        <v>873</v>
      </c>
      <c r="D158" s="62">
        <v>5</v>
      </c>
      <c r="E158" s="62">
        <v>5</v>
      </c>
      <c r="F158" s="62">
        <v>5</v>
      </c>
      <c r="G158" s="62">
        <v>5</v>
      </c>
      <c r="H158" s="62">
        <v>5</v>
      </c>
      <c r="I158" s="515">
        <f t="shared" ref="I158" si="214">MAX(D158:H158)</f>
        <v>5</v>
      </c>
      <c r="J158" s="55">
        <f t="shared" ref="J158" si="215">AVERAGE(D158:H158)</f>
        <v>5</v>
      </c>
    </row>
    <row r="159" spans="1:10" ht="15">
      <c r="A159" s="71">
        <v>75</v>
      </c>
      <c r="B159" s="532" t="s">
        <v>942</v>
      </c>
      <c r="C159" s="61" t="s">
        <v>872</v>
      </c>
      <c r="D159" s="62">
        <v>5.8537733333333397E-2</v>
      </c>
      <c r="E159" s="62">
        <v>5.8537733333333397E-2</v>
      </c>
      <c r="F159" s="62">
        <v>5.8537733333333397E-2</v>
      </c>
      <c r="G159" s="62">
        <v>5.8537733333333397E-2</v>
      </c>
      <c r="H159" s="62">
        <v>5.8537733333333397E-2</v>
      </c>
      <c r="I159" s="515">
        <f t="shared" ref="I159" si="216">SUM(D159:H159)</f>
        <v>0.29268866666666699</v>
      </c>
      <c r="J159" s="53"/>
    </row>
    <row r="160" spans="1:10" ht="15">
      <c r="A160" s="71"/>
      <c r="B160" s="532"/>
      <c r="C160" s="61" t="s">
        <v>873</v>
      </c>
      <c r="D160" s="62">
        <v>1</v>
      </c>
      <c r="E160" s="62">
        <v>1</v>
      </c>
      <c r="F160" s="62">
        <v>1</v>
      </c>
      <c r="G160" s="62">
        <v>1</v>
      </c>
      <c r="H160" s="62">
        <v>1</v>
      </c>
      <c r="I160" s="515">
        <f t="shared" ref="I160" si="217">MAX(D160:H160)</f>
        <v>1</v>
      </c>
      <c r="J160" s="55">
        <f t="shared" ref="J160" si="218">AVERAGE(D160:H160)</f>
        <v>1</v>
      </c>
    </row>
    <row r="161" spans="1:13" ht="15">
      <c r="A161" s="71">
        <v>76</v>
      </c>
      <c r="B161" s="533" t="s">
        <v>943</v>
      </c>
      <c r="C161" s="61" t="s">
        <v>872</v>
      </c>
      <c r="D161" s="62">
        <v>9.7705E-2</v>
      </c>
      <c r="E161" s="62">
        <v>9.1444999999999999E-2</v>
      </c>
      <c r="F161" s="62">
        <v>0.107555</v>
      </c>
      <c r="G161" s="62">
        <v>0.109663</v>
      </c>
      <c r="H161" s="62">
        <v>0.117211</v>
      </c>
      <c r="I161" s="515">
        <f t="shared" ref="I161" si="219">SUM(D161:H161)</f>
        <v>0.52357900000000002</v>
      </c>
      <c r="J161" s="53"/>
    </row>
    <row r="162" spans="1:13" ht="15">
      <c r="A162" s="71"/>
      <c r="B162" s="533"/>
      <c r="C162" s="61" t="s">
        <v>873</v>
      </c>
      <c r="D162" s="62">
        <v>0.6825</v>
      </c>
      <c r="E162" s="62">
        <v>0.67562500000000003</v>
      </c>
      <c r="F162" s="62">
        <v>0.67281250000000004</v>
      </c>
      <c r="G162" s="62">
        <v>0.71499999999999997</v>
      </c>
      <c r="H162" s="62">
        <v>0.69906250000000003</v>
      </c>
      <c r="I162" s="515">
        <f t="shared" ref="I162" si="220">MAX(D162:H162)</f>
        <v>0.71499999999999997</v>
      </c>
      <c r="J162" s="55">
        <f t="shared" ref="J162" si="221">AVERAGE(D162:H162)</f>
        <v>0.68900000000000006</v>
      </c>
    </row>
    <row r="163" spans="1:13" ht="15">
      <c r="A163" s="71">
        <v>77</v>
      </c>
      <c r="B163" s="532" t="s">
        <v>1752</v>
      </c>
      <c r="C163" s="61" t="s">
        <v>872</v>
      </c>
      <c r="D163" s="62">
        <v>0.16364400000000001</v>
      </c>
      <c r="E163" s="62">
        <v>0.14957799999999999</v>
      </c>
      <c r="F163" s="62">
        <v>0.15559999999999999</v>
      </c>
      <c r="G163" s="62">
        <v>0.14380999999999999</v>
      </c>
      <c r="H163" s="62">
        <v>0.113645</v>
      </c>
      <c r="I163" s="515">
        <f t="shared" ref="I163" si="222">SUM(D163:H163)</f>
        <v>0.72627699999999995</v>
      </c>
      <c r="J163" s="53"/>
    </row>
    <row r="164" spans="1:13" ht="15">
      <c r="A164" s="71"/>
      <c r="B164" s="532"/>
      <c r="C164" s="61" t="s">
        <v>873</v>
      </c>
      <c r="D164" s="62">
        <v>0.227283333</v>
      </c>
      <c r="E164" s="62">
        <v>0.20104569900000002</v>
      </c>
      <c r="F164" s="62">
        <v>0.20913978499999999</v>
      </c>
      <c r="G164" s="62">
        <v>0.19973611099999999</v>
      </c>
      <c r="H164" s="62">
        <v>0.15274865600000001</v>
      </c>
      <c r="I164" s="515">
        <f t="shared" ref="I164" si="223">MAX(D164:H164)</f>
        <v>0.227283333</v>
      </c>
      <c r="J164" s="55">
        <f t="shared" ref="J164" si="224">AVERAGE(D164:H164)</f>
        <v>0.19799071679999999</v>
      </c>
    </row>
    <row r="165" spans="1:13" ht="15">
      <c r="A165" s="71">
        <v>78</v>
      </c>
      <c r="B165" s="532" t="s">
        <v>1753</v>
      </c>
      <c r="C165" s="61" t="s">
        <v>872</v>
      </c>
      <c r="D165" s="62">
        <v>4.3017E-2</v>
      </c>
      <c r="E165" s="62">
        <v>3.8019999999999998E-2</v>
      </c>
      <c r="F165" s="62">
        <v>4.1099999999999998E-2</v>
      </c>
      <c r="G165" s="62">
        <v>4.9693000000000001E-2</v>
      </c>
      <c r="H165" s="62">
        <v>3.7484000000000003E-2</v>
      </c>
      <c r="I165" s="515">
        <f t="shared" ref="I165" si="225">SUM(D165:H165)</f>
        <v>0.209314</v>
      </c>
      <c r="J165" s="53"/>
    </row>
    <row r="166" spans="1:13" ht="15">
      <c r="A166" s="71"/>
      <c r="B166" s="532"/>
      <c r="C166" s="61" t="s">
        <v>873</v>
      </c>
      <c r="D166" s="62">
        <v>5.9745832999999998E-2</v>
      </c>
      <c r="E166" s="62">
        <v>5.1102150999999998E-2</v>
      </c>
      <c r="F166" s="62">
        <v>5.5241934999999999E-2</v>
      </c>
      <c r="G166" s="62">
        <v>6.9018056000000008E-2</v>
      </c>
      <c r="H166" s="62">
        <v>5.0381720000000005E-2</v>
      </c>
      <c r="I166" s="515">
        <f t="shared" ref="I166" si="226">MAX(D166:H166)</f>
        <v>6.9018056000000008E-2</v>
      </c>
      <c r="J166" s="55">
        <f t="shared" ref="J166" si="227">AVERAGE(D166:H166)</f>
        <v>5.7097939000000007E-2</v>
      </c>
    </row>
    <row r="167" spans="1:13" ht="15">
      <c r="A167" s="71">
        <v>79</v>
      </c>
      <c r="B167" s="532" t="s">
        <v>1754</v>
      </c>
      <c r="C167" s="61" t="s">
        <v>872</v>
      </c>
      <c r="D167" s="62">
        <v>0.15762399999999999</v>
      </c>
      <c r="E167" s="62">
        <v>2.0840000000000001E-2</v>
      </c>
      <c r="F167" s="62">
        <v>3.5900000000000001E-2</v>
      </c>
      <c r="G167" s="62">
        <v>3.3278000000000002E-2</v>
      </c>
      <c r="H167" s="62">
        <v>2.0798000000000001E-2</v>
      </c>
      <c r="I167" s="515">
        <f t="shared" ref="I167" si="228">SUM(D167:H167)</f>
        <v>0.26844000000000001</v>
      </c>
      <c r="J167" s="53"/>
    </row>
    <row r="168" spans="1:13" ht="15">
      <c r="A168" s="71"/>
      <c r="B168" s="533"/>
      <c r="C168" s="61" t="s">
        <v>873</v>
      </c>
      <c r="D168" s="62">
        <v>0.218922222</v>
      </c>
      <c r="E168" s="62">
        <v>2.8010753000000003E-2</v>
      </c>
      <c r="F168" s="62">
        <v>4.8252688000000002E-2</v>
      </c>
      <c r="G168" s="62">
        <v>4.6219444000000005E-2</v>
      </c>
      <c r="H168" s="62">
        <v>2.7954301000000001E-2</v>
      </c>
      <c r="I168" s="515">
        <f t="shared" ref="I168" si="229">MAX(D168:H168)</f>
        <v>0.218922222</v>
      </c>
      <c r="J168" s="55">
        <f t="shared" ref="J168" si="230">AVERAGE(D168:H168)</f>
        <v>7.3871881599999994E-2</v>
      </c>
    </row>
    <row r="169" spans="1:13" ht="15">
      <c r="A169" s="71">
        <v>80</v>
      </c>
      <c r="B169" s="533" t="s">
        <v>944</v>
      </c>
      <c r="C169" s="61" t="s">
        <v>872</v>
      </c>
      <c r="D169" s="62">
        <v>1.2E-2</v>
      </c>
      <c r="E169" s="62">
        <v>1.2E-2</v>
      </c>
      <c r="F169" s="62">
        <v>1.2E-2</v>
      </c>
      <c r="G169" s="62">
        <v>1.2E-2</v>
      </c>
      <c r="H169" s="62">
        <v>1.2E-2</v>
      </c>
      <c r="I169" s="515">
        <f t="shared" ref="I169" si="231">SUM(D169:H169)</f>
        <v>0.06</v>
      </c>
      <c r="J169" s="53"/>
    </row>
    <row r="170" spans="1:13" ht="15">
      <c r="A170" s="71"/>
      <c r="B170" s="533"/>
      <c r="C170" s="61" t="s">
        <v>873</v>
      </c>
      <c r="D170" s="62">
        <v>5</v>
      </c>
      <c r="E170" s="62">
        <v>5</v>
      </c>
      <c r="F170" s="62">
        <v>5</v>
      </c>
      <c r="G170" s="62">
        <v>5</v>
      </c>
      <c r="H170" s="62">
        <v>5</v>
      </c>
      <c r="I170" s="515">
        <f t="shared" ref="I170" si="232">MAX(D170:H170)</f>
        <v>5</v>
      </c>
      <c r="J170" s="55">
        <f t="shared" ref="J170" si="233">AVERAGE(D170:H170)</f>
        <v>5</v>
      </c>
    </row>
    <row r="171" spans="1:13" ht="15">
      <c r="A171" s="510"/>
      <c r="B171" s="511" t="s">
        <v>945</v>
      </c>
      <c r="C171" s="53"/>
      <c r="D171" s="536">
        <f>D11+D13+D15+D17+D19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+D163+D165+D167+D169</f>
        <v>733.79309053940983</v>
      </c>
      <c r="E171" s="57">
        <f>E11+E13+E15+E17+E19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+E163+E165+E167+E169</f>
        <v>713.06646717852686</v>
      </c>
      <c r="F171" s="57">
        <f t="shared" ref="F171:H171" si="234">F11+F13+F15+F17+F19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+F163+F165+F167+F169</f>
        <v>702.83608915908633</v>
      </c>
      <c r="G171" s="57">
        <f t="shared" si="234"/>
        <v>683.61636572306611</v>
      </c>
      <c r="H171" s="57">
        <f t="shared" si="234"/>
        <v>856.1342351901352</v>
      </c>
      <c r="I171" s="530">
        <f>SUM(D171:H171)</f>
        <v>3689.4462477902248</v>
      </c>
      <c r="J171" s="71"/>
      <c r="K171" s="537"/>
      <c r="M171" s="537"/>
    </row>
    <row r="172" spans="1:13" ht="30">
      <c r="A172" s="71"/>
      <c r="B172" s="534" t="s">
        <v>946</v>
      </c>
      <c r="C172" s="71"/>
      <c r="D172" s="538">
        <f>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</f>
        <v>2537.6842105263149</v>
      </c>
      <c r="E172" s="538">
        <f t="shared" ref="E172:H172" si="235">E12+E14+E16+E18+E20+E22+E24+E26+E28+E30+E32+E34+E36+E38+E40+E42+E44+E46+E48+E50+E52+E54+E56+E58+E60+E62+E64+E66+E68+E70+E72+E74+E76+E78+E80+E82+E84+E86+E88+E90+E92+E94+E96+E98+E100+E102+E104+E106+E108+E110+E112+E114+E116+E118+E120+E122+E124+E126+E128+E130+E132+E134+E136+E138+E140+E142+E144+E146+E148+E150+E152+E154+E156+E158+E160+E162+E164+E166+E168+E170</f>
        <v>2468.6315789473674</v>
      </c>
      <c r="F172" s="538">
        <f t="shared" si="235"/>
        <v>2416.8131392570094</v>
      </c>
      <c r="G172" s="538">
        <f t="shared" si="235"/>
        <v>2502.2706108271645</v>
      </c>
      <c r="H172" s="538">
        <f t="shared" si="235"/>
        <v>2721.8798852906148</v>
      </c>
      <c r="I172" s="517"/>
      <c r="J172" s="71"/>
    </row>
    <row r="173" spans="1:13" s="60" customFormat="1" ht="15">
      <c r="A173" s="510"/>
      <c r="B173" s="511" t="s">
        <v>1019</v>
      </c>
      <c r="C173" s="510"/>
      <c r="D173" s="59">
        <f>D172/1.64</f>
        <v>1547.3684210526312</v>
      </c>
      <c r="E173" s="59">
        <f t="shared" ref="E173:H173" si="236">E172/1.64</f>
        <v>1505.2631578947364</v>
      </c>
      <c r="F173" s="59">
        <f t="shared" si="236"/>
        <v>1473.6665483274448</v>
      </c>
      <c r="G173" s="59">
        <f t="shared" si="236"/>
        <v>1525.7747626994906</v>
      </c>
      <c r="H173" s="59">
        <f t="shared" si="236"/>
        <v>1659.6828568845212</v>
      </c>
      <c r="I173" s="518">
        <f>MAX(D173:H173)</f>
        <v>1659.6828568845212</v>
      </c>
      <c r="J173" s="510"/>
    </row>
  </sheetData>
  <mergeCells count="2">
    <mergeCell ref="H1:J1"/>
    <mergeCell ref="A2:J2"/>
  </mergeCells>
  <pageMargins left="0.32" right="0.15748031496063" top="0.61" bottom="0.22" header="0.27" footer="0.17"/>
  <pageSetup scale="9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7"/>
  <sheetViews>
    <sheetView topLeftCell="A127" workbookViewId="0">
      <selection activeCell="P3" sqref="P1:P1048576"/>
    </sheetView>
  </sheetViews>
  <sheetFormatPr defaultRowHeight="14.25"/>
  <cols>
    <col min="1" max="1" width="6.28515625" style="56" customWidth="1"/>
    <col min="2" max="2" width="20.5703125" style="56" customWidth="1"/>
    <col min="3" max="3" width="9.140625" style="56"/>
    <col min="4" max="15" width="8.42578125" style="56" bestFit="1" customWidth="1"/>
    <col min="16" max="16" width="11.7109375" style="56" bestFit="1" customWidth="1"/>
    <col min="17" max="17" width="8.7109375" style="56" customWidth="1"/>
    <col min="18" max="16384" width="9.140625" style="56"/>
  </cols>
  <sheetData>
    <row r="1" spans="1:17" ht="16.5">
      <c r="O1" s="721" t="s">
        <v>1012</v>
      </c>
      <c r="P1" s="721"/>
      <c r="Q1" s="721"/>
    </row>
    <row r="2" spans="1:17" ht="24" customHeight="1">
      <c r="A2" s="816" t="s">
        <v>1760</v>
      </c>
      <c r="B2" s="816"/>
      <c r="C2" s="816"/>
      <c r="D2" s="816"/>
      <c r="E2" s="816"/>
      <c r="F2" s="816"/>
      <c r="G2" s="816"/>
      <c r="H2" s="816"/>
      <c r="I2" s="816"/>
      <c r="J2" s="816"/>
      <c r="K2" s="816"/>
      <c r="L2" s="816"/>
      <c r="M2" s="816"/>
      <c r="N2" s="816"/>
      <c r="O2" s="816"/>
      <c r="P2" s="816"/>
      <c r="Q2" s="816"/>
    </row>
    <row r="3" spans="1:17" ht="15">
      <c r="A3" s="65"/>
      <c r="B3" s="3"/>
      <c r="C3" s="65"/>
      <c r="D3" s="65"/>
      <c r="E3" s="3"/>
      <c r="F3" s="3"/>
      <c r="G3" s="494"/>
      <c r="H3" s="494"/>
      <c r="I3" s="494"/>
      <c r="J3" s="494"/>
      <c r="K3" s="496"/>
      <c r="L3" s="496"/>
      <c r="M3" s="496"/>
      <c r="N3" s="496"/>
      <c r="O3" s="496"/>
      <c r="P3" s="496"/>
      <c r="Q3" s="496"/>
    </row>
    <row r="4" spans="1:17" ht="15">
      <c r="A4" s="3" t="s">
        <v>867</v>
      </c>
      <c r="B4" s="3"/>
      <c r="C4" s="3"/>
      <c r="D4" s="3"/>
      <c r="E4" s="3"/>
      <c r="F4" s="3"/>
      <c r="G4" s="494"/>
      <c r="H4" s="494"/>
      <c r="I4" s="494"/>
      <c r="J4" s="494"/>
      <c r="K4" s="496"/>
      <c r="L4" s="496"/>
      <c r="M4" s="496"/>
      <c r="N4" s="496"/>
      <c r="O4" s="496"/>
      <c r="P4" s="496"/>
      <c r="Q4" s="496"/>
    </row>
    <row r="5" spans="1:17" ht="15">
      <c r="A5" s="3"/>
      <c r="B5" s="3"/>
      <c r="C5" s="3"/>
      <c r="D5" s="496"/>
      <c r="E5" s="497"/>
      <c r="F5" s="497"/>
      <c r="G5" s="496"/>
      <c r="H5" s="498"/>
      <c r="I5" s="498"/>
      <c r="J5" s="498"/>
      <c r="K5" s="496"/>
      <c r="L5" s="496"/>
      <c r="M5" s="496"/>
      <c r="N5" s="496"/>
      <c r="O5" s="496"/>
      <c r="P5" s="496"/>
      <c r="Q5" s="496"/>
    </row>
    <row r="6" spans="1:17" ht="15">
      <c r="A6" s="3" t="s">
        <v>1761</v>
      </c>
      <c r="B6" s="3"/>
      <c r="C6" s="3"/>
      <c r="D6" s="14"/>
      <c r="E6" s="14"/>
      <c r="F6" s="14"/>
      <c r="G6" s="15"/>
      <c r="H6" s="499"/>
      <c r="I6" s="499"/>
      <c r="J6" s="499"/>
      <c r="K6" s="496"/>
      <c r="L6" s="496"/>
      <c r="M6" s="496"/>
      <c r="N6" s="496"/>
      <c r="O6" s="496"/>
      <c r="P6" s="496"/>
      <c r="Q6" s="496"/>
    </row>
    <row r="7" spans="1:17" ht="15">
      <c r="A7" s="65"/>
      <c r="B7" s="3"/>
      <c r="C7" s="65"/>
      <c r="D7" s="3"/>
      <c r="E7" s="3"/>
      <c r="F7" s="3"/>
      <c r="G7" s="494"/>
      <c r="H7" s="494"/>
      <c r="I7" s="494"/>
      <c r="J7" s="494"/>
      <c r="K7" s="496"/>
      <c r="L7" s="496"/>
      <c r="M7" s="496"/>
      <c r="N7" s="496"/>
      <c r="O7" s="496"/>
      <c r="P7" s="496"/>
    </row>
    <row r="8" spans="1:17" ht="15">
      <c r="A8" s="3" t="s">
        <v>1762</v>
      </c>
      <c r="B8" s="3"/>
      <c r="C8" s="3"/>
      <c r="D8" s="500"/>
      <c r="E8" s="3"/>
      <c r="F8" s="3"/>
      <c r="G8" s="501"/>
      <c r="H8" s="501"/>
      <c r="I8" s="501"/>
      <c r="J8" s="501"/>
      <c r="K8" s="496"/>
      <c r="L8" s="496"/>
      <c r="M8" s="496"/>
      <c r="N8" s="496"/>
      <c r="O8" s="496"/>
      <c r="P8" s="496"/>
    </row>
    <row r="9" spans="1:17">
      <c r="A9" s="496"/>
      <c r="B9" s="496"/>
      <c r="C9" s="496"/>
      <c r="D9" s="496"/>
      <c r="E9" s="496"/>
      <c r="F9" s="496"/>
      <c r="G9" s="496"/>
      <c r="H9" s="496"/>
      <c r="I9" s="496"/>
      <c r="J9" s="496"/>
      <c r="K9" s="496"/>
      <c r="L9" s="496"/>
      <c r="M9" s="496"/>
      <c r="N9" s="496"/>
      <c r="O9" s="496"/>
      <c r="P9" s="496"/>
    </row>
    <row r="10" spans="1:17" ht="75">
      <c r="A10" s="53" t="s">
        <v>1</v>
      </c>
      <c r="B10" s="502" t="s">
        <v>1747</v>
      </c>
      <c r="C10" s="503" t="s">
        <v>868</v>
      </c>
      <c r="D10" s="54">
        <v>43925</v>
      </c>
      <c r="E10" s="54">
        <v>43955</v>
      </c>
      <c r="F10" s="54">
        <v>43986</v>
      </c>
      <c r="G10" s="54">
        <v>44016</v>
      </c>
      <c r="H10" s="54">
        <v>44047</v>
      </c>
      <c r="I10" s="54">
        <v>44078</v>
      </c>
      <c r="J10" s="54">
        <v>44108</v>
      </c>
      <c r="K10" s="54">
        <v>44139</v>
      </c>
      <c r="L10" s="54">
        <v>44169</v>
      </c>
      <c r="M10" s="54">
        <v>44200</v>
      </c>
      <c r="N10" s="54">
        <v>44231</v>
      </c>
      <c r="O10" s="54">
        <v>44259</v>
      </c>
      <c r="P10" s="503" t="s">
        <v>869</v>
      </c>
      <c r="Q10" s="503" t="s">
        <v>1769</v>
      </c>
    </row>
    <row r="11" spans="1:17" ht="15">
      <c r="A11" s="71">
        <v>1</v>
      </c>
      <c r="B11" s="71" t="s">
        <v>871</v>
      </c>
      <c r="C11" s="61" t="s">
        <v>872</v>
      </c>
      <c r="D11" s="62">
        <v>18.858498050441131</v>
      </c>
      <c r="E11" s="62">
        <v>30.23</v>
      </c>
      <c r="F11" s="62">
        <v>23.497686818811637</v>
      </c>
      <c r="G11" s="62">
        <v>18.681290689902614</v>
      </c>
      <c r="H11" s="62">
        <v>17.309773585406884</v>
      </c>
      <c r="I11" s="62">
        <v>15.43</v>
      </c>
      <c r="J11" s="62">
        <v>17.586620279952836</v>
      </c>
      <c r="K11" s="62">
        <v>17.797701306098158</v>
      </c>
      <c r="L11" s="62">
        <v>18.655933113350969</v>
      </c>
      <c r="M11" s="62">
        <v>18.239694877216202</v>
      </c>
      <c r="N11" s="62">
        <v>16.290048700498016</v>
      </c>
      <c r="O11" s="62">
        <v>17.707841496978954</v>
      </c>
      <c r="P11" s="55">
        <f>SUM(D11:O11)</f>
        <v>230.28508891865741</v>
      </c>
      <c r="Q11" s="53"/>
    </row>
    <row r="12" spans="1:17" ht="15">
      <c r="A12" s="71"/>
      <c r="B12" s="71"/>
      <c r="C12" s="61" t="s">
        <v>873</v>
      </c>
      <c r="D12" s="62">
        <v>74.611722939944755</v>
      </c>
      <c r="E12" s="62">
        <v>63.335296958629463</v>
      </c>
      <c r="F12" s="62">
        <v>67.898851322058434</v>
      </c>
      <c r="G12" s="62">
        <v>55.016515783460541</v>
      </c>
      <c r="H12" s="62">
        <v>56.398336917687416</v>
      </c>
      <c r="I12" s="62">
        <v>74.112503542622179</v>
      </c>
      <c r="J12" s="62">
        <v>48.315933085115887</v>
      </c>
      <c r="K12" s="62">
        <v>50.989677207254914</v>
      </c>
      <c r="L12" s="62">
        <v>48.224578349289558</v>
      </c>
      <c r="M12" s="62">
        <v>42.592230622993874</v>
      </c>
      <c r="N12" s="62">
        <v>47.544295548795944</v>
      </c>
      <c r="O12" s="62">
        <v>58.488323423960168</v>
      </c>
      <c r="P12" s="55">
        <f>MAX(D12:O12)</f>
        <v>74.611722939944755</v>
      </c>
      <c r="Q12" s="55">
        <f>AVERAGE(D12:O12)</f>
        <v>57.294022141817756</v>
      </c>
    </row>
    <row r="13" spans="1:17" ht="15">
      <c r="A13" s="71">
        <v>2</v>
      </c>
      <c r="B13" s="71" t="s">
        <v>874</v>
      </c>
      <c r="C13" s="61" t="s">
        <v>872</v>
      </c>
      <c r="D13" s="62">
        <v>4.9374904886460254</v>
      </c>
      <c r="E13" s="62">
        <v>1.9549384228580156</v>
      </c>
      <c r="F13" s="62">
        <v>1.8207550672763224</v>
      </c>
      <c r="G13" s="62">
        <v>2.8886931039747754</v>
      </c>
      <c r="H13" s="62">
        <v>2.5751104374510012</v>
      </c>
      <c r="I13" s="62">
        <v>3.6933968008869198</v>
      </c>
      <c r="J13" s="62">
        <v>3.6320270664607879</v>
      </c>
      <c r="K13" s="62">
        <v>1.7941723925251398</v>
      </c>
      <c r="L13" s="62">
        <v>1.7444237905701503</v>
      </c>
      <c r="M13" s="62">
        <v>1.6163484895386993</v>
      </c>
      <c r="N13" s="62">
        <v>1.739972244753192</v>
      </c>
      <c r="O13" s="62">
        <v>2.5781206341512721</v>
      </c>
      <c r="P13" s="55">
        <f t="shared" ref="P13" si="0">SUM(D13:O13)</f>
        <v>30.975448939092303</v>
      </c>
      <c r="Q13" s="53"/>
    </row>
    <row r="14" spans="1:17" ht="15">
      <c r="A14" s="71"/>
      <c r="B14" s="71"/>
      <c r="C14" s="61" t="s">
        <v>873</v>
      </c>
      <c r="D14" s="62">
        <v>25.114458407248989</v>
      </c>
      <c r="E14" s="62">
        <v>15.003035754728899</v>
      </c>
      <c r="F14" s="62">
        <v>8.0991457900327344</v>
      </c>
      <c r="G14" s="62">
        <v>12.377046267753752</v>
      </c>
      <c r="H14" s="62">
        <v>11.688572089941577</v>
      </c>
      <c r="I14" s="62">
        <v>13.348754156810738</v>
      </c>
      <c r="J14" s="62">
        <v>22.030180949200137</v>
      </c>
      <c r="K14" s="62">
        <v>8.287722227615884</v>
      </c>
      <c r="L14" s="62">
        <v>6.24589645305731</v>
      </c>
      <c r="M14" s="62">
        <v>7.1046553292539549</v>
      </c>
      <c r="N14" s="62">
        <v>8.2063854552676574</v>
      </c>
      <c r="O14" s="62">
        <v>14.271255966135781</v>
      </c>
      <c r="P14" s="55">
        <f t="shared" ref="P14" si="1">MAX(D14:O14)</f>
        <v>25.114458407248989</v>
      </c>
      <c r="Q14" s="55">
        <f t="shared" ref="Q14" si="2">AVERAGE(D14:O14)</f>
        <v>12.64809240392062</v>
      </c>
    </row>
    <row r="15" spans="1:17" ht="15">
      <c r="A15" s="71">
        <v>3</v>
      </c>
      <c r="B15" s="506" t="s">
        <v>875</v>
      </c>
      <c r="C15" s="61" t="s">
        <v>872</v>
      </c>
      <c r="D15" s="62">
        <v>19.657166973039356</v>
      </c>
      <c r="E15" s="62">
        <v>12.373295614486032</v>
      </c>
      <c r="F15" s="62">
        <v>18.902196948699121</v>
      </c>
      <c r="G15" s="62">
        <v>14.825635993371343</v>
      </c>
      <c r="H15" s="62">
        <v>15.949534444519786</v>
      </c>
      <c r="I15" s="62">
        <v>16.799993886679836</v>
      </c>
      <c r="J15" s="62">
        <v>18.753226073793236</v>
      </c>
      <c r="K15" s="62">
        <v>18.67179439115025</v>
      </c>
      <c r="L15" s="62">
        <v>15.750707518542205</v>
      </c>
      <c r="M15" s="62">
        <v>12.402414465943096</v>
      </c>
      <c r="N15" s="62">
        <v>17.785760880613275</v>
      </c>
      <c r="O15" s="62">
        <v>18.871806995559311</v>
      </c>
      <c r="P15" s="55">
        <f t="shared" ref="P15" si="3">SUM(D15:O15)</f>
        <v>200.74353418639686</v>
      </c>
      <c r="Q15" s="53"/>
    </row>
    <row r="16" spans="1:17" ht="15">
      <c r="A16" s="71"/>
      <c r="B16" s="506"/>
      <c r="C16" s="61" t="s">
        <v>873</v>
      </c>
      <c r="D16" s="62">
        <v>88.238820869967796</v>
      </c>
      <c r="E16" s="62">
        <v>56.30341723447841</v>
      </c>
      <c r="F16" s="62">
        <v>72.992463088600005</v>
      </c>
      <c r="G16" s="62">
        <v>56.273667452368031</v>
      </c>
      <c r="H16" s="62">
        <v>60.705177484913428</v>
      </c>
      <c r="I16" s="62">
        <v>80.750784983806739</v>
      </c>
      <c r="J16" s="62">
        <v>97.71138299885807</v>
      </c>
      <c r="K16" s="62">
        <v>105.94282077638299</v>
      </c>
      <c r="L16" s="62">
        <v>71.304861356579778</v>
      </c>
      <c r="M16" s="62">
        <v>52.233519785734288</v>
      </c>
      <c r="N16" s="62">
        <v>82.12616074399395</v>
      </c>
      <c r="O16" s="62">
        <v>86.478723729891101</v>
      </c>
      <c r="P16" s="55">
        <f t="shared" ref="P16" si="4">MAX(D16:O16)</f>
        <v>105.94282077638299</v>
      </c>
      <c r="Q16" s="55">
        <f t="shared" ref="Q16" si="5">AVERAGE(D16:O16)</f>
        <v>75.921816708797891</v>
      </c>
    </row>
    <row r="17" spans="1:17" ht="15">
      <c r="A17" s="71">
        <v>4</v>
      </c>
      <c r="B17" s="506" t="s">
        <v>876</v>
      </c>
      <c r="C17" s="61" t="s">
        <v>872</v>
      </c>
      <c r="D17" s="62">
        <v>10.174374233324563</v>
      </c>
      <c r="E17" s="62">
        <v>13.9008019314512</v>
      </c>
      <c r="F17" s="62">
        <v>12.534143067502628</v>
      </c>
      <c r="G17" s="62">
        <v>10.209225304119036</v>
      </c>
      <c r="H17" s="62">
        <v>9.9154428780658037</v>
      </c>
      <c r="I17" s="62">
        <v>9.1101933774870503</v>
      </c>
      <c r="J17" s="62">
        <v>9.7046412828059481</v>
      </c>
      <c r="K17" s="62">
        <v>8.9248519157452932</v>
      </c>
      <c r="L17" s="62">
        <v>8.0953868267385047</v>
      </c>
      <c r="M17" s="62">
        <v>7.7486825802735764</v>
      </c>
      <c r="N17" s="62">
        <v>7.7923361713308896</v>
      </c>
      <c r="O17" s="62">
        <v>9.7539707789562176</v>
      </c>
      <c r="P17" s="55">
        <f t="shared" ref="P17" si="6">SUM(D17:O17)</f>
        <v>117.86405034780071</v>
      </c>
      <c r="Q17" s="53"/>
    </row>
    <row r="18" spans="1:17" ht="15">
      <c r="A18" s="71"/>
      <c r="B18" s="506"/>
      <c r="C18" s="61" t="s">
        <v>873</v>
      </c>
      <c r="D18" s="62">
        <v>30.427400373178457</v>
      </c>
      <c r="E18" s="62">
        <v>36.810417215988075</v>
      </c>
      <c r="F18" s="62">
        <v>25.905274229887809</v>
      </c>
      <c r="G18" s="62">
        <v>77.611131018462501</v>
      </c>
      <c r="H18" s="62">
        <v>23.487157751281035</v>
      </c>
      <c r="I18" s="62">
        <v>25.419770867578968</v>
      </c>
      <c r="J18" s="62">
        <v>30.700187263298272</v>
      </c>
      <c r="K18" s="62">
        <v>20.099152582811854</v>
      </c>
      <c r="L18" s="62">
        <v>32.296774457169334</v>
      </c>
      <c r="M18" s="62">
        <v>28.807852416947398</v>
      </c>
      <c r="N18" s="62">
        <v>75.399249970769247</v>
      </c>
      <c r="O18" s="62">
        <v>39.010938779011944</v>
      </c>
      <c r="P18" s="55">
        <f t="shared" ref="P18" si="7">MAX(D18:O18)</f>
        <v>77.611131018462501</v>
      </c>
      <c r="Q18" s="55">
        <f t="shared" ref="Q18" si="8">AVERAGE(D18:O18)</f>
        <v>37.164608910532074</v>
      </c>
    </row>
    <row r="19" spans="1:17" ht="15">
      <c r="A19" s="71">
        <v>5</v>
      </c>
      <c r="B19" s="506" t="s">
        <v>877</v>
      </c>
      <c r="C19" s="61" t="s">
        <v>872</v>
      </c>
      <c r="D19" s="62">
        <v>6.4018988498627403</v>
      </c>
      <c r="E19" s="62">
        <v>8.5569587706048367</v>
      </c>
      <c r="F19" s="62">
        <v>6.6847656893771168</v>
      </c>
      <c r="G19" s="62">
        <v>4.6075382305490775</v>
      </c>
      <c r="H19" s="62">
        <v>5.8535985386983684</v>
      </c>
      <c r="I19" s="62">
        <v>5.6947192079688422</v>
      </c>
      <c r="J19" s="62">
        <v>5.568779190689062</v>
      </c>
      <c r="K19" s="62">
        <v>5.8900032423136146</v>
      </c>
      <c r="L19" s="62">
        <v>5.4344179168178357</v>
      </c>
      <c r="M19" s="62">
        <v>5.4769693288522552</v>
      </c>
      <c r="N19" s="62">
        <v>5.2760271507179484</v>
      </c>
      <c r="O19" s="62">
        <v>6.5415614381854521</v>
      </c>
      <c r="P19" s="55">
        <f t="shared" ref="P19" si="9">SUM(D19:O19)</f>
        <v>71.987237554637147</v>
      </c>
      <c r="Q19" s="53"/>
    </row>
    <row r="20" spans="1:17" ht="15">
      <c r="A20" s="71"/>
      <c r="B20" s="506"/>
      <c r="C20" s="61" t="s">
        <v>873</v>
      </c>
      <c r="D20" s="62">
        <v>18.514969239213169</v>
      </c>
      <c r="E20" s="62">
        <v>32.995254892618554</v>
      </c>
      <c r="F20" s="62">
        <v>20.4083815333823</v>
      </c>
      <c r="G20" s="62">
        <v>9.6262302957507888</v>
      </c>
      <c r="H20" s="62">
        <v>19.142340815689113</v>
      </c>
      <c r="I20" s="62">
        <v>27.626150272382798</v>
      </c>
      <c r="J20" s="62">
        <v>18.84066827121681</v>
      </c>
      <c r="K20" s="62">
        <v>17.058235251433487</v>
      </c>
      <c r="L20" s="62">
        <v>14.546453080675436</v>
      </c>
      <c r="M20" s="62">
        <v>16.474413037709557</v>
      </c>
      <c r="N20" s="62">
        <v>20.24063435296242</v>
      </c>
      <c r="O20" s="62">
        <v>22.954904221263007</v>
      </c>
      <c r="P20" s="55">
        <f t="shared" ref="P20" si="10">MAX(D20:O20)</f>
        <v>32.995254892618554</v>
      </c>
      <c r="Q20" s="55">
        <f t="shared" ref="Q20" si="11">AVERAGE(D20:O20)</f>
        <v>19.86905293869145</v>
      </c>
    </row>
    <row r="21" spans="1:17" ht="15">
      <c r="A21" s="71">
        <v>6</v>
      </c>
      <c r="B21" s="71" t="s">
        <v>878</v>
      </c>
      <c r="C21" s="61" t="s">
        <v>872</v>
      </c>
      <c r="D21" s="62">
        <v>57.12744053147609</v>
      </c>
      <c r="E21" s="62">
        <v>64.789921148181008</v>
      </c>
      <c r="F21" s="62">
        <v>67.589445995254124</v>
      </c>
      <c r="G21" s="62">
        <v>56.030188012286374</v>
      </c>
      <c r="H21" s="62">
        <v>53.621997783130986</v>
      </c>
      <c r="I21" s="62">
        <v>47.968155468725783</v>
      </c>
      <c r="J21" s="62">
        <v>52.817077002373374</v>
      </c>
      <c r="K21" s="62">
        <v>47.653831761348648</v>
      </c>
      <c r="L21" s="62">
        <v>46.39593217768433</v>
      </c>
      <c r="M21" s="62">
        <v>47.22060653217973</v>
      </c>
      <c r="N21" s="62">
        <v>40.977300961056429</v>
      </c>
      <c r="O21" s="62">
        <v>52.583995879341053</v>
      </c>
      <c r="P21" s="55">
        <f t="shared" ref="P21" si="12">SUM(D21:O21)</f>
        <v>634.77589325303802</v>
      </c>
      <c r="Q21" s="53"/>
    </row>
    <row r="22" spans="1:17" ht="15">
      <c r="A22" s="71"/>
      <c r="B22" s="71"/>
      <c r="C22" s="61" t="s">
        <v>873</v>
      </c>
      <c r="D22" s="62">
        <v>196.97438814909756</v>
      </c>
      <c r="E22" s="62">
        <v>198.0459333074443</v>
      </c>
      <c r="F22" s="62">
        <v>185.94931137736108</v>
      </c>
      <c r="G22" s="62">
        <v>203.84023342019665</v>
      </c>
      <c r="H22" s="62">
        <v>216.52308082710042</v>
      </c>
      <c r="I22" s="62">
        <v>158.2035935384057</v>
      </c>
      <c r="J22" s="62">
        <v>192.86319171371522</v>
      </c>
      <c r="K22" s="62">
        <v>154.89843573111182</v>
      </c>
      <c r="L22" s="62">
        <v>156.95914431334438</v>
      </c>
      <c r="M22" s="62">
        <v>140.7769598133163</v>
      </c>
      <c r="N22" s="62">
        <v>172.85434676742233</v>
      </c>
      <c r="O22" s="62">
        <v>189.19935988207894</v>
      </c>
      <c r="P22" s="55">
        <f t="shared" ref="P22" si="13">MAX(D22:O22)</f>
        <v>216.52308082710042</v>
      </c>
      <c r="Q22" s="55">
        <f t="shared" ref="Q22" si="14">AVERAGE(D22:O22)</f>
        <v>180.59066490338293</v>
      </c>
    </row>
    <row r="23" spans="1:17" ht="15">
      <c r="A23" s="71">
        <v>7</v>
      </c>
      <c r="B23" s="507" t="s">
        <v>879</v>
      </c>
      <c r="C23" s="61" t="s">
        <v>872</v>
      </c>
      <c r="D23" s="62">
        <v>45.67990040179528</v>
      </c>
      <c r="E23" s="62">
        <v>61.028713546599917</v>
      </c>
      <c r="F23" s="62">
        <v>57.079659127702712</v>
      </c>
      <c r="G23" s="62">
        <v>42.656590864275344</v>
      </c>
      <c r="H23" s="62">
        <v>42.656477799101751</v>
      </c>
      <c r="I23" s="62">
        <v>37.959580968492141</v>
      </c>
      <c r="J23" s="62">
        <v>41.03519697073019</v>
      </c>
      <c r="K23" s="62">
        <v>39.627022782000822</v>
      </c>
      <c r="L23" s="62">
        <v>34.798716568501256</v>
      </c>
      <c r="M23" s="62">
        <v>32.255637218263331</v>
      </c>
      <c r="N23" s="62">
        <v>32.22786357821915</v>
      </c>
      <c r="O23" s="62">
        <v>43.296026399685388</v>
      </c>
      <c r="P23" s="55">
        <f t="shared" ref="P23" si="15">SUM(D23:O23)</f>
        <v>510.30138622536731</v>
      </c>
      <c r="Q23" s="53"/>
    </row>
    <row r="24" spans="1:17" ht="15">
      <c r="A24" s="71"/>
      <c r="B24" s="507"/>
      <c r="C24" s="61" t="s">
        <v>873</v>
      </c>
      <c r="D24" s="62">
        <v>120.3979406092006</v>
      </c>
      <c r="E24" s="62">
        <v>193.73019977881259</v>
      </c>
      <c r="F24" s="62">
        <v>170.64139511044129</v>
      </c>
      <c r="G24" s="62">
        <v>117.60269380070091</v>
      </c>
      <c r="H24" s="62">
        <v>161.34109636182046</v>
      </c>
      <c r="I24" s="62">
        <v>143.98086958093006</v>
      </c>
      <c r="J24" s="62">
        <v>134.93837545994649</v>
      </c>
      <c r="K24" s="62">
        <v>112.0726762644787</v>
      </c>
      <c r="L24" s="62">
        <v>123.49186601117404</v>
      </c>
      <c r="M24" s="62">
        <v>122.64994970955263</v>
      </c>
      <c r="N24" s="62">
        <v>112.77268043750482</v>
      </c>
      <c r="O24" s="62">
        <v>144.86258851036351</v>
      </c>
      <c r="P24" s="55">
        <f t="shared" ref="P24" si="16">MAX(D24:O24)</f>
        <v>193.73019977881259</v>
      </c>
      <c r="Q24" s="55">
        <f t="shared" ref="Q24" si="17">AVERAGE(D24:O24)</f>
        <v>138.20686096957721</v>
      </c>
    </row>
    <row r="25" spans="1:17" ht="15">
      <c r="A25" s="71">
        <v>8</v>
      </c>
      <c r="B25" s="507" t="s">
        <v>880</v>
      </c>
      <c r="C25" s="61" t="s">
        <v>872</v>
      </c>
      <c r="D25" s="62">
        <v>9.8369558006129925</v>
      </c>
      <c r="E25" s="62">
        <v>14.129825456820177</v>
      </c>
      <c r="F25" s="62">
        <v>10.350330021789063</v>
      </c>
      <c r="G25" s="62">
        <v>9.2686567754262352</v>
      </c>
      <c r="H25" s="62">
        <v>8.8599283596292295</v>
      </c>
      <c r="I25" s="62">
        <v>8.2489266155561047</v>
      </c>
      <c r="J25" s="62">
        <v>9.0156631423156828</v>
      </c>
      <c r="K25" s="62">
        <v>11.178104087074763</v>
      </c>
      <c r="L25" s="62">
        <v>12.854457575165993</v>
      </c>
      <c r="M25" s="62">
        <v>13.175534358772516</v>
      </c>
      <c r="N25" s="62">
        <v>11.051346778433128</v>
      </c>
      <c r="O25" s="62">
        <v>10.16931443962355</v>
      </c>
      <c r="P25" s="55">
        <f t="shared" ref="P25" si="18">SUM(D25:O25)</f>
        <v>128.13904341121943</v>
      </c>
      <c r="Q25" s="53"/>
    </row>
    <row r="26" spans="1:17" ht="15">
      <c r="A26" s="71"/>
      <c r="B26" s="507"/>
      <c r="C26" s="61" t="s">
        <v>873</v>
      </c>
      <c r="D26" s="62">
        <v>27.966465842243974</v>
      </c>
      <c r="E26" s="62">
        <v>33.998559039052672</v>
      </c>
      <c r="F26" s="62">
        <v>30.043987044251832</v>
      </c>
      <c r="G26" s="62">
        <v>22.735200340134654</v>
      </c>
      <c r="H26" s="62">
        <v>27.802953991766074</v>
      </c>
      <c r="I26" s="62">
        <v>27.615947693884639</v>
      </c>
      <c r="J26" s="62">
        <v>27.746157965736099</v>
      </c>
      <c r="K26" s="62">
        <v>34.105963940810312</v>
      </c>
      <c r="L26" s="62">
        <v>40.61463561057365</v>
      </c>
      <c r="M26" s="62">
        <v>40.069727102075241</v>
      </c>
      <c r="N26" s="62">
        <v>38.278063807753909</v>
      </c>
      <c r="O26" s="62">
        <v>33.365989984359956</v>
      </c>
      <c r="P26" s="55">
        <f t="shared" ref="P26" si="19">MAX(D26:O26)</f>
        <v>40.61463561057365</v>
      </c>
      <c r="Q26" s="55">
        <f t="shared" ref="Q26" si="20">AVERAGE(D26:O26)</f>
        <v>32.028637696886918</v>
      </c>
    </row>
    <row r="27" spans="1:17" ht="15">
      <c r="A27" s="71">
        <v>9</v>
      </c>
      <c r="B27" s="506" t="s">
        <v>881</v>
      </c>
      <c r="C27" s="61" t="s">
        <v>872</v>
      </c>
      <c r="D27" s="62">
        <v>30.367177923612022</v>
      </c>
      <c r="E27" s="62">
        <v>45.56448981374291</v>
      </c>
      <c r="F27" s="62">
        <v>33.929769247110698</v>
      </c>
      <c r="G27" s="62">
        <v>29.330143746207096</v>
      </c>
      <c r="H27" s="62">
        <v>27.563743249177836</v>
      </c>
      <c r="I27" s="62">
        <v>25.923837795308859</v>
      </c>
      <c r="J27" s="62">
        <v>28.750906921404841</v>
      </c>
      <c r="K27" s="62">
        <v>29.764126662435615</v>
      </c>
      <c r="L27" s="62">
        <v>33.479646429958379</v>
      </c>
      <c r="M27" s="62">
        <v>31.179269442729669</v>
      </c>
      <c r="N27" s="62">
        <v>25.592309158022886</v>
      </c>
      <c r="O27" s="62">
        <v>28.1687347526581</v>
      </c>
      <c r="P27" s="55">
        <f t="shared" ref="P27" si="21">SUM(D27:O27)</f>
        <v>369.61415514236887</v>
      </c>
      <c r="Q27" s="53"/>
    </row>
    <row r="28" spans="1:17" ht="15">
      <c r="A28" s="71"/>
      <c r="B28" s="506"/>
      <c r="C28" s="61" t="s">
        <v>873</v>
      </c>
      <c r="D28" s="62">
        <v>146.14655067506953</v>
      </c>
      <c r="E28" s="62">
        <v>124.64776527921308</v>
      </c>
      <c r="F28" s="62">
        <v>97.462814914841317</v>
      </c>
      <c r="G28" s="62">
        <v>129.42890360459555</v>
      </c>
      <c r="H28" s="62">
        <v>94.246143283187251</v>
      </c>
      <c r="I28" s="62">
        <v>93.987725757147288</v>
      </c>
      <c r="J28" s="62">
        <v>87.753648375804659</v>
      </c>
      <c r="K28" s="62">
        <v>86.546267279281025</v>
      </c>
      <c r="L28" s="62">
        <v>92.609217711210746</v>
      </c>
      <c r="M28" s="62">
        <v>97.987281963791844</v>
      </c>
      <c r="N28" s="62">
        <v>85.884861309239113</v>
      </c>
      <c r="O28" s="62">
        <v>66.557931713164535</v>
      </c>
      <c r="P28" s="55">
        <f t="shared" ref="P28" si="22">MAX(D28:O28)</f>
        <v>146.14655067506953</v>
      </c>
      <c r="Q28" s="55">
        <f t="shared" ref="Q28" si="23">AVERAGE(D28:O28)</f>
        <v>100.27159265554549</v>
      </c>
    </row>
    <row r="29" spans="1:17" ht="15">
      <c r="A29" s="71">
        <v>10</v>
      </c>
      <c r="B29" s="506" t="s">
        <v>882</v>
      </c>
      <c r="C29" s="61" t="s">
        <v>872</v>
      </c>
      <c r="D29" s="62">
        <v>71.006823450952368</v>
      </c>
      <c r="E29" s="62">
        <v>67.96173695298242</v>
      </c>
      <c r="F29" s="62">
        <v>79.082086261237293</v>
      </c>
      <c r="G29" s="62">
        <v>65.208523744154732</v>
      </c>
      <c r="H29" s="62">
        <v>60.183181590706326</v>
      </c>
      <c r="I29" s="62">
        <v>59.265963147494674</v>
      </c>
      <c r="J29" s="62">
        <v>58.763739895692318</v>
      </c>
      <c r="K29" s="62">
        <v>56.56592129034037</v>
      </c>
      <c r="L29" s="62">
        <v>53.320928983393216</v>
      </c>
      <c r="M29" s="62">
        <v>49.260407071854644</v>
      </c>
      <c r="N29" s="62">
        <v>52.003030524170747</v>
      </c>
      <c r="O29" s="62">
        <v>63.421004007914512</v>
      </c>
      <c r="P29" s="55">
        <f t="shared" ref="P29" si="24">SUM(D29:O29)</f>
        <v>736.04334692089355</v>
      </c>
      <c r="Q29" s="53"/>
    </row>
    <row r="30" spans="1:17" ht="15">
      <c r="A30" s="71"/>
      <c r="B30" s="506"/>
      <c r="C30" s="61" t="s">
        <v>873</v>
      </c>
      <c r="D30" s="62">
        <v>196.18374775754128</v>
      </c>
      <c r="E30" s="62">
        <v>249.45007787429196</v>
      </c>
      <c r="F30" s="62">
        <v>241.40229117991302</v>
      </c>
      <c r="G30" s="62">
        <v>160.32201055645916</v>
      </c>
      <c r="H30" s="62">
        <v>210.96352168711863</v>
      </c>
      <c r="I30" s="62">
        <v>210.37248883912312</v>
      </c>
      <c r="J30" s="62">
        <v>171.51147347701539</v>
      </c>
      <c r="K30" s="62">
        <v>204.51882091742647</v>
      </c>
      <c r="L30" s="62">
        <v>134.47167317134918</v>
      </c>
      <c r="M30" s="62">
        <v>149.86973602466227</v>
      </c>
      <c r="N30" s="62">
        <v>146.49095712655438</v>
      </c>
      <c r="O30" s="62">
        <v>223.95125953300135</v>
      </c>
      <c r="P30" s="55">
        <f t="shared" ref="P30" si="25">MAX(D30:O30)</f>
        <v>249.45007787429196</v>
      </c>
      <c r="Q30" s="55">
        <f t="shared" ref="Q30" si="26">AVERAGE(D30:O30)</f>
        <v>191.62567151203802</v>
      </c>
    </row>
    <row r="31" spans="1:17" ht="15">
      <c r="A31" s="71">
        <v>11</v>
      </c>
      <c r="B31" s="506" t="s">
        <v>883</v>
      </c>
      <c r="C31" s="61" t="s">
        <v>872</v>
      </c>
      <c r="D31" s="62">
        <v>7.9923212587987438</v>
      </c>
      <c r="E31" s="62">
        <v>9.5679571065775484</v>
      </c>
      <c r="F31" s="62">
        <v>8.9303213170654043</v>
      </c>
      <c r="G31" s="62">
        <v>8.1354454544567396</v>
      </c>
      <c r="H31" s="62">
        <v>7.8172401209011682</v>
      </c>
      <c r="I31" s="62">
        <v>7.6754542482174717</v>
      </c>
      <c r="J31" s="62">
        <v>8.1812317729177693</v>
      </c>
      <c r="K31" s="62">
        <v>8.3517307191315879</v>
      </c>
      <c r="L31" s="62">
        <v>8.8288690397927834</v>
      </c>
      <c r="M31" s="62">
        <v>9.1717897485070079</v>
      </c>
      <c r="N31" s="62">
        <v>8.4087434359525517</v>
      </c>
      <c r="O31" s="62">
        <v>8.5837004205498371</v>
      </c>
      <c r="P31" s="55">
        <f t="shared" ref="P31" si="27">SUM(D31:O31)</f>
        <v>101.64480464286862</v>
      </c>
      <c r="Q31" s="53"/>
    </row>
    <row r="32" spans="1:17" ht="15">
      <c r="A32" s="71"/>
      <c r="B32" s="506"/>
      <c r="C32" s="61" t="s">
        <v>873</v>
      </c>
      <c r="D32" s="62">
        <v>20</v>
      </c>
      <c r="E32" s="62">
        <v>25.595464433877346</v>
      </c>
      <c r="F32" s="62">
        <v>24.70249992941169</v>
      </c>
      <c r="G32" s="62">
        <v>24</v>
      </c>
      <c r="H32" s="62">
        <v>23.11597216218545</v>
      </c>
      <c r="I32" s="62">
        <v>24.316625393377361</v>
      </c>
      <c r="J32" s="62">
        <v>23.711640743610499</v>
      </c>
      <c r="K32" s="62">
        <v>21.469274894204702</v>
      </c>
      <c r="L32" s="62">
        <v>22.679153884855779</v>
      </c>
      <c r="M32" s="62">
        <v>23.207247266033509</v>
      </c>
      <c r="N32" s="62">
        <v>23.909864886258553</v>
      </c>
      <c r="O32" s="62">
        <v>23.767736481727539</v>
      </c>
      <c r="P32" s="55">
        <f t="shared" ref="P32" si="28">MAX(D32:O32)</f>
        <v>25.595464433877346</v>
      </c>
      <c r="Q32" s="55">
        <f t="shared" ref="Q32" si="29">AVERAGE(D32:O32)</f>
        <v>23.372956672961873</v>
      </c>
    </row>
    <row r="33" spans="1:17" ht="15">
      <c r="A33" s="71">
        <v>12</v>
      </c>
      <c r="B33" s="506" t="s">
        <v>884</v>
      </c>
      <c r="C33" s="61" t="s">
        <v>872</v>
      </c>
      <c r="D33" s="62">
        <v>6.5425911848170815</v>
      </c>
      <c r="E33" s="62">
        <v>6.6973700174730713</v>
      </c>
      <c r="F33" s="62">
        <v>8.2068972164880361</v>
      </c>
      <c r="G33" s="62">
        <v>6.8749642151019312</v>
      </c>
      <c r="H33" s="62">
        <v>6.7916819866115041</v>
      </c>
      <c r="I33" s="62">
        <v>6.1957655150090609</v>
      </c>
      <c r="J33" s="62">
        <v>6.7189709630057823</v>
      </c>
      <c r="K33" s="62">
        <v>6.1930478587244604</v>
      </c>
      <c r="L33" s="62">
        <v>5.5233981512125174</v>
      </c>
      <c r="M33" s="62">
        <v>5.4087146170489779</v>
      </c>
      <c r="N33" s="62">
        <v>5.2687279321439657</v>
      </c>
      <c r="O33" s="62">
        <v>6.406643097371914</v>
      </c>
      <c r="P33" s="55">
        <f t="shared" ref="P33" si="30">SUM(D33:O33)</f>
        <v>76.828772755008288</v>
      </c>
      <c r="Q33" s="53"/>
    </row>
    <row r="34" spans="1:17" ht="15">
      <c r="A34" s="71"/>
      <c r="B34" s="506"/>
      <c r="C34" s="61" t="s">
        <v>873</v>
      </c>
      <c r="D34" s="62">
        <v>24.443678637857701</v>
      </c>
      <c r="E34" s="62">
        <v>24.079624719151958</v>
      </c>
      <c r="F34" s="62">
        <v>19.927536704321</v>
      </c>
      <c r="G34" s="62">
        <v>23.490973161161541</v>
      </c>
      <c r="H34" s="62">
        <v>17.505415008650111</v>
      </c>
      <c r="I34" s="62">
        <v>18.597524051526364</v>
      </c>
      <c r="J34" s="62">
        <v>17.445283148404467</v>
      </c>
      <c r="K34" s="62">
        <v>18.40948674937172</v>
      </c>
      <c r="L34" s="62">
        <v>17.648410571105209</v>
      </c>
      <c r="M34" s="62">
        <v>21.27272764167126</v>
      </c>
      <c r="N34" s="62">
        <v>16.845298471180769</v>
      </c>
      <c r="O34" s="62">
        <v>17.653254417187583</v>
      </c>
      <c r="P34" s="55">
        <f t="shared" ref="P34" si="31">MAX(D34:O34)</f>
        <v>24.443678637857701</v>
      </c>
      <c r="Q34" s="55">
        <f t="shared" ref="Q34" si="32">AVERAGE(D34:O34)</f>
        <v>19.776601106799141</v>
      </c>
    </row>
    <row r="35" spans="1:17" ht="15">
      <c r="A35" s="71">
        <v>13</v>
      </c>
      <c r="B35" s="506" t="s">
        <v>885</v>
      </c>
      <c r="C35" s="61" t="s">
        <v>872</v>
      </c>
      <c r="D35" s="62">
        <v>34.088293630019287</v>
      </c>
      <c r="E35" s="62">
        <v>30.98524953373472</v>
      </c>
      <c r="F35" s="62">
        <v>38.038745924283539</v>
      </c>
      <c r="G35" s="62">
        <v>33.436887710499576</v>
      </c>
      <c r="H35" s="62">
        <v>32.430499032683265</v>
      </c>
      <c r="I35" s="62">
        <v>30.640427117574969</v>
      </c>
      <c r="J35" s="62">
        <v>33.593311974092671</v>
      </c>
      <c r="K35" s="62">
        <v>35.675727404203293</v>
      </c>
      <c r="L35" s="62">
        <v>36.559746473866518</v>
      </c>
      <c r="M35" s="62">
        <v>36.194168599172151</v>
      </c>
      <c r="N35" s="62">
        <v>33.835190783062842</v>
      </c>
      <c r="O35" s="62">
        <v>35.05654324599135</v>
      </c>
      <c r="P35" s="55">
        <f t="shared" ref="P35" si="33">SUM(D35:O35)</f>
        <v>410.53479142918422</v>
      </c>
      <c r="Q35" s="53"/>
    </row>
    <row r="36" spans="1:17" ht="15">
      <c r="A36" s="71"/>
      <c r="B36" s="506"/>
      <c r="C36" s="61" t="s">
        <v>873</v>
      </c>
      <c r="D36" s="62">
        <v>141.67377034829789</v>
      </c>
      <c r="E36" s="62">
        <v>108.99058927849261</v>
      </c>
      <c r="F36" s="62">
        <v>130.45672201893211</v>
      </c>
      <c r="G36" s="62">
        <v>123.00067170230059</v>
      </c>
      <c r="H36" s="62">
        <v>99.190392548107042</v>
      </c>
      <c r="I36" s="62">
        <v>120.31448230327815</v>
      </c>
      <c r="J36" s="62">
        <v>107.67845668864094</v>
      </c>
      <c r="K36" s="62">
        <v>87.690619127885171</v>
      </c>
      <c r="L36" s="62">
        <v>102.75001077026901</v>
      </c>
      <c r="M36" s="62">
        <v>90.440334694796277</v>
      </c>
      <c r="N36" s="62">
        <v>113.59741666549851</v>
      </c>
      <c r="O36" s="62">
        <v>130.81317429725391</v>
      </c>
      <c r="P36" s="55">
        <f t="shared" ref="P36" si="34">MAX(D36:O36)</f>
        <v>141.67377034829789</v>
      </c>
      <c r="Q36" s="55">
        <f t="shared" ref="Q36" si="35">AVERAGE(D36:O36)</f>
        <v>113.04972003697935</v>
      </c>
    </row>
    <row r="37" spans="1:17" ht="15">
      <c r="A37" s="71">
        <v>14</v>
      </c>
      <c r="B37" s="506" t="s">
        <v>886</v>
      </c>
      <c r="C37" s="61" t="s">
        <v>872</v>
      </c>
      <c r="D37" s="62">
        <v>28.526024127501753</v>
      </c>
      <c r="E37" s="62">
        <v>30.329247715794434</v>
      </c>
      <c r="F37" s="62">
        <v>32.280198031067343</v>
      </c>
      <c r="G37" s="62">
        <v>26.347140478191548</v>
      </c>
      <c r="H37" s="62">
        <v>23.279942229225103</v>
      </c>
      <c r="I37" s="62">
        <v>24.595848372527712</v>
      </c>
      <c r="J37" s="62">
        <v>27.037096964327304</v>
      </c>
      <c r="K37" s="62">
        <v>22.967746938591478</v>
      </c>
      <c r="L37" s="62">
        <v>21.370997410861275</v>
      </c>
      <c r="M37" s="62">
        <v>19.530634627112832</v>
      </c>
      <c r="N37" s="62">
        <v>20.77930043553518</v>
      </c>
      <c r="O37" s="62">
        <v>23.273146598364477</v>
      </c>
      <c r="P37" s="55">
        <f t="shared" ref="P37" si="36">SUM(D37:O37)</f>
        <v>300.31732392910044</v>
      </c>
      <c r="Q37" s="53"/>
    </row>
    <row r="38" spans="1:17" ht="15">
      <c r="A38" s="71"/>
      <c r="B38" s="506"/>
      <c r="C38" s="61" t="s">
        <v>873</v>
      </c>
      <c r="D38" s="62">
        <v>116.81615152051501</v>
      </c>
      <c r="E38" s="62">
        <v>84.45988169419789</v>
      </c>
      <c r="F38" s="62">
        <v>124.62734436720966</v>
      </c>
      <c r="G38" s="62">
        <v>113.24287222961919</v>
      </c>
      <c r="H38" s="62">
        <v>94.702533063862518</v>
      </c>
      <c r="I38" s="62">
        <v>83.796234490520249</v>
      </c>
      <c r="J38" s="62">
        <v>103.42552167693729</v>
      </c>
      <c r="K38" s="62">
        <v>74.522883179983893</v>
      </c>
      <c r="L38" s="62">
        <v>72.328515695866642</v>
      </c>
      <c r="M38" s="62">
        <v>73.684479416914698</v>
      </c>
      <c r="N38" s="62">
        <v>70.675678228558155</v>
      </c>
      <c r="O38" s="62">
        <v>70.230837214402698</v>
      </c>
      <c r="P38" s="55">
        <f t="shared" ref="P38" si="37">MAX(D38:O38)</f>
        <v>124.62734436720966</v>
      </c>
      <c r="Q38" s="55">
        <f t="shared" ref="Q38" si="38">AVERAGE(D38:O38)</f>
        <v>90.209411064882318</v>
      </c>
    </row>
    <row r="39" spans="1:17" ht="15">
      <c r="A39" s="71">
        <v>15</v>
      </c>
      <c r="B39" s="506" t="s">
        <v>887</v>
      </c>
      <c r="C39" s="61" t="s">
        <v>872</v>
      </c>
      <c r="D39" s="62">
        <v>27.692861946314565</v>
      </c>
      <c r="E39" s="62">
        <v>40.294429717234756</v>
      </c>
      <c r="F39" s="62">
        <v>31.363550880192435</v>
      </c>
      <c r="G39" s="62">
        <v>26.37086705549131</v>
      </c>
      <c r="H39" s="62">
        <v>25.326369794477372</v>
      </c>
      <c r="I39" s="62">
        <v>23.980765709568011</v>
      </c>
      <c r="J39" s="62">
        <v>25.159911054404006</v>
      </c>
      <c r="K39" s="62">
        <v>28.239184454843269</v>
      </c>
      <c r="L39" s="62">
        <v>30.209896696790572</v>
      </c>
      <c r="M39" s="62">
        <v>29.217335271047617</v>
      </c>
      <c r="N39" s="62">
        <v>25.434790044618797</v>
      </c>
      <c r="O39" s="62">
        <v>27.732668749320741</v>
      </c>
      <c r="P39" s="55">
        <f t="shared" ref="P39" si="39">SUM(D39:O39)</f>
        <v>341.02263137430344</v>
      </c>
      <c r="Q39" s="53"/>
    </row>
    <row r="40" spans="1:17" ht="15">
      <c r="A40" s="71"/>
      <c r="B40" s="506"/>
      <c r="C40" s="61" t="s">
        <v>873</v>
      </c>
      <c r="D40" s="62">
        <v>80.000404842674499</v>
      </c>
      <c r="E40" s="62">
        <v>101.87652660154292</v>
      </c>
      <c r="F40" s="62">
        <v>94.543679059173385</v>
      </c>
      <c r="G40" s="62">
        <v>93.393281307267344</v>
      </c>
      <c r="H40" s="62">
        <v>72.006284003457452</v>
      </c>
      <c r="I40" s="62">
        <v>82.590953729852529</v>
      </c>
      <c r="J40" s="62">
        <v>76.310724408744079</v>
      </c>
      <c r="K40" s="62">
        <v>81.224784375750488</v>
      </c>
      <c r="L40" s="62">
        <v>81.121769136774986</v>
      </c>
      <c r="M40" s="62">
        <v>106.01371906104079</v>
      </c>
      <c r="N40" s="62">
        <v>69.919404197315075</v>
      </c>
      <c r="O40" s="62">
        <v>78.18073502484593</v>
      </c>
      <c r="P40" s="55">
        <f t="shared" ref="P40" si="40">MAX(D40:O40)</f>
        <v>106.01371906104079</v>
      </c>
      <c r="Q40" s="55">
        <f t="shared" ref="Q40" si="41">AVERAGE(D40:O40)</f>
        <v>84.765188812369942</v>
      </c>
    </row>
    <row r="41" spans="1:17" ht="15">
      <c r="A41" s="71">
        <v>16</v>
      </c>
      <c r="B41" s="506" t="s">
        <v>888</v>
      </c>
      <c r="C41" s="61" t="s">
        <v>872</v>
      </c>
      <c r="D41" s="62">
        <v>19.785991408204431</v>
      </c>
      <c r="E41" s="62">
        <v>16.916793601472918</v>
      </c>
      <c r="F41" s="62">
        <v>22.561898377364695</v>
      </c>
      <c r="G41" s="62">
        <v>19.61831771218899</v>
      </c>
      <c r="H41" s="62">
        <v>19.477844837703241</v>
      </c>
      <c r="I41" s="62">
        <v>18.144159515292078</v>
      </c>
      <c r="J41" s="62">
        <v>20.173337922967406</v>
      </c>
      <c r="K41" s="62">
        <v>18.431587413507501</v>
      </c>
      <c r="L41" s="62">
        <v>17.238167644828788</v>
      </c>
      <c r="M41" s="62">
        <v>17.415987115090417</v>
      </c>
      <c r="N41" s="62">
        <v>16.433698400167192</v>
      </c>
      <c r="O41" s="62">
        <v>19.339756456276838</v>
      </c>
      <c r="P41" s="55">
        <f t="shared" ref="P41" si="42">SUM(D41:O41)</f>
        <v>225.5375404050645</v>
      </c>
      <c r="Q41" s="53"/>
    </row>
    <row r="42" spans="1:17" ht="15">
      <c r="A42" s="71"/>
      <c r="B42" s="506"/>
      <c r="C42" s="61" t="s">
        <v>873</v>
      </c>
      <c r="D42" s="62">
        <v>65.124412884153088</v>
      </c>
      <c r="E42" s="62">
        <v>58.885021458614339</v>
      </c>
      <c r="F42" s="62">
        <v>59.05792838360734</v>
      </c>
      <c r="G42" s="62">
        <v>57.937422620532011</v>
      </c>
      <c r="H42" s="62">
        <v>56.608582417241095</v>
      </c>
      <c r="I42" s="62">
        <v>67.705249629683024</v>
      </c>
      <c r="J42" s="62">
        <v>62.43975195197801</v>
      </c>
      <c r="K42" s="62">
        <v>64.971049734640246</v>
      </c>
      <c r="L42" s="62">
        <v>54.009220784053056</v>
      </c>
      <c r="M42" s="62">
        <v>43.428071942010448</v>
      </c>
      <c r="N42" s="62">
        <v>55.341649294125645</v>
      </c>
      <c r="O42" s="62">
        <v>62.921482764904013</v>
      </c>
      <c r="P42" s="55">
        <f t="shared" ref="P42" si="43">MAX(D42:O42)</f>
        <v>67.705249629683024</v>
      </c>
      <c r="Q42" s="55">
        <f t="shared" ref="Q42" si="44">AVERAGE(D42:O42)</f>
        <v>59.035820322128522</v>
      </c>
    </row>
    <row r="43" spans="1:17" ht="15">
      <c r="A43" s="71">
        <v>17</v>
      </c>
      <c r="B43" s="506" t="s">
        <v>889</v>
      </c>
      <c r="C43" s="61" t="s">
        <v>872</v>
      </c>
      <c r="D43" s="62">
        <v>9.7913939549059776</v>
      </c>
      <c r="E43" s="62">
        <v>13.114501232631726</v>
      </c>
      <c r="F43" s="62">
        <v>9.9770377183200942</v>
      </c>
      <c r="G43" s="62">
        <v>9.3674673302043043</v>
      </c>
      <c r="H43" s="62">
        <v>9.7316422998657028</v>
      </c>
      <c r="I43" s="62">
        <v>8.6764935234325762</v>
      </c>
      <c r="J43" s="62">
        <v>9.3520233900262966</v>
      </c>
      <c r="K43" s="62">
        <v>10.380502563895469</v>
      </c>
      <c r="L43" s="62">
        <v>11.340257402051918</v>
      </c>
      <c r="M43" s="62">
        <v>12.141670683298697</v>
      </c>
      <c r="N43" s="62">
        <v>9.9352594222530719</v>
      </c>
      <c r="O43" s="62">
        <v>9.8917678275618872</v>
      </c>
      <c r="P43" s="55">
        <f t="shared" ref="P43" si="45">SUM(D43:O43)</f>
        <v>123.70001734844773</v>
      </c>
      <c r="Q43" s="53"/>
    </row>
    <row r="44" spans="1:17" ht="15">
      <c r="A44" s="71"/>
      <c r="B44" s="506"/>
      <c r="C44" s="61" t="s">
        <v>873</v>
      </c>
      <c r="D44" s="62">
        <v>30.187868309583077</v>
      </c>
      <c r="E44" s="62">
        <v>33.363317035729601</v>
      </c>
      <c r="F44" s="62">
        <v>27.968696632707868</v>
      </c>
      <c r="G44" s="62">
        <v>28.510440092750532</v>
      </c>
      <c r="H44" s="62">
        <v>45.494966845570602</v>
      </c>
      <c r="I44" s="62">
        <v>27.493275835843171</v>
      </c>
      <c r="J44" s="62">
        <v>28.823823785032857</v>
      </c>
      <c r="K44" s="62">
        <v>30.627088767876987</v>
      </c>
      <c r="L44" s="62">
        <v>32.110121724291773</v>
      </c>
      <c r="M44" s="62">
        <v>43.070853055596459</v>
      </c>
      <c r="N44" s="62">
        <v>29.62924371236344</v>
      </c>
      <c r="O44" s="62">
        <v>29.278501906129058</v>
      </c>
      <c r="P44" s="55">
        <f t="shared" ref="P44" si="46">MAX(D44:O44)</f>
        <v>45.494966845570602</v>
      </c>
      <c r="Q44" s="55">
        <f t="shared" ref="Q44" si="47">AVERAGE(D44:O44)</f>
        <v>32.213183141956286</v>
      </c>
    </row>
    <row r="45" spans="1:17" ht="15">
      <c r="A45" s="71">
        <v>18</v>
      </c>
      <c r="B45" s="508" t="s">
        <v>890</v>
      </c>
      <c r="C45" s="61" t="s">
        <v>872</v>
      </c>
      <c r="D45" s="62">
        <v>11.002268729084419</v>
      </c>
      <c r="E45" s="62">
        <v>16.541315440978099</v>
      </c>
      <c r="F45" s="62">
        <v>13.404157731407514</v>
      </c>
      <c r="G45" s="62">
        <v>11.586500473721685</v>
      </c>
      <c r="H45" s="62">
        <v>11.506342568647259</v>
      </c>
      <c r="I45" s="62">
        <v>10.789333432625577</v>
      </c>
      <c r="J45" s="62">
        <v>11.82478114110296</v>
      </c>
      <c r="K45" s="62">
        <v>12.927374897043544</v>
      </c>
      <c r="L45" s="62">
        <v>13.76870250477411</v>
      </c>
      <c r="M45" s="62">
        <v>14.270626544823147</v>
      </c>
      <c r="N45" s="62">
        <v>11.229899757494055</v>
      </c>
      <c r="O45" s="62">
        <v>9.5681085612677546</v>
      </c>
      <c r="P45" s="55">
        <f t="shared" ref="P45" si="48">SUM(D45:O45)</f>
        <v>148.41941178297014</v>
      </c>
      <c r="Q45" s="53"/>
    </row>
    <row r="46" spans="1:17" ht="15">
      <c r="A46" s="71"/>
      <c r="B46" s="508"/>
      <c r="C46" s="61" t="s">
        <v>873</v>
      </c>
      <c r="D46" s="62">
        <v>38.113471826791212</v>
      </c>
      <c r="E46" s="62">
        <v>42.852373625588704</v>
      </c>
      <c r="F46" s="62">
        <v>35.495721070721558</v>
      </c>
      <c r="G46" s="62">
        <v>45.452934375355809</v>
      </c>
      <c r="H46" s="62">
        <v>32.475753644979548</v>
      </c>
      <c r="I46" s="62">
        <v>30.591147489204278</v>
      </c>
      <c r="J46" s="62">
        <v>39.373686828851568</v>
      </c>
      <c r="K46" s="62">
        <v>36.164454267415231</v>
      </c>
      <c r="L46" s="62">
        <v>47.933359321722286</v>
      </c>
      <c r="M46" s="62">
        <v>33.208797779536098</v>
      </c>
      <c r="N46" s="62">
        <v>42.96026087332563</v>
      </c>
      <c r="O46" s="62">
        <v>32.087709684599055</v>
      </c>
      <c r="P46" s="55">
        <f t="shared" ref="P46" si="49">MAX(D46:O46)</f>
        <v>47.933359321722286</v>
      </c>
      <c r="Q46" s="55">
        <f t="shared" ref="Q46" si="50">AVERAGE(D46:O46)</f>
        <v>38.059139232340918</v>
      </c>
    </row>
    <row r="47" spans="1:17" ht="15">
      <c r="A47" s="71">
        <v>19</v>
      </c>
      <c r="B47" s="71" t="s">
        <v>891</v>
      </c>
      <c r="C47" s="61" t="s">
        <v>872</v>
      </c>
      <c r="D47" s="62">
        <v>16.356158134629446</v>
      </c>
      <c r="E47" s="62">
        <v>21.149557927286903</v>
      </c>
      <c r="F47" s="62">
        <v>20.35460256924075</v>
      </c>
      <c r="G47" s="62">
        <v>17.067383277834924</v>
      </c>
      <c r="H47" s="62">
        <v>16.332383408469067</v>
      </c>
      <c r="I47" s="62">
        <v>15.736405186447572</v>
      </c>
      <c r="J47" s="62">
        <v>16.823177213504216</v>
      </c>
      <c r="K47" s="62">
        <v>15.43624345560651</v>
      </c>
      <c r="L47" s="62">
        <v>13.581078783348056</v>
      </c>
      <c r="M47" s="62">
        <v>13.454109985320972</v>
      </c>
      <c r="N47" s="62">
        <v>13.17848436217729</v>
      </c>
      <c r="O47" s="62">
        <v>15.739653198301554</v>
      </c>
      <c r="P47" s="55">
        <f t="shared" ref="P47" si="51">SUM(D47:O47)</f>
        <v>195.20923750216724</v>
      </c>
      <c r="Q47" s="53"/>
    </row>
    <row r="48" spans="1:17" ht="15">
      <c r="A48" s="71"/>
      <c r="B48" s="71"/>
      <c r="C48" s="61" t="s">
        <v>873</v>
      </c>
      <c r="D48" s="62">
        <v>75.508053843010615</v>
      </c>
      <c r="E48" s="62">
        <v>74.506786577790592</v>
      </c>
      <c r="F48" s="62">
        <v>84.136115021396705</v>
      </c>
      <c r="G48" s="62">
        <v>51.86341166343518</v>
      </c>
      <c r="H48" s="62">
        <v>54.604465436807843</v>
      </c>
      <c r="I48" s="62">
        <v>65.68774204635109</v>
      </c>
      <c r="J48" s="62">
        <v>72.922493413397191</v>
      </c>
      <c r="K48" s="62">
        <v>50.552616383550095</v>
      </c>
      <c r="L48" s="62">
        <v>61.347132271631693</v>
      </c>
      <c r="M48" s="62">
        <v>41.274758311114994</v>
      </c>
      <c r="N48" s="62">
        <v>46.151835040006659</v>
      </c>
      <c r="O48" s="62">
        <v>60.756500869685624</v>
      </c>
      <c r="P48" s="55">
        <f t="shared" ref="P48" si="52">MAX(D48:O48)</f>
        <v>84.136115021396705</v>
      </c>
      <c r="Q48" s="55">
        <f t="shared" ref="Q48" si="53">AVERAGE(D48:O48)</f>
        <v>61.609325906514862</v>
      </c>
    </row>
    <row r="49" spans="1:17" ht="15">
      <c r="A49" s="71">
        <v>20</v>
      </c>
      <c r="B49" s="71" t="s">
        <v>892</v>
      </c>
      <c r="C49" s="61" t="s">
        <v>872</v>
      </c>
      <c r="D49" s="62">
        <v>3.8802075845154014</v>
      </c>
      <c r="E49" s="62">
        <v>5.9295918839156414</v>
      </c>
      <c r="F49" s="62">
        <v>4.5262814899875288</v>
      </c>
      <c r="G49" s="62">
        <v>3.846552873504427</v>
      </c>
      <c r="H49" s="62">
        <v>3.7361197784584719</v>
      </c>
      <c r="I49" s="62">
        <v>3.3600398975025882</v>
      </c>
      <c r="J49" s="62">
        <v>3.7182730861635478</v>
      </c>
      <c r="K49" s="62">
        <v>4.0228063737256203</v>
      </c>
      <c r="L49" s="62">
        <v>4.4261585297133328</v>
      </c>
      <c r="M49" s="62">
        <v>4.431530870329893</v>
      </c>
      <c r="N49" s="62">
        <v>3.7425726070741998</v>
      </c>
      <c r="O49" s="62">
        <v>3.8063428087420452</v>
      </c>
      <c r="P49" s="55">
        <f t="shared" ref="P49" si="54">SUM(D49:O49)</f>
        <v>49.426477783632706</v>
      </c>
      <c r="Q49" s="53"/>
    </row>
    <row r="50" spans="1:17" ht="15">
      <c r="A50" s="71"/>
      <c r="B50" s="71"/>
      <c r="C50" s="61" t="s">
        <v>873</v>
      </c>
      <c r="D50" s="62">
        <v>14.975419432543941</v>
      </c>
      <c r="E50" s="62">
        <v>24.081722708462259</v>
      </c>
      <c r="F50" s="62">
        <v>22.438628220986637</v>
      </c>
      <c r="G50" s="62">
        <v>13.992183206756881</v>
      </c>
      <c r="H50" s="62">
        <v>12.64465857916854</v>
      </c>
      <c r="I50" s="62">
        <v>15.320276301053848</v>
      </c>
      <c r="J50" s="62">
        <v>11.498885243296263</v>
      </c>
      <c r="K50" s="62">
        <v>12.955084505371968</v>
      </c>
      <c r="L50" s="62">
        <v>12.479451474189803</v>
      </c>
      <c r="M50" s="62">
        <v>20.369580868024556</v>
      </c>
      <c r="N50" s="62">
        <v>12.165906790804305</v>
      </c>
      <c r="O50" s="62">
        <v>15.126581862069303</v>
      </c>
      <c r="P50" s="55">
        <f t="shared" ref="P50" si="55">MAX(D50:O50)</f>
        <v>24.081722708462259</v>
      </c>
      <c r="Q50" s="55">
        <f t="shared" ref="Q50" si="56">AVERAGE(D50:O50)</f>
        <v>15.670698266060695</v>
      </c>
    </row>
    <row r="51" spans="1:17" ht="15">
      <c r="A51" s="71">
        <v>21</v>
      </c>
      <c r="B51" s="506" t="s">
        <v>1763</v>
      </c>
      <c r="C51" s="61" t="s">
        <v>872</v>
      </c>
      <c r="D51" s="62">
        <v>1.8174794033950878</v>
      </c>
      <c r="E51" s="62">
        <v>2.218839945597165</v>
      </c>
      <c r="F51" s="62">
        <v>1.9394063904786032</v>
      </c>
      <c r="G51" s="62">
        <v>1.800277544780587</v>
      </c>
      <c r="H51" s="62">
        <v>2.0405982581658613</v>
      </c>
      <c r="I51" s="62">
        <v>2.0730410446086118</v>
      </c>
      <c r="J51" s="62">
        <v>2.3295796894597167</v>
      </c>
      <c r="K51" s="62">
        <v>1.8</v>
      </c>
      <c r="L51" s="62">
        <v>1.8</v>
      </c>
      <c r="M51" s="62">
        <v>1.8</v>
      </c>
      <c r="N51" s="62">
        <v>1.8</v>
      </c>
      <c r="O51" s="62">
        <v>2</v>
      </c>
      <c r="P51" s="55">
        <f t="shared" ref="P51" si="57">SUM(D51:O51)</f>
        <v>23.419222276485634</v>
      </c>
      <c r="Q51" s="53"/>
    </row>
    <row r="52" spans="1:17" ht="15">
      <c r="A52" s="71"/>
      <c r="B52" s="506"/>
      <c r="C52" s="61" t="s">
        <v>873</v>
      </c>
      <c r="D52" s="62">
        <v>5.9876613620116848</v>
      </c>
      <c r="E52" s="62">
        <v>5.7318686764368811</v>
      </c>
      <c r="F52" s="62">
        <v>5.4553447796470698</v>
      </c>
      <c r="G52" s="62">
        <v>6.7100675723797742</v>
      </c>
      <c r="H52" s="62">
        <v>8.30180257778723</v>
      </c>
      <c r="I52" s="62">
        <v>8.3952620586880045</v>
      </c>
      <c r="J52" s="62">
        <v>10.109132318093375</v>
      </c>
      <c r="K52" s="62">
        <v>8</v>
      </c>
      <c r="L52" s="62">
        <v>8</v>
      </c>
      <c r="M52" s="62">
        <v>8</v>
      </c>
      <c r="N52" s="62">
        <v>8</v>
      </c>
      <c r="O52" s="62">
        <v>10.531545863169372</v>
      </c>
      <c r="P52" s="55">
        <f t="shared" ref="P52" si="58">MAX(D52:O52)</f>
        <v>10.531545863169372</v>
      </c>
      <c r="Q52" s="55">
        <f t="shared" ref="Q52" si="59">AVERAGE(D52:O52)</f>
        <v>7.7685571006844478</v>
      </c>
    </row>
    <row r="53" spans="1:17" ht="15">
      <c r="A53" s="71">
        <v>22</v>
      </c>
      <c r="B53" s="506" t="s">
        <v>893</v>
      </c>
      <c r="C53" s="61" t="s">
        <v>872</v>
      </c>
      <c r="D53" s="62">
        <v>44.971327629097772</v>
      </c>
      <c r="E53" s="62">
        <v>33.413393768618647</v>
      </c>
      <c r="F53" s="62">
        <v>46.969153495756323</v>
      </c>
      <c r="G53" s="62">
        <v>39.737273076228576</v>
      </c>
      <c r="H53" s="62">
        <v>41.042716921220809</v>
      </c>
      <c r="I53" s="62">
        <v>35.926234526434065</v>
      </c>
      <c r="J53" s="62">
        <v>41.354745648324702</v>
      </c>
      <c r="K53" s="62">
        <v>46.858872245330851</v>
      </c>
      <c r="L53" s="62">
        <v>48.320521126619006</v>
      </c>
      <c r="M53" s="62">
        <v>48.345589955585602</v>
      </c>
      <c r="N53" s="62">
        <v>46.739312061007652</v>
      </c>
      <c r="O53" s="62">
        <v>50.308684830888872</v>
      </c>
      <c r="P53" s="55">
        <f t="shared" ref="P53" si="60">SUM(D53:O53)</f>
        <v>523.98782528511288</v>
      </c>
      <c r="Q53" s="53"/>
    </row>
    <row r="54" spans="1:17" ht="15">
      <c r="A54" s="71"/>
      <c r="B54" s="506"/>
      <c r="C54" s="61" t="s">
        <v>873</v>
      </c>
      <c r="D54" s="62">
        <v>164.24874719634798</v>
      </c>
      <c r="E54" s="62">
        <v>142.88866425109666</v>
      </c>
      <c r="F54" s="62">
        <v>124.97036323809512</v>
      </c>
      <c r="G54" s="62">
        <v>120.03367610431434</v>
      </c>
      <c r="H54" s="62">
        <v>115.09777406101423</v>
      </c>
      <c r="I54" s="62">
        <v>118.68543592901632</v>
      </c>
      <c r="J54" s="62">
        <v>145.91375261904594</v>
      </c>
      <c r="K54" s="62">
        <v>138.63942274146547</v>
      </c>
      <c r="L54" s="62">
        <v>151.75638588398925</v>
      </c>
      <c r="M54" s="62">
        <v>139.22336367516087</v>
      </c>
      <c r="N54" s="62">
        <v>158.58063383452858</v>
      </c>
      <c r="O54" s="62">
        <v>172.22713472821169</v>
      </c>
      <c r="P54" s="55">
        <f t="shared" ref="P54" si="61">MAX(D54:O54)</f>
        <v>172.22713472821169</v>
      </c>
      <c r="Q54" s="55">
        <f t="shared" ref="Q54" si="62">AVERAGE(D54:O54)</f>
        <v>141.02211285519053</v>
      </c>
    </row>
    <row r="55" spans="1:17" ht="15">
      <c r="A55" s="71">
        <v>23</v>
      </c>
      <c r="B55" s="506" t="s">
        <v>894</v>
      </c>
      <c r="C55" s="61" t="s">
        <v>872</v>
      </c>
      <c r="D55" s="62">
        <v>4.078912006720083</v>
      </c>
      <c r="E55" s="62">
        <v>3</v>
      </c>
      <c r="F55" s="62">
        <v>1.7113401535314448</v>
      </c>
      <c r="G55" s="62">
        <v>1.8551501805619666</v>
      </c>
      <c r="H55" s="62">
        <v>2.1124452698361971</v>
      </c>
      <c r="I55" s="62">
        <v>2.1137821651437667</v>
      </c>
      <c r="J55" s="62">
        <v>2.4132730287269277</v>
      </c>
      <c r="K55" s="62">
        <v>3.8332075636378091</v>
      </c>
      <c r="L55" s="62">
        <v>3.9118355575962043</v>
      </c>
      <c r="M55" s="62">
        <v>3.9591929338127398</v>
      </c>
      <c r="N55" s="62">
        <v>4.0978457387280303</v>
      </c>
      <c r="O55" s="62">
        <v>4.8155916400639889</v>
      </c>
      <c r="P55" s="55">
        <f t="shared" ref="P55" si="63">SUM(D55:O55)</f>
        <v>37.90257623835916</v>
      </c>
      <c r="Q55" s="53"/>
    </row>
    <row r="56" spans="1:17" ht="15">
      <c r="A56" s="71"/>
      <c r="B56" s="506"/>
      <c r="C56" s="61" t="s">
        <v>873</v>
      </c>
      <c r="D56" s="62">
        <v>18.651750503559406</v>
      </c>
      <c r="E56" s="62">
        <v>12.310654092810672</v>
      </c>
      <c r="F56" s="62">
        <v>11.811336179677676</v>
      </c>
      <c r="G56" s="62">
        <v>7.4996681025181893</v>
      </c>
      <c r="H56" s="62">
        <v>7.4101974963779762</v>
      </c>
      <c r="I56" s="62">
        <v>6.4659549853535321</v>
      </c>
      <c r="J56" s="62">
        <v>9.3245523647521988</v>
      </c>
      <c r="K56" s="62">
        <v>19.772367849526709</v>
      </c>
      <c r="L56" s="62">
        <v>13.305671551739509</v>
      </c>
      <c r="M56" s="62">
        <v>11.258032690221349</v>
      </c>
      <c r="N56" s="62">
        <v>18.331147657110591</v>
      </c>
      <c r="O56" s="62">
        <v>18.041191173089054</v>
      </c>
      <c r="P56" s="55">
        <f t="shared" ref="P56" si="64">MAX(D56:O56)</f>
        <v>19.772367849526709</v>
      </c>
      <c r="Q56" s="55">
        <f t="shared" ref="Q56" si="65">AVERAGE(D56:O56)</f>
        <v>12.848543720561407</v>
      </c>
    </row>
    <row r="57" spans="1:17" ht="15">
      <c r="A57" s="71">
        <v>24</v>
      </c>
      <c r="B57" s="506" t="s">
        <v>895</v>
      </c>
      <c r="C57" s="61" t="s">
        <v>872</v>
      </c>
      <c r="D57" s="62">
        <v>1.3016228602783355</v>
      </c>
      <c r="E57" s="62">
        <v>1.8388697313934912</v>
      </c>
      <c r="F57" s="62">
        <v>1.4613353476616637</v>
      </c>
      <c r="G57" s="62">
        <v>1.1530356735212979</v>
      </c>
      <c r="H57" s="62">
        <v>0.81619520259375122</v>
      </c>
      <c r="I57" s="62">
        <v>0.97707264919126768</v>
      </c>
      <c r="J57" s="62">
        <v>1.0075929643275123</v>
      </c>
      <c r="K57" s="62">
        <v>2.7072134531080518</v>
      </c>
      <c r="L57" s="62">
        <v>2.2650729666229465</v>
      </c>
      <c r="M57" s="62">
        <v>1.0271129096504625</v>
      </c>
      <c r="N57" s="62">
        <v>1.3675593619411142</v>
      </c>
      <c r="O57" s="62">
        <v>1.2508099634444354</v>
      </c>
      <c r="P57" s="55">
        <f t="shared" ref="P57" si="66">SUM(D57:O57)</f>
        <v>17.173493083734328</v>
      </c>
      <c r="Q57" s="53"/>
    </row>
    <row r="58" spans="1:17" ht="15">
      <c r="A58" s="71"/>
      <c r="B58" s="506"/>
      <c r="C58" s="61" t="s">
        <v>873</v>
      </c>
      <c r="D58" s="62">
        <v>9.2486182750375008</v>
      </c>
      <c r="E58" s="62">
        <v>9.4659916208166468</v>
      </c>
      <c r="F58" s="62">
        <v>9.0231154395309989</v>
      </c>
      <c r="G58" s="62">
        <v>10.846512323650746</v>
      </c>
      <c r="H58" s="62">
        <v>7.6078320502322327</v>
      </c>
      <c r="I58" s="62">
        <v>7.9764338632618665</v>
      </c>
      <c r="J58" s="62">
        <v>9.1415251706206604</v>
      </c>
      <c r="K58" s="62">
        <v>8.8766378797474275</v>
      </c>
      <c r="L58" s="62">
        <v>8.7386755789151849</v>
      </c>
      <c r="M58" s="62">
        <v>9.024420351663796</v>
      </c>
      <c r="N58" s="62">
        <v>8.5065515338337061</v>
      </c>
      <c r="O58" s="62">
        <v>9.3156528960592997</v>
      </c>
      <c r="P58" s="55">
        <f t="shared" ref="P58" si="67">MAX(D58:O58)</f>
        <v>10.846512323650746</v>
      </c>
      <c r="Q58" s="55">
        <f t="shared" ref="Q58" si="68">AVERAGE(D58:O58)</f>
        <v>8.9809972486141714</v>
      </c>
    </row>
    <row r="59" spans="1:17" ht="15">
      <c r="A59" s="71">
        <v>25</v>
      </c>
      <c r="B59" s="506" t="s">
        <v>896</v>
      </c>
      <c r="C59" s="61" t="s">
        <v>872</v>
      </c>
      <c r="D59" s="62">
        <v>8.0462262503389841</v>
      </c>
      <c r="E59" s="62">
        <v>10.790693567589129</v>
      </c>
      <c r="F59" s="62">
        <v>10.193786658231701</v>
      </c>
      <c r="G59" s="62">
        <v>8.8962105409174814</v>
      </c>
      <c r="H59" s="62">
        <v>8.3403973792815851</v>
      </c>
      <c r="I59" s="62">
        <v>8.0494996539142676</v>
      </c>
      <c r="J59" s="62">
        <v>8.7914721660131168</v>
      </c>
      <c r="K59" s="62">
        <v>7.5414056806852017</v>
      </c>
      <c r="L59" s="62">
        <v>6.6994267749736629</v>
      </c>
      <c r="M59" s="62">
        <v>6.677461029417799</v>
      </c>
      <c r="N59" s="62">
        <v>6.240299231605885</v>
      </c>
      <c r="O59" s="62">
        <v>7.6891231999631504</v>
      </c>
      <c r="P59" s="55">
        <f t="shared" ref="P59" si="69">SUM(D59:O59)</f>
        <v>97.956002132931957</v>
      </c>
      <c r="Q59" s="53"/>
    </row>
    <row r="60" spans="1:17" ht="15">
      <c r="A60" s="71"/>
      <c r="B60" s="506"/>
      <c r="C60" s="61" t="s">
        <v>873</v>
      </c>
      <c r="D60" s="62">
        <v>25.97000166428624</v>
      </c>
      <c r="E60" s="62">
        <v>26.696348337843435</v>
      </c>
      <c r="F60" s="62">
        <v>26.446709851504693</v>
      </c>
      <c r="G60" s="62">
        <v>25.587062877049235</v>
      </c>
      <c r="H60" s="62">
        <v>24.593106923218816</v>
      </c>
      <c r="I60" s="62">
        <v>25.14576986642064</v>
      </c>
      <c r="J60" s="62">
        <v>29.00562966982945</v>
      </c>
      <c r="K60" s="62">
        <v>22.963113210059525</v>
      </c>
      <c r="L60" s="62">
        <v>18.359738752162428</v>
      </c>
      <c r="M60" s="62">
        <v>21.567661184359338</v>
      </c>
      <c r="N60" s="62">
        <v>22.795831499071951</v>
      </c>
      <c r="O60" s="62">
        <v>23.926566772933636</v>
      </c>
      <c r="P60" s="55">
        <f t="shared" ref="P60" si="70">MAX(D60:O60)</f>
        <v>29.00562966982945</v>
      </c>
      <c r="Q60" s="55">
        <f t="shared" ref="Q60" si="71">AVERAGE(D60:O60)</f>
        <v>24.421461717394951</v>
      </c>
    </row>
    <row r="61" spans="1:17" ht="15">
      <c r="A61" s="71">
        <v>26</v>
      </c>
      <c r="B61" s="506" t="s">
        <v>897</v>
      </c>
      <c r="C61" s="61" t="s">
        <v>872</v>
      </c>
      <c r="D61" s="62">
        <v>1.1856508816114992</v>
      </c>
      <c r="E61" s="62">
        <v>0.8275181192043245</v>
      </c>
      <c r="F61" s="62">
        <v>1.2782328144972175</v>
      </c>
      <c r="G61" s="62">
        <v>1.0639281390059669</v>
      </c>
      <c r="H61" s="62">
        <v>1.0742001738718945</v>
      </c>
      <c r="I61" s="62">
        <v>0.96728760859396046</v>
      </c>
      <c r="J61" s="62">
        <v>1.0740067053573537</v>
      </c>
      <c r="K61" s="62">
        <v>0.56961900107403685</v>
      </c>
      <c r="L61" s="62">
        <v>1.109932958013623</v>
      </c>
      <c r="M61" s="62">
        <v>0.97643539392573364</v>
      </c>
      <c r="N61" s="62">
        <v>0.91387063650923184</v>
      </c>
      <c r="O61" s="62">
        <v>1.1274499881327711</v>
      </c>
      <c r="P61" s="55">
        <f t="shared" ref="P61" si="72">SUM(D61:O61)</f>
        <v>12.168132419797614</v>
      </c>
      <c r="Q61" s="53"/>
    </row>
    <row r="62" spans="1:17" ht="15">
      <c r="A62" s="71"/>
      <c r="B62" s="506"/>
      <c r="C62" s="61" t="s">
        <v>873</v>
      </c>
      <c r="D62" s="62">
        <v>4.8256043951486758</v>
      </c>
      <c r="E62" s="62">
        <v>3.6391573332240537</v>
      </c>
      <c r="F62" s="62">
        <v>4.0848237171536246</v>
      </c>
      <c r="G62" s="62">
        <v>4.580455342986987</v>
      </c>
      <c r="H62" s="62">
        <v>2.9220621594149114</v>
      </c>
      <c r="I62" s="62">
        <v>4.7082132700052055</v>
      </c>
      <c r="J62" s="62">
        <v>4.9659131281893671</v>
      </c>
      <c r="K62" s="62">
        <v>2.1594043825540243</v>
      </c>
      <c r="L62" s="62">
        <v>3.6080839337427144</v>
      </c>
      <c r="M62" s="62">
        <v>3.9550852145465227</v>
      </c>
      <c r="N62" s="62">
        <v>3.7350093288397663</v>
      </c>
      <c r="O62" s="62">
        <v>4.6670867359661843</v>
      </c>
      <c r="P62" s="55">
        <f t="shared" ref="P62" si="73">MAX(D62:O62)</f>
        <v>4.9659131281893671</v>
      </c>
      <c r="Q62" s="55">
        <f t="shared" ref="Q62" si="74">AVERAGE(D62:O62)</f>
        <v>3.9875749118143364</v>
      </c>
    </row>
    <row r="63" spans="1:17" ht="15">
      <c r="A63" s="71">
        <v>27</v>
      </c>
      <c r="B63" s="507" t="s">
        <v>1764</v>
      </c>
      <c r="C63" s="61" t="s">
        <v>872</v>
      </c>
      <c r="D63" s="62">
        <v>2.5129325997388072</v>
      </c>
      <c r="E63" s="62">
        <v>4.0505282557209457</v>
      </c>
      <c r="F63" s="62">
        <v>3.1346888205854824</v>
      </c>
      <c r="G63" s="62">
        <v>2.5096801789851773</v>
      </c>
      <c r="H63" s="62">
        <v>1.7332566617121443</v>
      </c>
      <c r="I63" s="62">
        <v>2.2273878311664195</v>
      </c>
      <c r="J63" s="62">
        <v>2.367385349232126</v>
      </c>
      <c r="K63" s="62">
        <v>2</v>
      </c>
      <c r="L63" s="62">
        <v>2</v>
      </c>
      <c r="M63" s="62">
        <v>2</v>
      </c>
      <c r="N63" s="62">
        <v>2</v>
      </c>
      <c r="O63" s="62">
        <v>2.5</v>
      </c>
      <c r="P63" s="55">
        <f t="shared" ref="P63" si="75">SUM(D63:O63)</f>
        <v>29.035859697141102</v>
      </c>
      <c r="Q63" s="53"/>
    </row>
    <row r="64" spans="1:17" ht="15">
      <c r="A64" s="71"/>
      <c r="B64" s="507"/>
      <c r="C64" s="61" t="s">
        <v>873</v>
      </c>
      <c r="D64" s="62">
        <v>7.7180597406629525</v>
      </c>
      <c r="E64" s="62">
        <v>8.9393671826240624</v>
      </c>
      <c r="F64" s="62">
        <v>9.0356631887240475</v>
      </c>
      <c r="G64" s="62">
        <v>7.411767959869465</v>
      </c>
      <c r="H64" s="62">
        <v>6.9395781443409872</v>
      </c>
      <c r="I64" s="62">
        <v>7.8148774770700458</v>
      </c>
      <c r="J64" s="62">
        <v>7.5301502826742679</v>
      </c>
      <c r="K64" s="62">
        <v>6</v>
      </c>
      <c r="L64" s="62">
        <v>6</v>
      </c>
      <c r="M64" s="62">
        <v>6</v>
      </c>
      <c r="N64" s="62">
        <v>7</v>
      </c>
      <c r="O64" s="62">
        <v>7.225439796699427</v>
      </c>
      <c r="P64" s="55">
        <f t="shared" ref="P64" si="76">MAX(D64:O64)</f>
        <v>9.0356631887240475</v>
      </c>
      <c r="Q64" s="55">
        <f t="shared" ref="Q64" si="77">AVERAGE(D64:O64)</f>
        <v>7.3012419810554396</v>
      </c>
    </row>
    <row r="65" spans="1:17" ht="15">
      <c r="A65" s="71">
        <v>28</v>
      </c>
      <c r="B65" s="507" t="s">
        <v>898</v>
      </c>
      <c r="C65" s="61" t="s">
        <v>872</v>
      </c>
      <c r="D65" s="62">
        <v>28.353130033408956</v>
      </c>
      <c r="E65" s="62">
        <v>44.932151916910485</v>
      </c>
      <c r="F65" s="62">
        <v>36.013697293117467</v>
      </c>
      <c r="G65" s="62">
        <v>28.503243932550994</v>
      </c>
      <c r="H65" s="62">
        <v>26.769643485841268</v>
      </c>
      <c r="I65" s="62">
        <v>25.630210573290196</v>
      </c>
      <c r="J65" s="62">
        <v>26.41673174641555</v>
      </c>
      <c r="K65" s="62">
        <v>23.719609261376778</v>
      </c>
      <c r="L65" s="62">
        <v>23.101779684685095</v>
      </c>
      <c r="M65" s="62">
        <v>23.086616115247001</v>
      </c>
      <c r="N65" s="62">
        <v>22.221858081093934</v>
      </c>
      <c r="O65" s="62">
        <v>27.194121836941772</v>
      </c>
      <c r="P65" s="55">
        <f t="shared" ref="P65" si="78">SUM(D65:O65)</f>
        <v>335.9427939608795</v>
      </c>
      <c r="Q65" s="53"/>
    </row>
    <row r="66" spans="1:17" ht="15">
      <c r="A66" s="71"/>
      <c r="B66" s="507"/>
      <c r="C66" s="61" t="s">
        <v>873</v>
      </c>
      <c r="D66" s="62">
        <v>106.12104453077849</v>
      </c>
      <c r="E66" s="62">
        <v>107.4339651471594</v>
      </c>
      <c r="F66" s="62">
        <v>103.9586439820081</v>
      </c>
      <c r="G66" s="62">
        <v>80.752416804420065</v>
      </c>
      <c r="H66" s="62">
        <v>89.186373008614382</v>
      </c>
      <c r="I66" s="62">
        <v>98.653231152963514</v>
      </c>
      <c r="J66" s="62">
        <v>71.935464991360092</v>
      </c>
      <c r="K66" s="62">
        <v>69.24341568040289</v>
      </c>
      <c r="L66" s="62">
        <v>62.172633312622217</v>
      </c>
      <c r="M66" s="62">
        <v>106.98513819212553</v>
      </c>
      <c r="N66" s="62">
        <v>109.02155093304671</v>
      </c>
      <c r="O66" s="62">
        <v>82.054175744536522</v>
      </c>
      <c r="P66" s="55">
        <f t="shared" ref="P66" si="79">MAX(D66:O66)</f>
        <v>109.02155093304671</v>
      </c>
      <c r="Q66" s="55">
        <f t="shared" ref="Q66" si="80">AVERAGE(D66:O66)</f>
        <v>90.626504456669821</v>
      </c>
    </row>
    <row r="67" spans="1:17" ht="15">
      <c r="A67" s="71">
        <v>29</v>
      </c>
      <c r="B67" s="66" t="s">
        <v>899</v>
      </c>
      <c r="C67" s="61" t="s">
        <v>872</v>
      </c>
      <c r="D67" s="62">
        <v>28.113385357534945</v>
      </c>
      <c r="E67" s="62">
        <v>25</v>
      </c>
      <c r="F67" s="62">
        <v>17.22455950687522</v>
      </c>
      <c r="G67" s="62">
        <v>22.154020132541092</v>
      </c>
      <c r="H67" s="62">
        <v>24.508909704410609</v>
      </c>
      <c r="I67" s="62">
        <v>24.003670227022727</v>
      </c>
      <c r="J67" s="62">
        <v>27.05158050750607</v>
      </c>
      <c r="K67" s="62">
        <v>26.854538219378071</v>
      </c>
      <c r="L67" s="62">
        <v>25.273553080777855</v>
      </c>
      <c r="M67" s="62">
        <v>25.440273997540245</v>
      </c>
      <c r="N67" s="62">
        <v>26.474903663318688</v>
      </c>
      <c r="O67" s="62">
        <v>28.803320581102643</v>
      </c>
      <c r="P67" s="55">
        <f t="shared" ref="P67" si="81">SUM(D67:O67)</f>
        <v>300.90271497800813</v>
      </c>
      <c r="Q67" s="53"/>
    </row>
    <row r="68" spans="1:17" ht="15">
      <c r="A68" s="71"/>
      <c r="B68" s="66"/>
      <c r="C68" s="61" t="s">
        <v>873</v>
      </c>
      <c r="D68" s="62">
        <v>86.221201047697065</v>
      </c>
      <c r="E68" s="62">
        <v>77.297425657230718</v>
      </c>
      <c r="F68" s="62">
        <v>62.19771675327506</v>
      </c>
      <c r="G68" s="62">
        <v>68.556005644221415</v>
      </c>
      <c r="H68" s="62">
        <v>67.908519418783328</v>
      </c>
      <c r="I68" s="62">
        <v>67.310501987389074</v>
      </c>
      <c r="J68" s="62">
        <v>77.380480183601804</v>
      </c>
      <c r="K68" s="62">
        <v>85.934488426087086</v>
      </c>
      <c r="L68" s="62">
        <v>69.516816951154652</v>
      </c>
      <c r="M68" s="62">
        <v>99.747785347016134</v>
      </c>
      <c r="N68" s="62">
        <v>89.53275306349245</v>
      </c>
      <c r="O68" s="62">
        <v>79.548024678776557</v>
      </c>
      <c r="P68" s="55">
        <f t="shared" ref="P68" si="82">MAX(D68:O68)</f>
        <v>99.747785347016134</v>
      </c>
      <c r="Q68" s="55">
        <f t="shared" ref="Q68" si="83">AVERAGE(D68:O68)</f>
        <v>77.595976596560448</v>
      </c>
    </row>
    <row r="69" spans="1:17" ht="15">
      <c r="A69" s="71">
        <v>30</v>
      </c>
      <c r="B69" s="506" t="s">
        <v>900</v>
      </c>
      <c r="C69" s="61" t="s">
        <v>872</v>
      </c>
      <c r="D69" s="62">
        <v>19.164843586852093</v>
      </c>
      <c r="E69" s="62">
        <v>26.354037111612826</v>
      </c>
      <c r="F69" s="62">
        <v>21.967048450772438</v>
      </c>
      <c r="G69" s="62">
        <v>18.723623058634022</v>
      </c>
      <c r="H69" s="62">
        <v>19.2217953303394</v>
      </c>
      <c r="I69" s="62">
        <v>17.022440346337092</v>
      </c>
      <c r="J69" s="62">
        <v>18.087662554278239</v>
      </c>
      <c r="K69" s="62">
        <v>22.255344190255784</v>
      </c>
      <c r="L69" s="62">
        <v>23.993863118340876</v>
      </c>
      <c r="M69" s="62">
        <v>23.479442866694232</v>
      </c>
      <c r="N69" s="62">
        <v>20.160694549247047</v>
      </c>
      <c r="O69" s="62">
        <v>19.399717381944889</v>
      </c>
      <c r="P69" s="55">
        <f t="shared" ref="P69" si="84">SUM(D69:O69)</f>
        <v>249.83051254530895</v>
      </c>
      <c r="Q69" s="53"/>
    </row>
    <row r="70" spans="1:17" ht="15">
      <c r="A70" s="71"/>
      <c r="B70" s="506"/>
      <c r="C70" s="61" t="s">
        <v>873</v>
      </c>
      <c r="D70" s="62">
        <v>55.646835897330185</v>
      </c>
      <c r="E70" s="62">
        <v>73.904669199386518</v>
      </c>
      <c r="F70" s="62">
        <v>80.243836267690909</v>
      </c>
      <c r="G70" s="62">
        <v>53.347447761791862</v>
      </c>
      <c r="H70" s="62">
        <v>66.071477883133682</v>
      </c>
      <c r="I70" s="62">
        <v>49.671693000968467</v>
      </c>
      <c r="J70" s="62">
        <v>64.835887309977437</v>
      </c>
      <c r="K70" s="62">
        <v>81.740482832654806</v>
      </c>
      <c r="L70" s="62">
        <v>78.553607690888882</v>
      </c>
      <c r="M70" s="62">
        <v>80.168783874873796</v>
      </c>
      <c r="N70" s="62">
        <v>62.798486393578195</v>
      </c>
      <c r="O70" s="62">
        <v>61.317623414041279</v>
      </c>
      <c r="P70" s="55">
        <f t="shared" ref="P70" si="85">MAX(D70:O70)</f>
        <v>81.740482832654806</v>
      </c>
      <c r="Q70" s="55">
        <f t="shared" ref="Q70" si="86">AVERAGE(D70:O70)</f>
        <v>67.358402627193001</v>
      </c>
    </row>
    <row r="71" spans="1:17" ht="15">
      <c r="A71" s="71">
        <v>31</v>
      </c>
      <c r="B71" s="506" t="s">
        <v>901</v>
      </c>
      <c r="C71" s="61" t="s">
        <v>872</v>
      </c>
      <c r="D71" s="62">
        <v>3.6790243719269999</v>
      </c>
      <c r="E71" s="62">
        <v>5.2664281935871848</v>
      </c>
      <c r="F71" s="62">
        <v>4.9677159732679828</v>
      </c>
      <c r="G71" s="62">
        <v>4.2551436920846903</v>
      </c>
      <c r="H71" s="62">
        <v>3.9677836184543285</v>
      </c>
      <c r="I71" s="62">
        <v>3.9010896955487699</v>
      </c>
      <c r="J71" s="62">
        <v>4.1752700599280015</v>
      </c>
      <c r="K71" s="62">
        <v>3.4024650984750546</v>
      </c>
      <c r="L71" s="62">
        <v>2.7810835631240347</v>
      </c>
      <c r="M71" s="62">
        <v>2.600887141054935</v>
      </c>
      <c r="N71" s="62">
        <v>2.5717995104718367</v>
      </c>
      <c r="O71" s="62">
        <v>3.3366563281242381</v>
      </c>
      <c r="P71" s="55">
        <f t="shared" ref="P71" si="87">SUM(D71:O71)</f>
        <v>44.905347246048052</v>
      </c>
      <c r="Q71" s="53"/>
    </row>
    <row r="72" spans="1:17" ht="15">
      <c r="A72" s="71"/>
      <c r="B72" s="506"/>
      <c r="C72" s="61" t="s">
        <v>873</v>
      </c>
      <c r="D72" s="62">
        <v>14.230866824233013</v>
      </c>
      <c r="E72" s="62">
        <v>14.739486566999366</v>
      </c>
      <c r="F72" s="62">
        <v>20.20345751933602</v>
      </c>
      <c r="G72" s="62">
        <v>13.025539512015191</v>
      </c>
      <c r="H72" s="62">
        <v>12.540385288156578</v>
      </c>
      <c r="I72" s="62">
        <v>14.576036396044032</v>
      </c>
      <c r="J72" s="62">
        <v>13.339391150668577</v>
      </c>
      <c r="K72" s="62">
        <v>11.013977931307357</v>
      </c>
      <c r="L72" s="62">
        <v>10.813871339001382</v>
      </c>
      <c r="M72" s="62">
        <v>11.547394691677916</v>
      </c>
      <c r="N72" s="62">
        <v>11.68029013432411</v>
      </c>
      <c r="O72" s="62">
        <v>12.680442163125244</v>
      </c>
      <c r="P72" s="55">
        <f t="shared" ref="P72" si="88">MAX(D72:O72)</f>
        <v>20.20345751933602</v>
      </c>
      <c r="Q72" s="55">
        <f t="shared" ref="Q72" si="89">AVERAGE(D72:O72)</f>
        <v>13.365928293074065</v>
      </c>
    </row>
    <row r="73" spans="1:17" ht="15">
      <c r="A73" s="71">
        <v>32</v>
      </c>
      <c r="B73" s="506" t="s">
        <v>902</v>
      </c>
      <c r="C73" s="61" t="s">
        <v>872</v>
      </c>
      <c r="D73" s="62">
        <v>13.618383281302888</v>
      </c>
      <c r="E73" s="62">
        <v>16.724076538175435</v>
      </c>
      <c r="F73" s="62">
        <v>17.061047505987933</v>
      </c>
      <c r="G73" s="62">
        <v>14.554100967511975</v>
      </c>
      <c r="H73" s="62">
        <v>13.348765433923681</v>
      </c>
      <c r="I73" s="62">
        <v>13.524349720726143</v>
      </c>
      <c r="J73" s="62">
        <v>14.965953528885146</v>
      </c>
      <c r="K73" s="62">
        <v>13.59057512093206</v>
      </c>
      <c r="L73" s="62">
        <v>12.891316546856725</v>
      </c>
      <c r="M73" s="62">
        <v>12.223134601438781</v>
      </c>
      <c r="N73" s="62">
        <v>11.7897204301534</v>
      </c>
      <c r="O73" s="62">
        <v>14.30277749416029</v>
      </c>
      <c r="P73" s="55">
        <f t="shared" ref="P73" si="90">SUM(D73:O73)</f>
        <v>168.59420117005448</v>
      </c>
      <c r="Q73" s="53"/>
    </row>
    <row r="74" spans="1:17" ht="15">
      <c r="A74" s="71"/>
      <c r="B74" s="506"/>
      <c r="C74" s="61" t="s">
        <v>873</v>
      </c>
      <c r="D74" s="62">
        <v>46.001370015832713</v>
      </c>
      <c r="E74" s="62">
        <v>40.762070561325459</v>
      </c>
      <c r="F74" s="62">
        <v>44.886377608857558</v>
      </c>
      <c r="G74" s="62">
        <v>49.533869669696365</v>
      </c>
      <c r="H74" s="62">
        <v>52.442709666157178</v>
      </c>
      <c r="I74" s="62">
        <v>49.587068954764234</v>
      </c>
      <c r="J74" s="62">
        <v>51.181015277709328</v>
      </c>
      <c r="K74" s="62">
        <v>42.302546627572248</v>
      </c>
      <c r="L74" s="62">
        <v>53.08521317484626</v>
      </c>
      <c r="M74" s="62">
        <v>35.230632944448601</v>
      </c>
      <c r="N74" s="62">
        <v>35.193501846625665</v>
      </c>
      <c r="O74" s="62">
        <v>46.235459544535246</v>
      </c>
      <c r="P74" s="55">
        <f t="shared" ref="P74" si="91">MAX(D74:O74)</f>
        <v>53.08521317484626</v>
      </c>
      <c r="Q74" s="55">
        <f t="shared" ref="Q74" si="92">AVERAGE(D74:O74)</f>
        <v>45.536819657697578</v>
      </c>
    </row>
    <row r="75" spans="1:17" ht="15">
      <c r="A75" s="71">
        <v>33</v>
      </c>
      <c r="B75" s="506" t="s">
        <v>903</v>
      </c>
      <c r="C75" s="61" t="s">
        <v>872</v>
      </c>
      <c r="D75" s="62">
        <v>13.366427850652597</v>
      </c>
      <c r="E75" s="62">
        <v>18.508889423056338</v>
      </c>
      <c r="F75" s="62">
        <v>16.915095464870635</v>
      </c>
      <c r="G75" s="62">
        <v>14.638308997158616</v>
      </c>
      <c r="H75" s="62">
        <v>13.743081575035196</v>
      </c>
      <c r="I75" s="62">
        <v>13.441624130541898</v>
      </c>
      <c r="J75" s="62">
        <v>14.415907058398592</v>
      </c>
      <c r="K75" s="62">
        <v>12.225719487759221</v>
      </c>
      <c r="L75" s="62">
        <v>10.330356776358975</v>
      </c>
      <c r="M75" s="62">
        <v>10.112135309283955</v>
      </c>
      <c r="N75" s="62">
        <v>10.43903128606641</v>
      </c>
      <c r="O75" s="62">
        <v>12.318323680188589</v>
      </c>
      <c r="P75" s="55">
        <f t="shared" ref="P75" si="93">SUM(D75:O75)</f>
        <v>160.45490103937104</v>
      </c>
      <c r="Q75" s="53"/>
    </row>
    <row r="76" spans="1:17" ht="15">
      <c r="A76" s="71"/>
      <c r="B76" s="506"/>
      <c r="C76" s="61" t="s">
        <v>873</v>
      </c>
      <c r="D76" s="62">
        <v>43.217563309132032</v>
      </c>
      <c r="E76" s="62">
        <v>42.422192643544413</v>
      </c>
      <c r="F76" s="62">
        <v>44.269289535538199</v>
      </c>
      <c r="G76" s="62">
        <v>40.780386397139232</v>
      </c>
      <c r="H76" s="62">
        <v>40.208479073689205</v>
      </c>
      <c r="I76" s="62">
        <v>40.995666787852841</v>
      </c>
      <c r="J76" s="62">
        <v>43.164336119449978</v>
      </c>
      <c r="K76" s="62">
        <v>36.827094056292658</v>
      </c>
      <c r="L76" s="62">
        <v>32.011959499012988</v>
      </c>
      <c r="M76" s="62">
        <v>31.82540941372379</v>
      </c>
      <c r="N76" s="62">
        <v>42.983882626183821</v>
      </c>
      <c r="O76" s="62">
        <v>53.358997383192524</v>
      </c>
      <c r="P76" s="55">
        <f t="shared" ref="P76" si="94">MAX(D76:O76)</f>
        <v>53.358997383192524</v>
      </c>
      <c r="Q76" s="55">
        <f t="shared" ref="Q76" si="95">AVERAGE(D76:O76)</f>
        <v>41.005438070395968</v>
      </c>
    </row>
    <row r="77" spans="1:17" ht="15">
      <c r="A77" s="71">
        <v>34</v>
      </c>
      <c r="B77" s="506" t="s">
        <v>904</v>
      </c>
      <c r="C77" s="61" t="s">
        <v>872</v>
      </c>
      <c r="D77" s="62">
        <v>15.321018545421254</v>
      </c>
      <c r="E77" s="62">
        <v>13</v>
      </c>
      <c r="F77" s="62">
        <v>11.696912266271063</v>
      </c>
      <c r="G77" s="62">
        <v>11.620791955724899</v>
      </c>
      <c r="H77" s="62">
        <v>12.52208028498084</v>
      </c>
      <c r="I77" s="62">
        <v>11.964982382191858</v>
      </c>
      <c r="J77" s="62">
        <v>13.534678383086653</v>
      </c>
      <c r="K77" s="62">
        <v>13.667464175102056</v>
      </c>
      <c r="L77" s="62">
        <v>13.397437418895956</v>
      </c>
      <c r="M77" s="62">
        <v>13.553331691619942</v>
      </c>
      <c r="N77" s="62">
        <v>12.796409352158435</v>
      </c>
      <c r="O77" s="62">
        <v>15.083107563761789</v>
      </c>
      <c r="P77" s="55">
        <f t="shared" ref="P77" si="96">SUM(D77:O77)</f>
        <v>158.15821401921474</v>
      </c>
      <c r="Q77" s="53"/>
    </row>
    <row r="78" spans="1:17" ht="15">
      <c r="A78" s="71"/>
      <c r="B78" s="506"/>
      <c r="C78" s="61" t="s">
        <v>873</v>
      </c>
      <c r="D78" s="62">
        <v>57.302679307396431</v>
      </c>
      <c r="E78" s="62">
        <v>48.068972745858183</v>
      </c>
      <c r="F78" s="62">
        <v>34.553780935030716</v>
      </c>
      <c r="G78" s="62">
        <v>33.638290731368976</v>
      </c>
      <c r="H78" s="62">
        <v>33.476801673883308</v>
      </c>
      <c r="I78" s="62">
        <v>33.794575018152159</v>
      </c>
      <c r="J78" s="62">
        <v>42.628609277422271</v>
      </c>
      <c r="K78" s="62">
        <v>39.093044806750306</v>
      </c>
      <c r="L78" s="62">
        <v>37.389118354597848</v>
      </c>
      <c r="M78" s="62">
        <v>42.833245208896884</v>
      </c>
      <c r="N78" s="62">
        <v>40.334598909240391</v>
      </c>
      <c r="O78" s="62">
        <v>46.016613893574473</v>
      </c>
      <c r="P78" s="55">
        <f t="shared" ref="P78" si="97">MAX(D78:O78)</f>
        <v>57.302679307396431</v>
      </c>
      <c r="Q78" s="55">
        <f t="shared" ref="Q78" si="98">AVERAGE(D78:O78)</f>
        <v>40.760860905180998</v>
      </c>
    </row>
    <row r="79" spans="1:17" ht="15">
      <c r="A79" s="71">
        <v>35</v>
      </c>
      <c r="B79" s="506" t="s">
        <v>905</v>
      </c>
      <c r="C79" s="61" t="s">
        <v>872</v>
      </c>
      <c r="D79" s="62">
        <v>22.03035188007162</v>
      </c>
      <c r="E79" s="62">
        <v>8.2052059705598825</v>
      </c>
      <c r="F79" s="62">
        <v>14.703913416502878</v>
      </c>
      <c r="G79" s="62">
        <v>10.803189985707004</v>
      </c>
      <c r="H79" s="62">
        <v>18.097427634528749</v>
      </c>
      <c r="I79" s="62">
        <v>21.199869254516216</v>
      </c>
      <c r="J79" s="62">
        <v>24.751723356853731</v>
      </c>
      <c r="K79" s="62">
        <v>11.123520996547846</v>
      </c>
      <c r="L79" s="62">
        <v>10.28446621742345</v>
      </c>
      <c r="M79" s="62">
        <v>16.814094498895198</v>
      </c>
      <c r="N79" s="62">
        <v>16.748980490441014</v>
      </c>
      <c r="O79" s="62">
        <v>22.217806879976731</v>
      </c>
      <c r="P79" s="55">
        <f t="shared" ref="P79" si="99">SUM(D79:O79)</f>
        <v>196.98055058202434</v>
      </c>
      <c r="Q79" s="53"/>
    </row>
    <row r="80" spans="1:17" ht="15">
      <c r="A80" s="71"/>
      <c r="B80" s="506"/>
      <c r="C80" s="61" t="s">
        <v>873</v>
      </c>
      <c r="D80" s="62">
        <v>98.447617509591822</v>
      </c>
      <c r="E80" s="62">
        <v>61.849846792792285</v>
      </c>
      <c r="F80" s="62">
        <v>104.48358213736405</v>
      </c>
      <c r="G80" s="62">
        <v>69.453894700893855</v>
      </c>
      <c r="H80" s="62">
        <v>64.189275056060453</v>
      </c>
      <c r="I80" s="62">
        <v>69.488492617293701</v>
      </c>
      <c r="J80" s="62">
        <v>99.191548333379771</v>
      </c>
      <c r="K80" s="62">
        <v>37.525540313745182</v>
      </c>
      <c r="L80" s="62">
        <v>45.961239553878478</v>
      </c>
      <c r="M80" s="62">
        <v>57.519147116455528</v>
      </c>
      <c r="N80" s="62">
        <v>58.165548133945364</v>
      </c>
      <c r="O80" s="62">
        <v>80.516898101334689</v>
      </c>
      <c r="P80" s="55">
        <f t="shared" ref="P80" si="100">MAX(D80:O80)</f>
        <v>104.48358213736405</v>
      </c>
      <c r="Q80" s="55">
        <f t="shared" ref="Q80" si="101">AVERAGE(D80:O80)</f>
        <v>70.566052530561265</v>
      </c>
    </row>
    <row r="81" spans="1:17" ht="15">
      <c r="A81" s="71">
        <v>36</v>
      </c>
      <c r="B81" s="506" t="s">
        <v>906</v>
      </c>
      <c r="C81" s="61" t="s">
        <v>872</v>
      </c>
      <c r="D81" s="62">
        <v>1.8226938695408541</v>
      </c>
      <c r="E81" s="62">
        <v>2.6667564866497706</v>
      </c>
      <c r="F81" s="62">
        <v>1.9882395628148064</v>
      </c>
      <c r="G81" s="62">
        <v>1.7562880945922479</v>
      </c>
      <c r="H81" s="62">
        <v>1.6977185356181599</v>
      </c>
      <c r="I81" s="62">
        <v>1.5735050754419064</v>
      </c>
      <c r="J81" s="62">
        <v>1.6563966721304104</v>
      </c>
      <c r="K81" s="62">
        <v>2.2009888308019745</v>
      </c>
      <c r="L81" s="62">
        <v>2.5030975834545099</v>
      </c>
      <c r="M81" s="62">
        <v>2.5146576707516419</v>
      </c>
      <c r="N81" s="62">
        <v>2.0358286847514311</v>
      </c>
      <c r="O81" s="62">
        <v>1.8510101987000673</v>
      </c>
      <c r="P81" s="55">
        <f t="shared" ref="P81" si="102">SUM(D81:O81)</f>
        <v>24.267181265247785</v>
      </c>
      <c r="Q81" s="53"/>
    </row>
    <row r="82" spans="1:17" ht="15">
      <c r="A82" s="71"/>
      <c r="B82" s="506"/>
      <c r="C82" s="61" t="s">
        <v>873</v>
      </c>
      <c r="D82" s="62">
        <v>6.6695753137093332</v>
      </c>
      <c r="E82" s="62">
        <v>6.2188867631732005</v>
      </c>
      <c r="F82" s="62">
        <v>6.0364147593411985</v>
      </c>
      <c r="G82" s="62">
        <v>6.1116024101550197</v>
      </c>
      <c r="H82" s="62">
        <v>6.2163492832396923</v>
      </c>
      <c r="I82" s="62">
        <v>5.8506531889715383</v>
      </c>
      <c r="J82" s="62">
        <v>6.2768813785976372</v>
      </c>
      <c r="K82" s="62">
        <v>7.2570308160091024</v>
      </c>
      <c r="L82" s="62">
        <v>6.9859525013094608</v>
      </c>
      <c r="M82" s="62">
        <v>7.3987300077694664</v>
      </c>
      <c r="N82" s="62">
        <v>7.0636437700132273</v>
      </c>
      <c r="O82" s="62">
        <v>6.4601369411652154</v>
      </c>
      <c r="P82" s="55">
        <f t="shared" ref="P82" si="103">MAX(D82:O82)</f>
        <v>7.3987300077694664</v>
      </c>
      <c r="Q82" s="55">
        <f t="shared" ref="Q82" si="104">AVERAGE(D82:O82)</f>
        <v>6.545488094454508</v>
      </c>
    </row>
    <row r="83" spans="1:17" ht="15">
      <c r="A83" s="71">
        <v>37</v>
      </c>
      <c r="B83" s="506" t="s">
        <v>907</v>
      </c>
      <c r="C83" s="61" t="s">
        <v>872</v>
      </c>
      <c r="D83" s="62">
        <v>49.403996387970253</v>
      </c>
      <c r="E83" s="62">
        <v>51.754986656126889</v>
      </c>
      <c r="F83" s="62">
        <v>56.150253512402216</v>
      </c>
      <c r="G83" s="62">
        <v>42.50342601687894</v>
      </c>
      <c r="H83" s="62">
        <v>41.267346703938053</v>
      </c>
      <c r="I83" s="62">
        <v>39.303207747527573</v>
      </c>
      <c r="J83" s="62">
        <v>42.557277280753944</v>
      </c>
      <c r="K83" s="62">
        <v>42.403352245902433</v>
      </c>
      <c r="L83" s="62">
        <v>36.859888492335962</v>
      </c>
      <c r="M83" s="62">
        <v>33.657308496327502</v>
      </c>
      <c r="N83" s="62">
        <v>37.300570206211304</v>
      </c>
      <c r="O83" s="62">
        <v>45.601190028867407</v>
      </c>
      <c r="P83" s="55">
        <f t="shared" ref="P83" si="105">SUM(D83:O83)</f>
        <v>518.76280377524256</v>
      </c>
      <c r="Q83" s="53"/>
    </row>
    <row r="84" spans="1:17" ht="15">
      <c r="A84" s="71"/>
      <c r="B84" s="506"/>
      <c r="C84" s="61" t="s">
        <v>873</v>
      </c>
      <c r="D84" s="62">
        <v>157.95373424080682</v>
      </c>
      <c r="E84" s="62">
        <v>177.51908933948789</v>
      </c>
      <c r="F84" s="62">
        <v>193.7973858713317</v>
      </c>
      <c r="G84" s="62">
        <v>154.72484218503467</v>
      </c>
      <c r="H84" s="62">
        <v>116.85723374597262</v>
      </c>
      <c r="I84" s="62">
        <v>116.54688303239534</v>
      </c>
      <c r="J84" s="62">
        <v>118.24193052207859</v>
      </c>
      <c r="K84" s="62">
        <v>152.19916520783721</v>
      </c>
      <c r="L84" s="62">
        <v>90.584699270311688</v>
      </c>
      <c r="M84" s="62">
        <v>104.90771788266022</v>
      </c>
      <c r="N84" s="62">
        <v>121.11076764875612</v>
      </c>
      <c r="O84" s="62">
        <v>133.43425256047178</v>
      </c>
      <c r="P84" s="55">
        <f t="shared" ref="P84" si="106">MAX(D84:O84)</f>
        <v>193.7973858713317</v>
      </c>
      <c r="Q84" s="55">
        <f t="shared" ref="Q84" si="107">AVERAGE(D84:O84)</f>
        <v>136.48980845892871</v>
      </c>
    </row>
    <row r="85" spans="1:17" ht="15">
      <c r="A85" s="71">
        <v>38</v>
      </c>
      <c r="B85" s="506" t="s">
        <v>908</v>
      </c>
      <c r="C85" s="61" t="s">
        <v>872</v>
      </c>
      <c r="D85" s="62">
        <v>6.3748133058887042</v>
      </c>
      <c r="E85" s="62">
        <v>9.4102227668013629</v>
      </c>
      <c r="F85" s="62">
        <v>7.7786177283115681</v>
      </c>
      <c r="G85" s="62">
        <v>6.842356085359234</v>
      </c>
      <c r="H85" s="62">
        <v>6.853303655968312</v>
      </c>
      <c r="I85" s="62">
        <v>6.4787200075254043</v>
      </c>
      <c r="J85" s="62">
        <v>7.1997889162790312</v>
      </c>
      <c r="K85" s="62">
        <v>5.8245800227353479</v>
      </c>
      <c r="L85" s="62">
        <v>4.5101413767851026</v>
      </c>
      <c r="M85" s="62">
        <v>7.127518580425968</v>
      </c>
      <c r="N85" s="62">
        <v>6.9397227538968176</v>
      </c>
      <c r="O85" s="62">
        <v>7.7489611411395183</v>
      </c>
      <c r="P85" s="55">
        <f t="shared" ref="P85" si="108">SUM(D85:O85)</f>
        <v>83.088746341116362</v>
      </c>
      <c r="Q85" s="53"/>
    </row>
    <row r="86" spans="1:17" ht="15">
      <c r="A86" s="71"/>
      <c r="B86" s="506"/>
      <c r="C86" s="61" t="s">
        <v>873</v>
      </c>
      <c r="D86" s="62">
        <v>46.754176781823411</v>
      </c>
      <c r="E86" s="62">
        <v>32.280903422612326</v>
      </c>
      <c r="F86" s="62">
        <v>36.559897383593643</v>
      </c>
      <c r="G86" s="62">
        <v>27.063362400539717</v>
      </c>
      <c r="H86" s="62">
        <v>31.802296715777615</v>
      </c>
      <c r="I86" s="62">
        <v>30.485143340393762</v>
      </c>
      <c r="J86" s="62">
        <v>23.851259525817444</v>
      </c>
      <c r="K86" s="62">
        <v>25.474943620468981</v>
      </c>
      <c r="L86" s="62">
        <v>31.002274962361128</v>
      </c>
      <c r="M86" s="62">
        <v>25.565321116558142</v>
      </c>
      <c r="N86" s="62">
        <v>31.110344741436528</v>
      </c>
      <c r="O86" s="62">
        <v>38.452599088931493</v>
      </c>
      <c r="P86" s="55">
        <f t="shared" ref="P86" si="109">MAX(D86:O86)</f>
        <v>46.754176781823411</v>
      </c>
      <c r="Q86" s="55">
        <f t="shared" ref="Q86" si="110">AVERAGE(D86:O86)</f>
        <v>31.700210258359515</v>
      </c>
    </row>
    <row r="87" spans="1:17" ht="15">
      <c r="A87" s="71">
        <v>39</v>
      </c>
      <c r="B87" s="66" t="s">
        <v>909</v>
      </c>
      <c r="C87" s="61" t="s">
        <v>872</v>
      </c>
      <c r="D87" s="62">
        <v>15.722782159889547</v>
      </c>
      <c r="E87" s="62">
        <v>16.671772109258317</v>
      </c>
      <c r="F87" s="62">
        <v>18.349176815754618</v>
      </c>
      <c r="G87" s="62">
        <v>15.774628356275379</v>
      </c>
      <c r="H87" s="62">
        <v>15.286858694662858</v>
      </c>
      <c r="I87" s="62">
        <v>14.973707946199802</v>
      </c>
      <c r="J87" s="62">
        <v>16.028037080197763</v>
      </c>
      <c r="K87" s="62">
        <v>15.399089838048214</v>
      </c>
      <c r="L87" s="62">
        <v>15.157987094848806</v>
      </c>
      <c r="M87" s="62">
        <v>14.97806938547083</v>
      </c>
      <c r="N87" s="62">
        <v>14.190755190561481</v>
      </c>
      <c r="O87" s="62">
        <v>16.066886633362937</v>
      </c>
      <c r="P87" s="55">
        <f t="shared" ref="P87" si="111">SUM(D87:O87)</f>
        <v>188.59975130453057</v>
      </c>
      <c r="Q87" s="53"/>
    </row>
    <row r="88" spans="1:17" ht="15">
      <c r="A88" s="71"/>
      <c r="B88" s="66"/>
      <c r="C88" s="61" t="s">
        <v>873</v>
      </c>
      <c r="D88" s="62">
        <v>48.786984976162671</v>
      </c>
      <c r="E88" s="62">
        <v>46.849509881403002</v>
      </c>
      <c r="F88" s="62">
        <v>56.48161844271506</v>
      </c>
      <c r="G88" s="62">
        <v>43.900523916899189</v>
      </c>
      <c r="H88" s="62">
        <v>45.625137786420069</v>
      </c>
      <c r="I88" s="62">
        <v>42.599211770222645</v>
      </c>
      <c r="J88" s="62">
        <v>52.987210591425736</v>
      </c>
      <c r="K88" s="62">
        <v>55.130422842647633</v>
      </c>
      <c r="L88" s="62">
        <v>50.08888625632153</v>
      </c>
      <c r="M88" s="62">
        <v>44.290045667626813</v>
      </c>
      <c r="N88" s="62">
        <v>48.310451631703813</v>
      </c>
      <c r="O88" s="62">
        <v>54.079762172571279</v>
      </c>
      <c r="P88" s="55">
        <f t="shared" ref="P88" si="112">MAX(D88:O88)</f>
        <v>56.48161844271506</v>
      </c>
      <c r="Q88" s="55">
        <f t="shared" ref="Q88" si="113">AVERAGE(D88:O88)</f>
        <v>49.09414716134328</v>
      </c>
    </row>
    <row r="89" spans="1:17" ht="15">
      <c r="A89" s="71">
        <v>40</v>
      </c>
      <c r="B89" s="66" t="s">
        <v>910</v>
      </c>
      <c r="C89" s="61" t="s">
        <v>872</v>
      </c>
      <c r="D89" s="62">
        <v>6.9856877590033184</v>
      </c>
      <c r="E89" s="62">
        <v>7</v>
      </c>
      <c r="F89" s="62">
        <v>3.7113450571090474</v>
      </c>
      <c r="G89" s="62">
        <v>4.917953035299413</v>
      </c>
      <c r="H89" s="62">
        <v>4</v>
      </c>
      <c r="I89" s="62">
        <v>7</v>
      </c>
      <c r="J89" s="62">
        <v>7</v>
      </c>
      <c r="K89" s="62">
        <v>7</v>
      </c>
      <c r="L89" s="62">
        <v>7</v>
      </c>
      <c r="M89" s="62">
        <v>7</v>
      </c>
      <c r="N89" s="62">
        <v>7.6743203723755427</v>
      </c>
      <c r="O89" s="62">
        <v>7.7767371341690215</v>
      </c>
      <c r="P89" s="55">
        <f t="shared" ref="P89" si="114">SUM(D89:O89)</f>
        <v>77.066043357956346</v>
      </c>
      <c r="Q89" s="53"/>
    </row>
    <row r="90" spans="1:17" ht="15">
      <c r="A90" s="71"/>
      <c r="B90" s="66"/>
      <c r="C90" s="61" t="s">
        <v>873</v>
      </c>
      <c r="D90" s="62">
        <v>30.530067365031186</v>
      </c>
      <c r="E90" s="62">
        <v>24.777504365865752</v>
      </c>
      <c r="F90" s="62">
        <v>34.736500411484364</v>
      </c>
      <c r="G90" s="62">
        <v>25.89110534310457</v>
      </c>
      <c r="H90" s="62">
        <v>20</v>
      </c>
      <c r="I90" s="62">
        <v>20</v>
      </c>
      <c r="J90" s="62">
        <v>20</v>
      </c>
      <c r="K90" s="62">
        <v>18</v>
      </c>
      <c r="L90" s="62">
        <v>18</v>
      </c>
      <c r="M90" s="62">
        <v>18</v>
      </c>
      <c r="N90" s="62">
        <v>20</v>
      </c>
      <c r="O90" s="62">
        <v>30.059431093773693</v>
      </c>
      <c r="P90" s="55">
        <f t="shared" ref="P90" si="115">MAX(D90:O90)</f>
        <v>34.736500411484364</v>
      </c>
      <c r="Q90" s="55">
        <f t="shared" ref="Q90" si="116">AVERAGE(D90:O90)</f>
        <v>23.332884048271634</v>
      </c>
    </row>
    <row r="91" spans="1:17" ht="15">
      <c r="A91" s="71">
        <v>41</v>
      </c>
      <c r="B91" s="506" t="s">
        <v>911</v>
      </c>
      <c r="C91" s="61" t="s">
        <v>872</v>
      </c>
      <c r="D91" s="62">
        <v>9.2305364154341056</v>
      </c>
      <c r="E91" s="62">
        <v>8</v>
      </c>
      <c r="F91" s="62">
        <v>7.8584234207660222</v>
      </c>
      <c r="G91" s="62">
        <v>14.247444908505406</v>
      </c>
      <c r="H91" s="62">
        <v>13.000717914378473</v>
      </c>
      <c r="I91" s="62">
        <v>9.4499502158089506</v>
      </c>
      <c r="J91" s="62">
        <v>11.904014447685105</v>
      </c>
      <c r="K91" s="62">
        <v>9.5368057273493019</v>
      </c>
      <c r="L91" s="62">
        <v>6.5804253808627093</v>
      </c>
      <c r="M91" s="62">
        <v>5.9709458344202035</v>
      </c>
      <c r="N91" s="62">
        <v>8.444991814881055</v>
      </c>
      <c r="O91" s="62">
        <v>8.5194731302144238</v>
      </c>
      <c r="P91" s="55">
        <f t="shared" ref="P91" si="117">SUM(D91:O91)</f>
        <v>112.74372921030574</v>
      </c>
      <c r="Q91" s="53"/>
    </row>
    <row r="92" spans="1:17" ht="15">
      <c r="A92" s="71"/>
      <c r="B92" s="506"/>
      <c r="C92" s="61" t="s">
        <v>873</v>
      </c>
      <c r="D92" s="62">
        <v>37.478200802678209</v>
      </c>
      <c r="E92" s="62">
        <v>31.622840466299511</v>
      </c>
      <c r="F92" s="62">
        <v>69.113610924478209</v>
      </c>
      <c r="G92" s="62">
        <v>56.625970241754985</v>
      </c>
      <c r="H92" s="62">
        <v>51.035442540042681</v>
      </c>
      <c r="I92" s="62">
        <v>27.35096976027685</v>
      </c>
      <c r="J92" s="62">
        <v>48.757223293911125</v>
      </c>
      <c r="K92" s="62">
        <v>27.731515239172943</v>
      </c>
      <c r="L92" s="62">
        <v>35.187686442448559</v>
      </c>
      <c r="M92" s="62">
        <v>35.355609187960525</v>
      </c>
      <c r="N92" s="62">
        <v>40.132935116227081</v>
      </c>
      <c r="O92" s="62">
        <v>53.176550119048322</v>
      </c>
      <c r="P92" s="55">
        <f t="shared" ref="P92" si="118">MAX(D92:O92)</f>
        <v>69.113610924478209</v>
      </c>
      <c r="Q92" s="55">
        <f t="shared" ref="Q92" si="119">AVERAGE(D92:O92)</f>
        <v>42.797379511191586</v>
      </c>
    </row>
    <row r="93" spans="1:17" ht="15">
      <c r="A93" s="71">
        <v>42</v>
      </c>
      <c r="B93" s="506" t="s">
        <v>1275</v>
      </c>
      <c r="C93" s="61" t="s">
        <v>872</v>
      </c>
      <c r="D93" s="62">
        <v>2.9189445457028942</v>
      </c>
      <c r="E93" s="62">
        <v>3.8140007525368009</v>
      </c>
      <c r="F93" s="62">
        <v>3.3189018792450007</v>
      </c>
      <c r="G93" s="62">
        <v>3.2301569673165633</v>
      </c>
      <c r="H93" s="62">
        <v>3.705428717197679</v>
      </c>
      <c r="I93" s="62">
        <v>2.8403219166996116</v>
      </c>
      <c r="J93" s="62">
        <v>3.6070321622995754</v>
      </c>
      <c r="K93" s="62">
        <v>3.0540198397782437</v>
      </c>
      <c r="L93" s="62">
        <v>2.1351245247699624</v>
      </c>
      <c r="M93" s="62">
        <v>2.7123891088170149</v>
      </c>
      <c r="N93" s="62">
        <v>2.8200756213411715</v>
      </c>
      <c r="O93" s="62">
        <v>2.8322022405424616</v>
      </c>
      <c r="P93" s="55">
        <f t="shared" ref="P93" si="120">SUM(D93:O93)</f>
        <v>36.988598276246982</v>
      </c>
      <c r="Q93" s="53"/>
    </row>
    <row r="94" spans="1:17" ht="15">
      <c r="A94" s="71"/>
      <c r="B94" s="506"/>
      <c r="C94" s="61" t="s">
        <v>873</v>
      </c>
      <c r="D94" s="62">
        <v>17.23413231547061</v>
      </c>
      <c r="E94" s="62">
        <v>17.784527333357968</v>
      </c>
      <c r="F94" s="62">
        <v>14.350661584520882</v>
      </c>
      <c r="G94" s="62">
        <v>15.477195065990712</v>
      </c>
      <c r="H94" s="62">
        <v>16.89959029998391</v>
      </c>
      <c r="I94" s="62">
        <v>12.08360546431371</v>
      </c>
      <c r="J94" s="62">
        <v>15.641206698098047</v>
      </c>
      <c r="K94" s="62">
        <v>14.029463345333935</v>
      </c>
      <c r="L94" s="62">
        <v>11.757885582604436</v>
      </c>
      <c r="M94" s="62">
        <v>11.404023374278772</v>
      </c>
      <c r="N94" s="62">
        <v>13.183135037874498</v>
      </c>
      <c r="O94" s="62">
        <v>15.529193723726211</v>
      </c>
      <c r="P94" s="55">
        <f t="shared" ref="P94" si="121">MAX(D94:O94)</f>
        <v>17.784527333357968</v>
      </c>
      <c r="Q94" s="55">
        <f t="shared" ref="Q94" si="122">AVERAGE(D94:O94)</f>
        <v>14.614551652129476</v>
      </c>
    </row>
    <row r="95" spans="1:17" ht="15">
      <c r="A95" s="71">
        <v>43</v>
      </c>
      <c r="B95" s="71" t="s">
        <v>1276</v>
      </c>
      <c r="C95" s="61" t="s">
        <v>872</v>
      </c>
      <c r="D95" s="62">
        <v>10.243196998866905</v>
      </c>
      <c r="E95" s="62">
        <v>9</v>
      </c>
      <c r="F95" s="62">
        <v>11.162039102257916</v>
      </c>
      <c r="G95" s="62">
        <v>9.7938162015928203</v>
      </c>
      <c r="H95" s="62">
        <v>9.6120122094406888</v>
      </c>
      <c r="I95" s="62">
        <v>8.6467330464436341</v>
      </c>
      <c r="J95" s="62">
        <v>10.023334294870512</v>
      </c>
      <c r="K95" s="62">
        <v>9.1327679733960974</v>
      </c>
      <c r="L95" s="62">
        <v>9.3411715012287129</v>
      </c>
      <c r="M95" s="62">
        <v>9.2234611702854057</v>
      </c>
      <c r="N95" s="62">
        <v>8.8490864123546729</v>
      </c>
      <c r="O95" s="62">
        <v>9.8705720490167863</v>
      </c>
      <c r="P95" s="55">
        <f t="shared" ref="P95" si="123">SUM(D95:O95)</f>
        <v>114.89819095975416</v>
      </c>
      <c r="Q95" s="53"/>
    </row>
    <row r="96" spans="1:17" ht="15">
      <c r="A96" s="71"/>
      <c r="B96" s="71"/>
      <c r="C96" s="61" t="s">
        <v>873</v>
      </c>
      <c r="D96" s="62">
        <v>41.201750868076935</v>
      </c>
      <c r="E96" s="62">
        <v>38.972638191364275</v>
      </c>
      <c r="F96" s="62">
        <v>45.809221456048803</v>
      </c>
      <c r="G96" s="62">
        <v>39.318819301380728</v>
      </c>
      <c r="H96" s="62">
        <v>40.2724272923097</v>
      </c>
      <c r="I96" s="62">
        <v>37.773589288892147</v>
      </c>
      <c r="J96" s="62">
        <v>51.040199288520867</v>
      </c>
      <c r="K96" s="62">
        <v>21.423370156569927</v>
      </c>
      <c r="L96" s="62">
        <v>40.652852271561869</v>
      </c>
      <c r="M96" s="62">
        <v>32.410973601518457</v>
      </c>
      <c r="N96" s="62">
        <v>38.920024908252437</v>
      </c>
      <c r="O96" s="62">
        <v>39.475624143985044</v>
      </c>
      <c r="P96" s="55">
        <f t="shared" ref="P96" si="124">MAX(D96:O96)</f>
        <v>51.040199288520867</v>
      </c>
      <c r="Q96" s="55">
        <f t="shared" ref="Q96" si="125">AVERAGE(D96:O96)</f>
        <v>38.939290897373432</v>
      </c>
    </row>
    <row r="97" spans="1:17" ht="15">
      <c r="A97" s="71">
        <v>44</v>
      </c>
      <c r="B97" s="507" t="s">
        <v>1750</v>
      </c>
      <c r="C97" s="61" t="s">
        <v>872</v>
      </c>
      <c r="D97" s="62">
        <v>9</v>
      </c>
      <c r="E97" s="62">
        <v>8.7572845378686104</v>
      </c>
      <c r="F97" s="62">
        <v>6.0247829034087879</v>
      </c>
      <c r="G97" s="62">
        <v>6</v>
      </c>
      <c r="H97" s="62">
        <v>5.7764965309733523</v>
      </c>
      <c r="I97" s="62">
        <v>6</v>
      </c>
      <c r="J97" s="62">
        <v>7.0580402676065832</v>
      </c>
      <c r="K97" s="62">
        <v>6</v>
      </c>
      <c r="L97" s="62">
        <v>6</v>
      </c>
      <c r="M97" s="62">
        <v>6</v>
      </c>
      <c r="N97" s="62">
        <v>7</v>
      </c>
      <c r="O97" s="62">
        <v>7</v>
      </c>
      <c r="P97" s="55">
        <f t="shared" ref="P97" si="126">SUM(D97:O97)</f>
        <v>80.616604239857338</v>
      </c>
      <c r="Q97" s="53"/>
    </row>
    <row r="98" spans="1:17" ht="15">
      <c r="A98" s="71"/>
      <c r="B98" s="507"/>
      <c r="C98" s="61" t="s">
        <v>873</v>
      </c>
      <c r="D98" s="62">
        <v>30</v>
      </c>
      <c r="E98" s="62">
        <v>30.050786717026487</v>
      </c>
      <c r="F98" s="62">
        <v>29.160414125814693</v>
      </c>
      <c r="G98" s="62">
        <v>19.228676526455995</v>
      </c>
      <c r="H98" s="62">
        <v>23.601609988532015</v>
      </c>
      <c r="I98" s="62">
        <v>18.14192652789351</v>
      </c>
      <c r="J98" s="62">
        <v>29.569908436343159</v>
      </c>
      <c r="K98" s="62">
        <v>20</v>
      </c>
      <c r="L98" s="62">
        <v>20</v>
      </c>
      <c r="M98" s="62">
        <v>20</v>
      </c>
      <c r="N98" s="62">
        <v>22</v>
      </c>
      <c r="O98" s="62">
        <v>23</v>
      </c>
      <c r="P98" s="55">
        <f t="shared" ref="P98" si="127">MAX(D98:O98)</f>
        <v>30.050786717026487</v>
      </c>
      <c r="Q98" s="55">
        <f t="shared" ref="Q98" si="128">AVERAGE(D98:O98)</f>
        <v>23.729443526838821</v>
      </c>
    </row>
    <row r="99" spans="1:17" ht="15">
      <c r="A99" s="71">
        <v>45</v>
      </c>
      <c r="B99" s="71" t="s">
        <v>912</v>
      </c>
      <c r="C99" s="61" t="s">
        <v>872</v>
      </c>
      <c r="D99" s="62">
        <v>13.855833333333335</v>
      </c>
      <c r="E99" s="62">
        <v>13.855833333333335</v>
      </c>
      <c r="F99" s="62">
        <v>13.855833333333335</v>
      </c>
      <c r="G99" s="62">
        <v>13.855833333333335</v>
      </c>
      <c r="H99" s="62">
        <v>13.855833333333335</v>
      </c>
      <c r="I99" s="62">
        <v>13.855833333333335</v>
      </c>
      <c r="J99" s="62">
        <v>13.855833333333335</v>
      </c>
      <c r="K99" s="62">
        <v>13.855833333333335</v>
      </c>
      <c r="L99" s="62">
        <v>13.855833333333335</v>
      </c>
      <c r="M99" s="62">
        <v>13.855833333333335</v>
      </c>
      <c r="N99" s="62">
        <v>13.855833333333335</v>
      </c>
      <c r="O99" s="62">
        <v>13.855833333333335</v>
      </c>
      <c r="P99" s="55">
        <f t="shared" ref="P99" si="129">SUM(D99:O99)</f>
        <v>166.26999999999998</v>
      </c>
      <c r="Q99" s="53"/>
    </row>
    <row r="100" spans="1:17" ht="15">
      <c r="A100" s="71"/>
      <c r="B100" s="71"/>
      <c r="C100" s="61" t="s">
        <v>873</v>
      </c>
      <c r="D100" s="62">
        <v>31</v>
      </c>
      <c r="E100" s="62">
        <v>31</v>
      </c>
      <c r="F100" s="62">
        <v>31</v>
      </c>
      <c r="G100" s="62">
        <v>31</v>
      </c>
      <c r="H100" s="62">
        <v>31</v>
      </c>
      <c r="I100" s="62">
        <v>31</v>
      </c>
      <c r="J100" s="62">
        <v>31</v>
      </c>
      <c r="K100" s="62">
        <v>31</v>
      </c>
      <c r="L100" s="62">
        <v>31</v>
      </c>
      <c r="M100" s="62">
        <v>31</v>
      </c>
      <c r="N100" s="62">
        <v>31</v>
      </c>
      <c r="O100" s="62">
        <v>31</v>
      </c>
      <c r="P100" s="55">
        <f t="shared" ref="P100" si="130">MAX(D100:O100)</f>
        <v>31</v>
      </c>
      <c r="Q100" s="55">
        <f t="shared" ref="Q100" si="131">AVERAGE(D100:O100)</f>
        <v>31</v>
      </c>
    </row>
    <row r="101" spans="1:17" ht="15">
      <c r="A101" s="71">
        <v>46</v>
      </c>
      <c r="B101" s="507" t="s">
        <v>913</v>
      </c>
      <c r="C101" s="61" t="s">
        <v>872</v>
      </c>
      <c r="D101" s="62">
        <v>3.9166666666666662E-2</v>
      </c>
      <c r="E101" s="62">
        <v>3.9166666666666662E-2</v>
      </c>
      <c r="F101" s="62">
        <v>3.9166666666666662E-2</v>
      </c>
      <c r="G101" s="62">
        <v>3.9166666666666662E-2</v>
      </c>
      <c r="H101" s="62">
        <v>3.9166666666666662E-2</v>
      </c>
      <c r="I101" s="62">
        <v>3.9166666666666662E-2</v>
      </c>
      <c r="J101" s="62">
        <v>3.9166666666666662E-2</v>
      </c>
      <c r="K101" s="62">
        <v>3.9166666666666662E-2</v>
      </c>
      <c r="L101" s="62">
        <v>3.9166666666666662E-2</v>
      </c>
      <c r="M101" s="62">
        <v>3.9166666666666662E-2</v>
      </c>
      <c r="N101" s="62">
        <v>3.9166666666666662E-2</v>
      </c>
      <c r="O101" s="62">
        <v>3.9166666666666662E-2</v>
      </c>
      <c r="P101" s="55">
        <f t="shared" ref="P101" si="132">SUM(D101:O101)</f>
        <v>0.47000000000000003</v>
      </c>
      <c r="Q101" s="53"/>
    </row>
    <row r="102" spans="1:17" ht="15">
      <c r="A102" s="71"/>
      <c r="B102" s="507"/>
      <c r="C102" s="61" t="s">
        <v>873</v>
      </c>
      <c r="D102" s="62">
        <v>11.11</v>
      </c>
      <c r="E102" s="62">
        <v>11.11</v>
      </c>
      <c r="F102" s="62">
        <v>11.11</v>
      </c>
      <c r="G102" s="62">
        <v>11.11</v>
      </c>
      <c r="H102" s="62">
        <v>11.11</v>
      </c>
      <c r="I102" s="62">
        <v>11.11</v>
      </c>
      <c r="J102" s="62">
        <v>11.11</v>
      </c>
      <c r="K102" s="62">
        <v>11.11</v>
      </c>
      <c r="L102" s="62">
        <v>11.11</v>
      </c>
      <c r="M102" s="62">
        <v>11.11</v>
      </c>
      <c r="N102" s="62">
        <v>11.11</v>
      </c>
      <c r="O102" s="62">
        <v>11.11</v>
      </c>
      <c r="P102" s="55">
        <f t="shared" ref="P102" si="133">MAX(D102:O102)</f>
        <v>11.11</v>
      </c>
      <c r="Q102" s="55">
        <f t="shared" ref="Q102" si="134">AVERAGE(D102:O102)</f>
        <v>11.11</v>
      </c>
    </row>
    <row r="103" spans="1:17" ht="15">
      <c r="A103" s="71">
        <v>47</v>
      </c>
      <c r="B103" s="507" t="s">
        <v>914</v>
      </c>
      <c r="C103" s="61" t="s">
        <v>872</v>
      </c>
      <c r="D103" s="58">
        <v>3.3333333333333335E-3</v>
      </c>
      <c r="E103" s="58">
        <v>3.3333333333333335E-3</v>
      </c>
      <c r="F103" s="58">
        <v>3.3333333333333335E-3</v>
      </c>
      <c r="G103" s="58">
        <v>3.3333333333333335E-3</v>
      </c>
      <c r="H103" s="58">
        <v>3.3333333333333335E-3</v>
      </c>
      <c r="I103" s="58">
        <v>3.3333333333333335E-3</v>
      </c>
      <c r="J103" s="58">
        <v>3.3333333333333335E-3</v>
      </c>
      <c r="K103" s="58">
        <v>3.3333333333333335E-3</v>
      </c>
      <c r="L103" s="58">
        <v>3.3333333333333335E-3</v>
      </c>
      <c r="M103" s="58">
        <v>3.3333333333333335E-3</v>
      </c>
      <c r="N103" s="58">
        <v>3.3333333333333335E-3</v>
      </c>
      <c r="O103" s="58">
        <v>3.3333333333333335E-3</v>
      </c>
      <c r="P103" s="55">
        <f t="shared" ref="P103" si="135">SUM(D103:O103)</f>
        <v>0.04</v>
      </c>
      <c r="Q103" s="53"/>
    </row>
    <row r="104" spans="1:17" ht="15">
      <c r="A104" s="71"/>
      <c r="B104" s="507"/>
      <c r="C104" s="61" t="s">
        <v>873</v>
      </c>
      <c r="D104" s="62">
        <v>5.556</v>
      </c>
      <c r="E104" s="62">
        <v>5.556</v>
      </c>
      <c r="F104" s="62">
        <v>5.556</v>
      </c>
      <c r="G104" s="62">
        <v>5.556</v>
      </c>
      <c r="H104" s="62">
        <v>5.556</v>
      </c>
      <c r="I104" s="62">
        <v>5.556</v>
      </c>
      <c r="J104" s="62">
        <v>5.556</v>
      </c>
      <c r="K104" s="62">
        <v>5.556</v>
      </c>
      <c r="L104" s="62">
        <v>5.556</v>
      </c>
      <c r="M104" s="62">
        <v>5.556</v>
      </c>
      <c r="N104" s="62">
        <v>5.556</v>
      </c>
      <c r="O104" s="62">
        <v>5.556</v>
      </c>
      <c r="P104" s="55">
        <f t="shared" ref="P104" si="136">MAX(D104:O104)</f>
        <v>5.556</v>
      </c>
      <c r="Q104" s="55">
        <f t="shared" ref="Q104" si="137">AVERAGE(D104:O104)</f>
        <v>5.5559999999999983</v>
      </c>
    </row>
    <row r="105" spans="1:17" ht="15">
      <c r="A105" s="71">
        <v>48</v>
      </c>
      <c r="B105" s="71" t="s">
        <v>915</v>
      </c>
      <c r="C105" s="61" t="s">
        <v>872</v>
      </c>
      <c r="D105" s="58">
        <v>0.28250000000000003</v>
      </c>
      <c r="E105" s="58">
        <v>0.28250000000000003</v>
      </c>
      <c r="F105" s="58">
        <v>0.28250000000000003</v>
      </c>
      <c r="G105" s="58">
        <v>0.28250000000000003</v>
      </c>
      <c r="H105" s="58">
        <v>0.28250000000000003</v>
      </c>
      <c r="I105" s="58">
        <v>0.28250000000000003</v>
      </c>
      <c r="J105" s="58">
        <v>0.28250000000000003</v>
      </c>
      <c r="K105" s="58">
        <v>0.28250000000000003</v>
      </c>
      <c r="L105" s="58">
        <v>0.28250000000000003</v>
      </c>
      <c r="M105" s="58">
        <v>0.28250000000000003</v>
      </c>
      <c r="N105" s="58">
        <v>0.28250000000000003</v>
      </c>
      <c r="O105" s="58">
        <v>0.28250000000000003</v>
      </c>
      <c r="P105" s="55">
        <f t="shared" ref="P105" si="138">SUM(D105:O105)</f>
        <v>3.390000000000001</v>
      </c>
      <c r="Q105" s="53"/>
    </row>
    <row r="106" spans="1:17" ht="15">
      <c r="A106" s="71"/>
      <c r="B106" s="71"/>
      <c r="C106" s="61" t="s">
        <v>873</v>
      </c>
      <c r="D106" s="62">
        <v>1</v>
      </c>
      <c r="E106" s="62">
        <v>1</v>
      </c>
      <c r="F106" s="62">
        <v>1</v>
      </c>
      <c r="G106" s="62">
        <v>1</v>
      </c>
      <c r="H106" s="62">
        <v>1</v>
      </c>
      <c r="I106" s="62">
        <v>1</v>
      </c>
      <c r="J106" s="62">
        <v>1</v>
      </c>
      <c r="K106" s="62">
        <v>1</v>
      </c>
      <c r="L106" s="62">
        <v>1</v>
      </c>
      <c r="M106" s="62">
        <v>1</v>
      </c>
      <c r="N106" s="62">
        <v>1</v>
      </c>
      <c r="O106" s="62">
        <v>1</v>
      </c>
      <c r="P106" s="55">
        <f t="shared" ref="P106" si="139">MAX(D106:O106)</f>
        <v>1</v>
      </c>
      <c r="Q106" s="55">
        <f t="shared" ref="Q106" si="140">AVERAGE(D106:O106)</f>
        <v>1</v>
      </c>
    </row>
    <row r="107" spans="1:17" ht="15">
      <c r="A107" s="71">
        <v>49</v>
      </c>
      <c r="B107" s="507" t="s">
        <v>916</v>
      </c>
      <c r="C107" s="61" t="s">
        <v>872</v>
      </c>
      <c r="D107" s="62">
        <v>1.4258333333333333</v>
      </c>
      <c r="E107" s="62">
        <v>1.4258333333333333</v>
      </c>
      <c r="F107" s="62">
        <v>1.4258333333333333</v>
      </c>
      <c r="G107" s="62">
        <v>1.4258333333333333</v>
      </c>
      <c r="H107" s="62">
        <v>1.4258333333333333</v>
      </c>
      <c r="I107" s="62">
        <v>1.4258333333333333</v>
      </c>
      <c r="J107" s="62">
        <v>1.4258333333333333</v>
      </c>
      <c r="K107" s="62">
        <v>1.4258333333333333</v>
      </c>
      <c r="L107" s="62">
        <v>1.4258333333333333</v>
      </c>
      <c r="M107" s="62">
        <v>1.4258333333333333</v>
      </c>
      <c r="N107" s="62">
        <v>1.4258333333333333</v>
      </c>
      <c r="O107" s="62">
        <v>1.4258333333333333</v>
      </c>
      <c r="P107" s="55">
        <f t="shared" ref="P107" si="141">SUM(D107:O107)</f>
        <v>17.11</v>
      </c>
      <c r="Q107" s="53"/>
    </row>
    <row r="108" spans="1:17" ht="15">
      <c r="A108" s="71"/>
      <c r="B108" s="507"/>
      <c r="C108" s="61" t="s">
        <v>873</v>
      </c>
      <c r="D108" s="62">
        <v>15.5</v>
      </c>
      <c r="E108" s="62">
        <v>15.5</v>
      </c>
      <c r="F108" s="62">
        <v>15.5</v>
      </c>
      <c r="G108" s="62">
        <v>15.5</v>
      </c>
      <c r="H108" s="62">
        <v>15.5</v>
      </c>
      <c r="I108" s="62">
        <v>15.5</v>
      </c>
      <c r="J108" s="62">
        <v>15.5</v>
      </c>
      <c r="K108" s="62">
        <v>15.5</v>
      </c>
      <c r="L108" s="62">
        <v>15.5</v>
      </c>
      <c r="M108" s="62">
        <v>15.5</v>
      </c>
      <c r="N108" s="62">
        <v>15.5</v>
      </c>
      <c r="O108" s="62">
        <v>15.5</v>
      </c>
      <c r="P108" s="55">
        <f t="shared" ref="P108" si="142">MAX(D108:O108)</f>
        <v>15.5</v>
      </c>
      <c r="Q108" s="55">
        <f t="shared" ref="Q108" si="143">AVERAGE(D108:O108)</f>
        <v>15.5</v>
      </c>
    </row>
    <row r="109" spans="1:17" ht="15">
      <c r="A109" s="71">
        <v>50</v>
      </c>
      <c r="B109" s="507" t="s">
        <v>917</v>
      </c>
      <c r="C109" s="61" t="s">
        <v>872</v>
      </c>
      <c r="D109" s="62">
        <v>3.2500000000000001E-2</v>
      </c>
      <c r="E109" s="62">
        <v>3.2500000000000001E-2</v>
      </c>
      <c r="F109" s="62">
        <v>3.2500000000000001E-2</v>
      </c>
      <c r="G109" s="62">
        <v>3.2500000000000001E-2</v>
      </c>
      <c r="H109" s="62">
        <v>3.2500000000000001E-2</v>
      </c>
      <c r="I109" s="62">
        <v>3.2500000000000001E-2</v>
      </c>
      <c r="J109" s="62">
        <v>3.2500000000000001E-2</v>
      </c>
      <c r="K109" s="62">
        <v>3.2500000000000001E-2</v>
      </c>
      <c r="L109" s="62">
        <v>3.2500000000000001E-2</v>
      </c>
      <c r="M109" s="62">
        <v>3.2500000000000001E-2</v>
      </c>
      <c r="N109" s="62">
        <v>3.2500000000000001E-2</v>
      </c>
      <c r="O109" s="62">
        <v>3.2500000000000001E-2</v>
      </c>
      <c r="P109" s="55">
        <f t="shared" ref="P109" si="144">SUM(D109:O109)</f>
        <v>0.3899999999999999</v>
      </c>
      <c r="Q109" s="53"/>
    </row>
    <row r="110" spans="1:17" ht="15">
      <c r="A110" s="71"/>
      <c r="B110" s="507"/>
      <c r="C110" s="61" t="s">
        <v>873</v>
      </c>
      <c r="D110" s="62">
        <v>5</v>
      </c>
      <c r="E110" s="62">
        <v>5</v>
      </c>
      <c r="F110" s="62">
        <v>5</v>
      </c>
      <c r="G110" s="62">
        <v>5</v>
      </c>
      <c r="H110" s="62">
        <v>5</v>
      </c>
      <c r="I110" s="62">
        <v>5</v>
      </c>
      <c r="J110" s="62">
        <v>5</v>
      </c>
      <c r="K110" s="62">
        <v>5</v>
      </c>
      <c r="L110" s="62">
        <v>5</v>
      </c>
      <c r="M110" s="62">
        <v>5</v>
      </c>
      <c r="N110" s="62">
        <v>5</v>
      </c>
      <c r="O110" s="62">
        <v>5</v>
      </c>
      <c r="P110" s="55">
        <f t="shared" ref="P110" si="145">MAX(D110:O110)</f>
        <v>5</v>
      </c>
      <c r="Q110" s="55">
        <f t="shared" ref="Q110" si="146">AVERAGE(D110:O110)</f>
        <v>5</v>
      </c>
    </row>
    <row r="111" spans="1:17" ht="15">
      <c r="A111" s="71">
        <v>51</v>
      </c>
      <c r="B111" s="64" t="s">
        <v>918</v>
      </c>
      <c r="C111" s="61" t="s">
        <v>872</v>
      </c>
      <c r="D111" s="62">
        <v>9.1666666666666674E-2</v>
      </c>
      <c r="E111" s="62">
        <v>9.1666666666666674E-2</v>
      </c>
      <c r="F111" s="62">
        <v>9.1666666666666674E-2</v>
      </c>
      <c r="G111" s="62">
        <v>9.1666666666666674E-2</v>
      </c>
      <c r="H111" s="62">
        <v>9.1666666666666674E-2</v>
      </c>
      <c r="I111" s="62">
        <v>9.1666666666666674E-2</v>
      </c>
      <c r="J111" s="62">
        <v>9.1666666666666674E-2</v>
      </c>
      <c r="K111" s="62">
        <v>9.1666666666666674E-2</v>
      </c>
      <c r="L111" s="62">
        <v>9.1666666666666674E-2</v>
      </c>
      <c r="M111" s="62">
        <v>9.1666666666666674E-2</v>
      </c>
      <c r="N111" s="62">
        <v>9.1666666666666674E-2</v>
      </c>
      <c r="O111" s="62">
        <v>9.1666666666666674E-2</v>
      </c>
      <c r="P111" s="55">
        <f t="shared" ref="P111" si="147">SUM(D111:O111)</f>
        <v>1.1000000000000001</v>
      </c>
      <c r="Q111" s="53"/>
    </row>
    <row r="112" spans="1:17" ht="15">
      <c r="A112" s="71"/>
      <c r="B112" s="64"/>
      <c r="C112" s="61" t="s">
        <v>873</v>
      </c>
      <c r="D112" s="62">
        <v>2.778</v>
      </c>
      <c r="E112" s="62">
        <v>2.778</v>
      </c>
      <c r="F112" s="62">
        <v>2.778</v>
      </c>
      <c r="G112" s="62">
        <v>2.778</v>
      </c>
      <c r="H112" s="62">
        <v>2.778</v>
      </c>
      <c r="I112" s="62">
        <v>2.778</v>
      </c>
      <c r="J112" s="62">
        <v>2.778</v>
      </c>
      <c r="K112" s="62">
        <v>2.778</v>
      </c>
      <c r="L112" s="62">
        <v>2.778</v>
      </c>
      <c r="M112" s="62">
        <v>2.778</v>
      </c>
      <c r="N112" s="62">
        <v>2.778</v>
      </c>
      <c r="O112" s="62">
        <v>2.778</v>
      </c>
      <c r="P112" s="55">
        <f t="shared" ref="P112" si="148">MAX(D112:O112)</f>
        <v>2.778</v>
      </c>
      <c r="Q112" s="55">
        <f t="shared" ref="Q112" si="149">AVERAGE(D112:O112)</f>
        <v>2.7779999999999991</v>
      </c>
    </row>
    <row r="113" spans="1:17" ht="15">
      <c r="A113" s="71">
        <v>52</v>
      </c>
      <c r="B113" s="506" t="s">
        <v>919</v>
      </c>
      <c r="C113" s="61" t="s">
        <v>872</v>
      </c>
      <c r="D113" s="58">
        <v>8.3333333333333339E-4</v>
      </c>
      <c r="E113" s="58">
        <v>8.3333333333333339E-4</v>
      </c>
      <c r="F113" s="58">
        <v>8.3333333333333339E-4</v>
      </c>
      <c r="G113" s="58">
        <v>8.3333333333333339E-4</v>
      </c>
      <c r="H113" s="58">
        <v>8.3333333333333339E-4</v>
      </c>
      <c r="I113" s="58">
        <v>8.3333333333333339E-4</v>
      </c>
      <c r="J113" s="58">
        <v>8.3333333333333339E-4</v>
      </c>
      <c r="K113" s="58">
        <v>8.3333333333333339E-4</v>
      </c>
      <c r="L113" s="58">
        <v>8.3333333333333339E-4</v>
      </c>
      <c r="M113" s="58">
        <v>8.3333333333333339E-4</v>
      </c>
      <c r="N113" s="58">
        <v>8.3333333333333339E-4</v>
      </c>
      <c r="O113" s="58">
        <v>8.3333333333333339E-4</v>
      </c>
      <c r="P113" s="55">
        <f t="shared" ref="P113" si="150">SUM(D113:O113)</f>
        <v>0.01</v>
      </c>
      <c r="Q113" s="53"/>
    </row>
    <row r="114" spans="1:17" ht="15">
      <c r="A114" s="71"/>
      <c r="B114" s="506"/>
      <c r="C114" s="61" t="s">
        <v>873</v>
      </c>
      <c r="D114" s="62">
        <v>3</v>
      </c>
      <c r="E114" s="62">
        <v>3</v>
      </c>
      <c r="F114" s="62">
        <v>3</v>
      </c>
      <c r="G114" s="62">
        <v>3</v>
      </c>
      <c r="H114" s="62">
        <v>3</v>
      </c>
      <c r="I114" s="62">
        <v>3</v>
      </c>
      <c r="J114" s="62">
        <v>3</v>
      </c>
      <c r="K114" s="62">
        <v>3</v>
      </c>
      <c r="L114" s="62">
        <v>3</v>
      </c>
      <c r="M114" s="62">
        <v>3</v>
      </c>
      <c r="N114" s="62">
        <v>3</v>
      </c>
      <c r="O114" s="62">
        <v>3</v>
      </c>
      <c r="P114" s="55">
        <f t="shared" ref="P114" si="151">MAX(D114:O114)</f>
        <v>3</v>
      </c>
      <c r="Q114" s="55">
        <f t="shared" ref="Q114" si="152">AVERAGE(D114:O114)</f>
        <v>3</v>
      </c>
    </row>
    <row r="115" spans="1:17" ht="15">
      <c r="A115" s="71">
        <v>53</v>
      </c>
      <c r="B115" s="507" t="s">
        <v>920</v>
      </c>
      <c r="C115" s="61" t="s">
        <v>872</v>
      </c>
      <c r="D115" s="62">
        <v>5.0833333333333335E-2</v>
      </c>
      <c r="E115" s="62">
        <v>5.0833333333333335E-2</v>
      </c>
      <c r="F115" s="62">
        <v>5.0833333333333335E-2</v>
      </c>
      <c r="G115" s="62">
        <v>5.0833333333333335E-2</v>
      </c>
      <c r="H115" s="62">
        <v>5.0833333333333335E-2</v>
      </c>
      <c r="I115" s="62">
        <v>5.0833333333333335E-2</v>
      </c>
      <c r="J115" s="62">
        <v>5.0833333333333335E-2</v>
      </c>
      <c r="K115" s="62">
        <v>5.0833333333333335E-2</v>
      </c>
      <c r="L115" s="62">
        <v>5.0833333333333335E-2</v>
      </c>
      <c r="M115" s="62">
        <v>5.0833333333333335E-2</v>
      </c>
      <c r="N115" s="62">
        <v>5.0833333333333335E-2</v>
      </c>
      <c r="O115" s="62">
        <v>5.0833333333333335E-2</v>
      </c>
      <c r="P115" s="55">
        <f t="shared" ref="P115" si="153">SUM(D115:O115)</f>
        <v>0.60999999999999988</v>
      </c>
      <c r="Q115" s="53"/>
    </row>
    <row r="116" spans="1:17" ht="15">
      <c r="A116" s="71"/>
      <c r="B116" s="507"/>
      <c r="C116" s="61" t="s">
        <v>873</v>
      </c>
      <c r="D116" s="62">
        <v>2.222</v>
      </c>
      <c r="E116" s="62">
        <v>2.222</v>
      </c>
      <c r="F116" s="62">
        <v>2.222</v>
      </c>
      <c r="G116" s="62">
        <v>2.222</v>
      </c>
      <c r="H116" s="62">
        <v>2.222</v>
      </c>
      <c r="I116" s="62">
        <v>2.222</v>
      </c>
      <c r="J116" s="62">
        <v>2.222</v>
      </c>
      <c r="K116" s="62">
        <v>2.222</v>
      </c>
      <c r="L116" s="62">
        <v>2.222</v>
      </c>
      <c r="M116" s="62">
        <v>2.222</v>
      </c>
      <c r="N116" s="62">
        <v>2.222</v>
      </c>
      <c r="O116" s="62">
        <v>2.222</v>
      </c>
      <c r="P116" s="55">
        <f t="shared" ref="P116" si="154">MAX(D116:O116)</f>
        <v>2.222</v>
      </c>
      <c r="Q116" s="55">
        <f t="shared" ref="Q116" si="155">AVERAGE(D116:O116)</f>
        <v>2.2220000000000004</v>
      </c>
    </row>
    <row r="117" spans="1:17" ht="15">
      <c r="A117" s="71">
        <v>54</v>
      </c>
      <c r="B117" s="506" t="s">
        <v>921</v>
      </c>
      <c r="C117" s="61" t="s">
        <v>872</v>
      </c>
      <c r="D117" s="62">
        <v>11.0375</v>
      </c>
      <c r="E117" s="62">
        <v>11.0375</v>
      </c>
      <c r="F117" s="62">
        <v>11.0375</v>
      </c>
      <c r="G117" s="62">
        <v>11.0375</v>
      </c>
      <c r="H117" s="62">
        <v>11.0375</v>
      </c>
      <c r="I117" s="62">
        <v>11.0375</v>
      </c>
      <c r="J117" s="62">
        <v>11.0375</v>
      </c>
      <c r="K117" s="62">
        <v>11.0375</v>
      </c>
      <c r="L117" s="62">
        <v>11.0375</v>
      </c>
      <c r="M117" s="62">
        <v>11.0375</v>
      </c>
      <c r="N117" s="62">
        <v>11.0375</v>
      </c>
      <c r="O117" s="62">
        <v>11.0375</v>
      </c>
      <c r="P117" s="55">
        <f t="shared" ref="P117" si="156">SUM(D117:O117)</f>
        <v>132.44999999999996</v>
      </c>
      <c r="Q117" s="53"/>
    </row>
    <row r="118" spans="1:17" ht="15">
      <c r="A118" s="71"/>
      <c r="B118" s="506"/>
      <c r="C118" s="61" t="s">
        <v>873</v>
      </c>
      <c r="D118" s="62">
        <v>112</v>
      </c>
      <c r="E118" s="62">
        <v>112</v>
      </c>
      <c r="F118" s="62">
        <v>112</v>
      </c>
      <c r="G118" s="62">
        <v>112</v>
      </c>
      <c r="H118" s="62">
        <v>112</v>
      </c>
      <c r="I118" s="62">
        <v>112</v>
      </c>
      <c r="J118" s="62">
        <v>112</v>
      </c>
      <c r="K118" s="62">
        <v>112</v>
      </c>
      <c r="L118" s="62">
        <v>112</v>
      </c>
      <c r="M118" s="62">
        <v>112</v>
      </c>
      <c r="N118" s="62">
        <v>112</v>
      </c>
      <c r="O118" s="62">
        <v>112</v>
      </c>
      <c r="P118" s="55">
        <f t="shared" ref="P118" si="157">MAX(D118:O118)</f>
        <v>112</v>
      </c>
      <c r="Q118" s="55">
        <f t="shared" ref="Q118" si="158">AVERAGE(D118:O118)</f>
        <v>112</v>
      </c>
    </row>
    <row r="119" spans="1:17" ht="29.25">
      <c r="A119" s="71">
        <v>55</v>
      </c>
      <c r="B119" s="64" t="s">
        <v>922</v>
      </c>
      <c r="C119" s="61" t="s">
        <v>872</v>
      </c>
      <c r="D119" s="62">
        <v>7.3324999999999996</v>
      </c>
      <c r="E119" s="62">
        <v>7.3324999999999996</v>
      </c>
      <c r="F119" s="62">
        <v>7.3324999999999996</v>
      </c>
      <c r="G119" s="62">
        <v>7.3324999999999996</v>
      </c>
      <c r="H119" s="62">
        <v>7.3324999999999996</v>
      </c>
      <c r="I119" s="62">
        <v>7.3324999999999996</v>
      </c>
      <c r="J119" s="62">
        <v>7.3324999999999996</v>
      </c>
      <c r="K119" s="62">
        <v>7.3324999999999996</v>
      </c>
      <c r="L119" s="62">
        <v>7.3324999999999996</v>
      </c>
      <c r="M119" s="62">
        <v>7.3324999999999996</v>
      </c>
      <c r="N119" s="62">
        <v>7.3324999999999996</v>
      </c>
      <c r="O119" s="62">
        <v>7.3324999999999996</v>
      </c>
      <c r="P119" s="55">
        <f t="shared" ref="P119" si="159">SUM(D119:O119)</f>
        <v>87.989999999999966</v>
      </c>
      <c r="Q119" s="53"/>
    </row>
    <row r="120" spans="1:17" ht="15">
      <c r="A120" s="71"/>
      <c r="B120" s="64"/>
      <c r="C120" s="61" t="s">
        <v>873</v>
      </c>
      <c r="D120" s="62">
        <v>31</v>
      </c>
      <c r="E120" s="62">
        <v>31</v>
      </c>
      <c r="F120" s="62">
        <v>31</v>
      </c>
      <c r="G120" s="62">
        <v>31</v>
      </c>
      <c r="H120" s="62">
        <v>31</v>
      </c>
      <c r="I120" s="62">
        <v>31</v>
      </c>
      <c r="J120" s="62">
        <v>31</v>
      </c>
      <c r="K120" s="62">
        <v>31</v>
      </c>
      <c r="L120" s="62">
        <v>31</v>
      </c>
      <c r="M120" s="62">
        <v>31</v>
      </c>
      <c r="N120" s="62">
        <v>31</v>
      </c>
      <c r="O120" s="62">
        <v>31</v>
      </c>
      <c r="P120" s="55">
        <f t="shared" ref="P120" si="160">MAX(D120:O120)</f>
        <v>31</v>
      </c>
      <c r="Q120" s="55">
        <f t="shared" ref="Q120" si="161">AVERAGE(D120:O120)</f>
        <v>31</v>
      </c>
    </row>
    <row r="121" spans="1:17" ht="15">
      <c r="A121" s="71">
        <v>56</v>
      </c>
      <c r="B121" s="506" t="s">
        <v>924</v>
      </c>
      <c r="C121" s="61" t="s">
        <v>872</v>
      </c>
      <c r="D121" s="62">
        <v>7.2499999999999995E-2</v>
      </c>
      <c r="E121" s="62">
        <v>7.2499999999999995E-2</v>
      </c>
      <c r="F121" s="62">
        <v>7.2499999999999995E-2</v>
      </c>
      <c r="G121" s="62">
        <v>7.2499999999999995E-2</v>
      </c>
      <c r="H121" s="62">
        <v>7.2499999999999995E-2</v>
      </c>
      <c r="I121" s="62">
        <v>7.2499999999999995E-2</v>
      </c>
      <c r="J121" s="62">
        <v>7.2499999999999995E-2</v>
      </c>
      <c r="K121" s="62">
        <v>7.2499999999999995E-2</v>
      </c>
      <c r="L121" s="62">
        <v>7.2499999999999995E-2</v>
      </c>
      <c r="M121" s="62">
        <v>7.2499999999999995E-2</v>
      </c>
      <c r="N121" s="62">
        <v>7.2499999999999995E-2</v>
      </c>
      <c r="O121" s="62">
        <v>7.2499999999999995E-2</v>
      </c>
      <c r="P121" s="55">
        <f t="shared" ref="P121" si="162">SUM(D121:O121)</f>
        <v>0.87</v>
      </c>
      <c r="Q121" s="53"/>
    </row>
    <row r="122" spans="1:17" ht="15">
      <c r="A122" s="71"/>
      <c r="B122" s="506"/>
      <c r="C122" s="61" t="s">
        <v>873</v>
      </c>
      <c r="D122" s="62">
        <v>20</v>
      </c>
      <c r="E122" s="62">
        <v>20</v>
      </c>
      <c r="F122" s="62">
        <v>20</v>
      </c>
      <c r="G122" s="62">
        <v>20</v>
      </c>
      <c r="H122" s="62">
        <v>20</v>
      </c>
      <c r="I122" s="62">
        <v>20</v>
      </c>
      <c r="J122" s="62">
        <v>20</v>
      </c>
      <c r="K122" s="62">
        <v>20</v>
      </c>
      <c r="L122" s="62">
        <v>20</v>
      </c>
      <c r="M122" s="62">
        <v>20</v>
      </c>
      <c r="N122" s="62">
        <v>20</v>
      </c>
      <c r="O122" s="62">
        <v>20</v>
      </c>
      <c r="P122" s="55">
        <f t="shared" ref="P122" si="163">MAX(D122:O122)</f>
        <v>20</v>
      </c>
      <c r="Q122" s="55">
        <f t="shared" ref="Q122" si="164">AVERAGE(D122:O122)</f>
        <v>20</v>
      </c>
    </row>
    <row r="123" spans="1:17" ht="29.25" customHeight="1">
      <c r="A123" s="71">
        <v>57</v>
      </c>
      <c r="B123" s="64" t="s">
        <v>925</v>
      </c>
      <c r="C123" s="61" t="s">
        <v>872</v>
      </c>
      <c r="D123" s="62">
        <v>7.5833333333333336E-2</v>
      </c>
      <c r="E123" s="62">
        <v>7.5833333333333336E-2</v>
      </c>
      <c r="F123" s="62">
        <v>7.5833333333333336E-2</v>
      </c>
      <c r="G123" s="62">
        <v>7.5833333333333336E-2</v>
      </c>
      <c r="H123" s="62">
        <v>7.5833333333333336E-2</v>
      </c>
      <c r="I123" s="62">
        <v>7.5833333333333336E-2</v>
      </c>
      <c r="J123" s="62">
        <v>7.5833333333333336E-2</v>
      </c>
      <c r="K123" s="62">
        <v>7.5833333333333336E-2</v>
      </c>
      <c r="L123" s="62">
        <v>7.5833333333333336E-2</v>
      </c>
      <c r="M123" s="62">
        <v>7.5833333333333336E-2</v>
      </c>
      <c r="N123" s="62">
        <v>7.5833333333333336E-2</v>
      </c>
      <c r="O123" s="62">
        <v>7.5833333333333336E-2</v>
      </c>
      <c r="P123" s="55">
        <f t="shared" ref="P123" si="165">SUM(D123:O123)</f>
        <v>0.90999999999999981</v>
      </c>
      <c r="Q123" s="53"/>
    </row>
    <row r="124" spans="1:17" ht="15">
      <c r="A124" s="71"/>
      <c r="B124" s="64"/>
      <c r="C124" s="61" t="s">
        <v>873</v>
      </c>
      <c r="D124" s="62">
        <v>0.5</v>
      </c>
      <c r="E124" s="62">
        <v>0.5</v>
      </c>
      <c r="F124" s="62">
        <v>0.5</v>
      </c>
      <c r="G124" s="62">
        <v>0.5</v>
      </c>
      <c r="H124" s="62">
        <v>0.5</v>
      </c>
      <c r="I124" s="62">
        <v>0.5</v>
      </c>
      <c r="J124" s="62">
        <v>0.5</v>
      </c>
      <c r="K124" s="62">
        <v>0.5</v>
      </c>
      <c r="L124" s="62">
        <v>0.5</v>
      </c>
      <c r="M124" s="62">
        <v>0.5</v>
      </c>
      <c r="N124" s="62">
        <v>0.5</v>
      </c>
      <c r="O124" s="62">
        <v>0.5</v>
      </c>
      <c r="P124" s="55">
        <f t="shared" ref="P124" si="166">MAX(D124:O124)</f>
        <v>0.5</v>
      </c>
      <c r="Q124" s="55">
        <f t="shared" ref="Q124" si="167">AVERAGE(D124:O124)</f>
        <v>0.5</v>
      </c>
    </row>
    <row r="125" spans="1:17" ht="15">
      <c r="A125" s="71">
        <v>58</v>
      </c>
      <c r="B125" s="506" t="s">
        <v>926</v>
      </c>
      <c r="C125" s="61" t="s">
        <v>872</v>
      </c>
      <c r="D125" s="62">
        <v>0.17749999999999999</v>
      </c>
      <c r="E125" s="62">
        <v>0.17749999999999999</v>
      </c>
      <c r="F125" s="62">
        <v>0.17749999999999999</v>
      </c>
      <c r="G125" s="62">
        <v>0.17749999999999999</v>
      </c>
      <c r="H125" s="62">
        <v>0.17749999999999999</v>
      </c>
      <c r="I125" s="62">
        <v>0.17749999999999999</v>
      </c>
      <c r="J125" s="62">
        <v>0.17749999999999999</v>
      </c>
      <c r="K125" s="62">
        <v>0.17749999999999999</v>
      </c>
      <c r="L125" s="62">
        <v>0.17749999999999999</v>
      </c>
      <c r="M125" s="62">
        <v>0.17749999999999999</v>
      </c>
      <c r="N125" s="62">
        <v>0.17749999999999999</v>
      </c>
      <c r="O125" s="62">
        <v>0.17749999999999999</v>
      </c>
      <c r="P125" s="55">
        <f t="shared" ref="P125" si="168">SUM(D125:O125)</f>
        <v>2.13</v>
      </c>
      <c r="Q125" s="53"/>
    </row>
    <row r="126" spans="1:17" ht="15">
      <c r="A126" s="71"/>
      <c r="B126" s="506"/>
      <c r="C126" s="61" t="s">
        <v>873</v>
      </c>
      <c r="D126" s="62">
        <v>27</v>
      </c>
      <c r="E126" s="62">
        <v>27</v>
      </c>
      <c r="F126" s="62">
        <v>27</v>
      </c>
      <c r="G126" s="62">
        <v>27</v>
      </c>
      <c r="H126" s="62">
        <v>27</v>
      </c>
      <c r="I126" s="62">
        <v>27</v>
      </c>
      <c r="J126" s="62">
        <v>27</v>
      </c>
      <c r="K126" s="62">
        <v>27</v>
      </c>
      <c r="L126" s="62">
        <v>27</v>
      </c>
      <c r="M126" s="62">
        <v>27</v>
      </c>
      <c r="N126" s="62">
        <v>27</v>
      </c>
      <c r="O126" s="62">
        <v>27</v>
      </c>
      <c r="P126" s="55">
        <f t="shared" ref="P126" si="169">MAX(D126:O126)</f>
        <v>27</v>
      </c>
      <c r="Q126" s="55">
        <f t="shared" ref="Q126" si="170">AVERAGE(D126:O126)</f>
        <v>27</v>
      </c>
    </row>
    <row r="127" spans="1:17" ht="15">
      <c r="A127" s="71">
        <v>59</v>
      </c>
      <c r="B127" s="506" t="s">
        <v>927</v>
      </c>
      <c r="C127" s="61" t="s">
        <v>872</v>
      </c>
      <c r="D127" s="62">
        <v>1.3008333333333333</v>
      </c>
      <c r="E127" s="62">
        <v>1.3008333333333333</v>
      </c>
      <c r="F127" s="62">
        <v>1.3008333333333333</v>
      </c>
      <c r="G127" s="62">
        <v>1.3008333333333333</v>
      </c>
      <c r="H127" s="62">
        <v>1.3008333333333333</v>
      </c>
      <c r="I127" s="62">
        <v>1.3008333333333333</v>
      </c>
      <c r="J127" s="62">
        <v>1.3008333333333333</v>
      </c>
      <c r="K127" s="62">
        <v>1.3008333333333333</v>
      </c>
      <c r="L127" s="62">
        <v>1.3008333333333333</v>
      </c>
      <c r="M127" s="62">
        <v>1.3008333333333333</v>
      </c>
      <c r="N127" s="62">
        <v>1.3008333333333333</v>
      </c>
      <c r="O127" s="62">
        <v>1.3008333333333333</v>
      </c>
      <c r="P127" s="55">
        <f t="shared" ref="P127" si="171">SUM(D127:O127)</f>
        <v>15.61</v>
      </c>
      <c r="Q127" s="53"/>
    </row>
    <row r="128" spans="1:17" ht="15">
      <c r="A128" s="71"/>
      <c r="B128" s="506"/>
      <c r="C128" s="61" t="s">
        <v>873</v>
      </c>
      <c r="D128" s="62">
        <v>11</v>
      </c>
      <c r="E128" s="62">
        <v>12</v>
      </c>
      <c r="F128" s="62">
        <v>13</v>
      </c>
      <c r="G128" s="62">
        <v>14</v>
      </c>
      <c r="H128" s="62">
        <v>15</v>
      </c>
      <c r="I128" s="62">
        <v>16</v>
      </c>
      <c r="J128" s="62">
        <v>17</v>
      </c>
      <c r="K128" s="62">
        <v>18</v>
      </c>
      <c r="L128" s="62">
        <v>19</v>
      </c>
      <c r="M128" s="62">
        <v>20</v>
      </c>
      <c r="N128" s="62">
        <v>21</v>
      </c>
      <c r="O128" s="62">
        <v>22</v>
      </c>
      <c r="P128" s="55">
        <f t="shared" ref="P128" si="172">MAX(D128:O128)</f>
        <v>22</v>
      </c>
      <c r="Q128" s="55">
        <f t="shared" ref="Q128" si="173">AVERAGE(D128:O128)</f>
        <v>16.5</v>
      </c>
    </row>
    <row r="129" spans="1:17" ht="15">
      <c r="A129" s="71">
        <v>60</v>
      </c>
      <c r="B129" s="506" t="s">
        <v>928</v>
      </c>
      <c r="C129" s="61" t="s">
        <v>872</v>
      </c>
      <c r="D129" s="62">
        <v>0.27916666666666667</v>
      </c>
      <c r="E129" s="62">
        <v>0.27916666666666667</v>
      </c>
      <c r="F129" s="62">
        <v>0.27916666666666667</v>
      </c>
      <c r="G129" s="62">
        <v>0.27916666666666667</v>
      </c>
      <c r="H129" s="62">
        <v>0.27916666666666667</v>
      </c>
      <c r="I129" s="62">
        <v>0.27916666666666667</v>
      </c>
      <c r="J129" s="62">
        <v>0.27916666666666667</v>
      </c>
      <c r="K129" s="62">
        <v>0.27916666666666667</v>
      </c>
      <c r="L129" s="62">
        <v>0.27916666666666667</v>
      </c>
      <c r="M129" s="62">
        <v>0.27916666666666667</v>
      </c>
      <c r="N129" s="62">
        <v>0.27916666666666667</v>
      </c>
      <c r="O129" s="62">
        <v>0.27916666666666667</v>
      </c>
      <c r="P129" s="55">
        <f t="shared" ref="P129" si="174">SUM(D129:O129)</f>
        <v>3.350000000000001</v>
      </c>
      <c r="Q129" s="53"/>
    </row>
    <row r="130" spans="1:17" ht="15">
      <c r="A130" s="71"/>
      <c r="B130" s="506"/>
      <c r="C130" s="61" t="s">
        <v>873</v>
      </c>
      <c r="D130" s="62">
        <v>17</v>
      </c>
      <c r="E130" s="62">
        <v>18</v>
      </c>
      <c r="F130" s="62">
        <v>19</v>
      </c>
      <c r="G130" s="62">
        <v>20</v>
      </c>
      <c r="H130" s="62">
        <v>21</v>
      </c>
      <c r="I130" s="62">
        <v>22</v>
      </c>
      <c r="J130" s="62">
        <v>23</v>
      </c>
      <c r="K130" s="62">
        <v>24</v>
      </c>
      <c r="L130" s="62">
        <v>25</v>
      </c>
      <c r="M130" s="62">
        <v>26</v>
      </c>
      <c r="N130" s="62">
        <v>27</v>
      </c>
      <c r="O130" s="62">
        <v>28</v>
      </c>
      <c r="P130" s="55">
        <f t="shared" ref="P130" si="175">MAX(D130:O130)</f>
        <v>28</v>
      </c>
      <c r="Q130" s="55">
        <f t="shared" ref="Q130" si="176">AVERAGE(D130:O130)</f>
        <v>22.5</v>
      </c>
    </row>
    <row r="131" spans="1:17" ht="15">
      <c r="A131" s="71">
        <v>61</v>
      </c>
      <c r="B131" s="507" t="s">
        <v>929</v>
      </c>
      <c r="C131" s="61" t="s">
        <v>872</v>
      </c>
      <c r="D131" s="62">
        <v>2.7591666666666668</v>
      </c>
      <c r="E131" s="62">
        <v>2.7591666666666668</v>
      </c>
      <c r="F131" s="62">
        <v>2.7591666666666668</v>
      </c>
      <c r="G131" s="62">
        <v>2.7591666666666668</v>
      </c>
      <c r="H131" s="62">
        <v>2.7591666666666668</v>
      </c>
      <c r="I131" s="62">
        <v>2.7591666666666668</v>
      </c>
      <c r="J131" s="62">
        <v>2.7591666666666668</v>
      </c>
      <c r="K131" s="62">
        <v>2.7591666666666668</v>
      </c>
      <c r="L131" s="62">
        <v>2.7591666666666668</v>
      </c>
      <c r="M131" s="62">
        <v>2.7591666666666668</v>
      </c>
      <c r="N131" s="62">
        <v>2.7591666666666668</v>
      </c>
      <c r="O131" s="62">
        <v>2.7591666666666668</v>
      </c>
      <c r="P131" s="55">
        <f t="shared" ref="P131" si="177">SUM(D131:O131)</f>
        <v>33.109999999999992</v>
      </c>
      <c r="Q131" s="53"/>
    </row>
    <row r="132" spans="1:17" ht="15">
      <c r="A132" s="71"/>
      <c r="B132" s="507"/>
      <c r="C132" s="61" t="s">
        <v>873</v>
      </c>
      <c r="D132" s="62">
        <v>14</v>
      </c>
      <c r="E132" s="62">
        <v>15</v>
      </c>
      <c r="F132" s="62">
        <v>16</v>
      </c>
      <c r="G132" s="62">
        <v>17</v>
      </c>
      <c r="H132" s="62">
        <v>18</v>
      </c>
      <c r="I132" s="62">
        <v>19</v>
      </c>
      <c r="J132" s="62">
        <v>20</v>
      </c>
      <c r="K132" s="62">
        <v>21</v>
      </c>
      <c r="L132" s="62">
        <v>22</v>
      </c>
      <c r="M132" s="62">
        <v>23</v>
      </c>
      <c r="N132" s="62">
        <v>24</v>
      </c>
      <c r="O132" s="62">
        <v>25</v>
      </c>
      <c r="P132" s="55">
        <f t="shared" ref="P132" si="178">MAX(D132:O132)</f>
        <v>25</v>
      </c>
      <c r="Q132" s="55">
        <f t="shared" ref="Q132" si="179">AVERAGE(D132:O132)</f>
        <v>19.5</v>
      </c>
    </row>
    <row r="133" spans="1:17" ht="15">
      <c r="A133" s="71">
        <v>62</v>
      </c>
      <c r="B133" s="507" t="s">
        <v>930</v>
      </c>
      <c r="C133" s="61" t="s">
        <v>872</v>
      </c>
      <c r="D133" s="62">
        <v>7.2141666666666664</v>
      </c>
      <c r="E133" s="62">
        <v>7.2141666666666664</v>
      </c>
      <c r="F133" s="62">
        <v>7.2141666666666664</v>
      </c>
      <c r="G133" s="62">
        <v>7.2141666666666664</v>
      </c>
      <c r="H133" s="62">
        <v>7.2141666666666664</v>
      </c>
      <c r="I133" s="62">
        <v>7.2141666666666664</v>
      </c>
      <c r="J133" s="62">
        <v>7.2141666666666664</v>
      </c>
      <c r="K133" s="62">
        <v>7.2141666666666664</v>
      </c>
      <c r="L133" s="62">
        <v>7.2141666666666664</v>
      </c>
      <c r="M133" s="62">
        <v>7.2141666666666664</v>
      </c>
      <c r="N133" s="62">
        <v>7.2141666666666664</v>
      </c>
      <c r="O133" s="62">
        <v>7.2141666666666664</v>
      </c>
      <c r="P133" s="55">
        <f t="shared" ref="P133" si="180">SUM(D133:O133)</f>
        <v>86.570000000000007</v>
      </c>
      <c r="Q133" s="53"/>
    </row>
    <row r="134" spans="1:17" ht="15">
      <c r="A134" s="71"/>
      <c r="B134" s="507"/>
      <c r="C134" s="61" t="s">
        <v>873</v>
      </c>
      <c r="D134" s="62">
        <v>18</v>
      </c>
      <c r="E134" s="62">
        <v>18</v>
      </c>
      <c r="F134" s="62">
        <v>18</v>
      </c>
      <c r="G134" s="62">
        <v>18</v>
      </c>
      <c r="H134" s="62">
        <v>18</v>
      </c>
      <c r="I134" s="62">
        <v>18</v>
      </c>
      <c r="J134" s="62">
        <v>18</v>
      </c>
      <c r="K134" s="62">
        <v>18</v>
      </c>
      <c r="L134" s="62">
        <v>18</v>
      </c>
      <c r="M134" s="62">
        <v>18</v>
      </c>
      <c r="N134" s="62">
        <v>18</v>
      </c>
      <c r="O134" s="62">
        <v>18</v>
      </c>
      <c r="P134" s="55">
        <f t="shared" ref="P134" si="181">MAX(D134:O134)</f>
        <v>18</v>
      </c>
      <c r="Q134" s="55">
        <f t="shared" ref="Q134" si="182">AVERAGE(D134:O134)</f>
        <v>18</v>
      </c>
    </row>
    <row r="135" spans="1:17" ht="29.25">
      <c r="A135" s="71">
        <v>63</v>
      </c>
      <c r="B135" s="64" t="s">
        <v>931</v>
      </c>
      <c r="C135" s="61" t="s">
        <v>872</v>
      </c>
      <c r="D135" s="62">
        <v>0.52583333333333326</v>
      </c>
      <c r="E135" s="62">
        <v>0.52583333333333326</v>
      </c>
      <c r="F135" s="62">
        <v>0.52583333333333326</v>
      </c>
      <c r="G135" s="62">
        <v>0.52583333333333326</v>
      </c>
      <c r="H135" s="62">
        <v>0.52583333333333326</v>
      </c>
      <c r="I135" s="62">
        <v>0.52583333333333326</v>
      </c>
      <c r="J135" s="62">
        <v>0.52583333333333326</v>
      </c>
      <c r="K135" s="62">
        <v>0.52583333333333326</v>
      </c>
      <c r="L135" s="62">
        <v>0.52583333333333326</v>
      </c>
      <c r="M135" s="62">
        <v>0.52583333333333326</v>
      </c>
      <c r="N135" s="62">
        <v>0.52583333333333326</v>
      </c>
      <c r="O135" s="62">
        <v>0.52583333333333326</v>
      </c>
      <c r="P135" s="55">
        <f t="shared" ref="P135" si="183">SUM(D135:O135)</f>
        <v>6.3099999999999978</v>
      </c>
      <c r="Q135" s="53"/>
    </row>
    <row r="136" spans="1:17" ht="15">
      <c r="A136" s="71"/>
      <c r="B136" s="64"/>
      <c r="C136" s="61" t="s">
        <v>873</v>
      </c>
      <c r="D136" s="62">
        <v>10</v>
      </c>
      <c r="E136" s="62">
        <v>10</v>
      </c>
      <c r="F136" s="62">
        <v>10</v>
      </c>
      <c r="G136" s="62">
        <v>10</v>
      </c>
      <c r="H136" s="62">
        <v>10</v>
      </c>
      <c r="I136" s="62">
        <v>10</v>
      </c>
      <c r="J136" s="62">
        <v>10</v>
      </c>
      <c r="K136" s="62">
        <v>10</v>
      </c>
      <c r="L136" s="62">
        <v>10</v>
      </c>
      <c r="M136" s="62">
        <v>10</v>
      </c>
      <c r="N136" s="62">
        <v>10</v>
      </c>
      <c r="O136" s="62">
        <v>10</v>
      </c>
      <c r="P136" s="55">
        <f t="shared" ref="P136" si="184">MAX(D136:O136)</f>
        <v>10</v>
      </c>
      <c r="Q136" s="55">
        <f t="shared" ref="Q136" si="185">AVERAGE(D136:O136)</f>
        <v>10</v>
      </c>
    </row>
    <row r="137" spans="1:17" ht="15">
      <c r="A137" s="71">
        <v>64</v>
      </c>
      <c r="B137" s="71" t="s">
        <v>932</v>
      </c>
      <c r="C137" s="61" t="s">
        <v>872</v>
      </c>
      <c r="D137" s="62">
        <v>4.2866666666666662</v>
      </c>
      <c r="E137" s="62">
        <v>4.2866666666666662</v>
      </c>
      <c r="F137" s="62">
        <v>4.2866666666666662</v>
      </c>
      <c r="G137" s="62">
        <v>4.2866666666666662</v>
      </c>
      <c r="H137" s="62">
        <v>4.2866666666666662</v>
      </c>
      <c r="I137" s="62">
        <v>4.2866666666666662</v>
      </c>
      <c r="J137" s="62">
        <v>4.2866666666666662</v>
      </c>
      <c r="K137" s="62">
        <v>4.2866666666666662</v>
      </c>
      <c r="L137" s="62">
        <v>4.2866666666666662</v>
      </c>
      <c r="M137" s="62">
        <v>4.2866666666666662</v>
      </c>
      <c r="N137" s="62">
        <v>4.2866666666666662</v>
      </c>
      <c r="O137" s="62">
        <v>4.2866666666666662</v>
      </c>
      <c r="P137" s="55">
        <f t="shared" ref="P137" si="186">SUM(D137:O137)</f>
        <v>51.440000000000005</v>
      </c>
      <c r="Q137" s="53"/>
    </row>
    <row r="138" spans="1:17" ht="15">
      <c r="A138" s="71"/>
      <c r="B138" s="71"/>
      <c r="C138" s="61" t="s">
        <v>873</v>
      </c>
      <c r="D138" s="62">
        <v>15</v>
      </c>
      <c r="E138" s="62">
        <v>15</v>
      </c>
      <c r="F138" s="62">
        <v>15</v>
      </c>
      <c r="G138" s="62">
        <v>15</v>
      </c>
      <c r="H138" s="62">
        <v>15</v>
      </c>
      <c r="I138" s="62">
        <v>15</v>
      </c>
      <c r="J138" s="62">
        <v>15</v>
      </c>
      <c r="K138" s="62">
        <v>15</v>
      </c>
      <c r="L138" s="62">
        <v>15</v>
      </c>
      <c r="M138" s="62">
        <v>15</v>
      </c>
      <c r="N138" s="62">
        <v>15</v>
      </c>
      <c r="O138" s="62">
        <v>15</v>
      </c>
      <c r="P138" s="55">
        <f t="shared" ref="P138" si="187">MAX(D138:O138)</f>
        <v>15</v>
      </c>
      <c r="Q138" s="55">
        <f t="shared" ref="Q138" si="188">AVERAGE(D138:O138)</f>
        <v>15</v>
      </c>
    </row>
    <row r="139" spans="1:17" ht="15">
      <c r="A139" s="71">
        <v>65</v>
      </c>
      <c r="B139" s="71" t="s">
        <v>1751</v>
      </c>
      <c r="C139" s="61" t="s">
        <v>872</v>
      </c>
      <c r="D139" s="62">
        <v>0.63083333333333336</v>
      </c>
      <c r="E139" s="62">
        <v>0.63083333333333336</v>
      </c>
      <c r="F139" s="62">
        <v>0.63083333333333336</v>
      </c>
      <c r="G139" s="62">
        <v>0.63083333333333336</v>
      </c>
      <c r="H139" s="62">
        <v>0.63083333333333336</v>
      </c>
      <c r="I139" s="62">
        <v>0.63083333333333336</v>
      </c>
      <c r="J139" s="62">
        <v>0.63083333333333336</v>
      </c>
      <c r="K139" s="62">
        <v>0.63083333333333336</v>
      </c>
      <c r="L139" s="62">
        <v>0.63083333333333336</v>
      </c>
      <c r="M139" s="62">
        <v>0.63083333333333336</v>
      </c>
      <c r="N139" s="62">
        <v>0.63083333333333336</v>
      </c>
      <c r="O139" s="62">
        <v>0.63083333333333336</v>
      </c>
      <c r="P139" s="55">
        <f t="shared" ref="P139" si="189">SUM(D139:O139)</f>
        <v>7.57</v>
      </c>
      <c r="Q139" s="53"/>
    </row>
    <row r="140" spans="1:17" ht="15">
      <c r="A140" s="71"/>
      <c r="B140" s="71"/>
      <c r="C140" s="61" t="s">
        <v>873</v>
      </c>
      <c r="D140" s="62">
        <v>14</v>
      </c>
      <c r="E140" s="62">
        <v>14</v>
      </c>
      <c r="F140" s="62">
        <v>14</v>
      </c>
      <c r="G140" s="62">
        <v>14</v>
      </c>
      <c r="H140" s="62">
        <v>14</v>
      </c>
      <c r="I140" s="62">
        <v>14</v>
      </c>
      <c r="J140" s="62">
        <v>14</v>
      </c>
      <c r="K140" s="62">
        <v>14</v>
      </c>
      <c r="L140" s="62">
        <v>14</v>
      </c>
      <c r="M140" s="62">
        <v>14</v>
      </c>
      <c r="N140" s="62">
        <v>14</v>
      </c>
      <c r="O140" s="62">
        <v>14</v>
      </c>
      <c r="P140" s="55">
        <f t="shared" ref="P140" si="190">MAX(D140:O140)</f>
        <v>14</v>
      </c>
      <c r="Q140" s="55">
        <f t="shared" ref="Q140" si="191">AVERAGE(D140:O140)</f>
        <v>14</v>
      </c>
    </row>
    <row r="141" spans="1:17" ht="15">
      <c r="A141" s="71">
        <v>66</v>
      </c>
      <c r="B141" s="71" t="s">
        <v>933</v>
      </c>
      <c r="C141" s="61" t="s">
        <v>872</v>
      </c>
      <c r="D141" s="62">
        <v>2.8908333333333331</v>
      </c>
      <c r="E141" s="62">
        <v>2.8908333333333331</v>
      </c>
      <c r="F141" s="62">
        <v>2.8908333333333331</v>
      </c>
      <c r="G141" s="62">
        <v>2.8908333333333331</v>
      </c>
      <c r="H141" s="62">
        <v>2.8908333333333331</v>
      </c>
      <c r="I141" s="62">
        <v>2.8908333333333331</v>
      </c>
      <c r="J141" s="62">
        <v>2.8908333333333331</v>
      </c>
      <c r="K141" s="62">
        <v>2.8908333333333331</v>
      </c>
      <c r="L141" s="62">
        <v>2.8908333333333331</v>
      </c>
      <c r="M141" s="62">
        <v>2.8908333333333331</v>
      </c>
      <c r="N141" s="62">
        <v>2.8908333333333331</v>
      </c>
      <c r="O141" s="62">
        <v>2.8908333333333331</v>
      </c>
      <c r="P141" s="55">
        <f t="shared" ref="P141" si="192">SUM(D141:O141)</f>
        <v>34.69</v>
      </c>
      <c r="Q141" s="53"/>
    </row>
    <row r="142" spans="1:17" ht="15">
      <c r="A142" s="71"/>
      <c r="B142" s="71"/>
      <c r="C142" s="61" t="s">
        <v>873</v>
      </c>
      <c r="D142" s="62">
        <v>14</v>
      </c>
      <c r="E142" s="62">
        <v>14</v>
      </c>
      <c r="F142" s="62">
        <v>14</v>
      </c>
      <c r="G142" s="62">
        <v>14</v>
      </c>
      <c r="H142" s="62">
        <v>14</v>
      </c>
      <c r="I142" s="62">
        <v>14</v>
      </c>
      <c r="J142" s="62">
        <v>14</v>
      </c>
      <c r="K142" s="62">
        <v>14</v>
      </c>
      <c r="L142" s="62">
        <v>14</v>
      </c>
      <c r="M142" s="62">
        <v>14</v>
      </c>
      <c r="N142" s="62">
        <v>14</v>
      </c>
      <c r="O142" s="62">
        <v>14</v>
      </c>
      <c r="P142" s="55">
        <f t="shared" ref="P142" si="193">MAX(D142:O142)</f>
        <v>14</v>
      </c>
      <c r="Q142" s="55">
        <f t="shared" ref="Q142" si="194">AVERAGE(D142:O142)</f>
        <v>14</v>
      </c>
    </row>
    <row r="143" spans="1:17" ht="15">
      <c r="A143" s="71">
        <v>67</v>
      </c>
      <c r="B143" s="71" t="s">
        <v>934</v>
      </c>
      <c r="C143" s="61" t="s">
        <v>872</v>
      </c>
      <c r="D143" s="62">
        <v>5.1775000000000002</v>
      </c>
      <c r="E143" s="62">
        <v>5.1775000000000002</v>
      </c>
      <c r="F143" s="62">
        <v>5.1775000000000002</v>
      </c>
      <c r="G143" s="62">
        <v>5.1775000000000002</v>
      </c>
      <c r="H143" s="62">
        <v>5.1775000000000002</v>
      </c>
      <c r="I143" s="62">
        <v>5.1775000000000002</v>
      </c>
      <c r="J143" s="62">
        <v>5.1775000000000002</v>
      </c>
      <c r="K143" s="62">
        <v>5.1775000000000002</v>
      </c>
      <c r="L143" s="62">
        <v>5.1775000000000002</v>
      </c>
      <c r="M143" s="62">
        <v>5.1775000000000002</v>
      </c>
      <c r="N143" s="62">
        <v>5.1775000000000002</v>
      </c>
      <c r="O143" s="62">
        <v>5.1775000000000002</v>
      </c>
      <c r="P143" s="55">
        <f t="shared" ref="P143" si="195">SUM(D143:O143)</f>
        <v>62.130000000000017</v>
      </c>
      <c r="Q143" s="53"/>
    </row>
    <row r="144" spans="1:17" ht="15">
      <c r="A144" s="71"/>
      <c r="B144" s="71"/>
      <c r="C144" s="61" t="s">
        <v>873</v>
      </c>
      <c r="D144" s="62">
        <v>20</v>
      </c>
      <c r="E144" s="62">
        <v>20</v>
      </c>
      <c r="F144" s="62">
        <v>20</v>
      </c>
      <c r="G144" s="62">
        <v>20</v>
      </c>
      <c r="H144" s="62">
        <v>20</v>
      </c>
      <c r="I144" s="62">
        <v>20</v>
      </c>
      <c r="J144" s="62">
        <v>20</v>
      </c>
      <c r="K144" s="62">
        <v>20</v>
      </c>
      <c r="L144" s="62">
        <v>20</v>
      </c>
      <c r="M144" s="62">
        <v>20</v>
      </c>
      <c r="N144" s="62">
        <v>20</v>
      </c>
      <c r="O144" s="62">
        <v>20</v>
      </c>
      <c r="P144" s="55">
        <f t="shared" ref="P144" si="196">MAX(D144:O144)</f>
        <v>20</v>
      </c>
      <c r="Q144" s="55">
        <f t="shared" ref="Q144" si="197">AVERAGE(D144:O144)</f>
        <v>20</v>
      </c>
    </row>
    <row r="145" spans="1:17" ht="15">
      <c r="A145" s="71">
        <v>68</v>
      </c>
      <c r="B145" s="507" t="s">
        <v>935</v>
      </c>
      <c r="C145" s="61" t="s">
        <v>872</v>
      </c>
      <c r="D145" s="62">
        <v>4.2808333333333328</v>
      </c>
      <c r="E145" s="62">
        <v>4.2808333333333328</v>
      </c>
      <c r="F145" s="62">
        <v>4.2808333333333328</v>
      </c>
      <c r="G145" s="62">
        <v>4.2808333333333328</v>
      </c>
      <c r="H145" s="62">
        <v>4.2808333333333328</v>
      </c>
      <c r="I145" s="62">
        <v>4.2808333333333328</v>
      </c>
      <c r="J145" s="62">
        <v>4.2808333333333328</v>
      </c>
      <c r="K145" s="62">
        <v>4.2808333333333328</v>
      </c>
      <c r="L145" s="62">
        <v>4.2808333333333328</v>
      </c>
      <c r="M145" s="62">
        <v>4.2808333333333328</v>
      </c>
      <c r="N145" s="62">
        <v>4.2808333333333328</v>
      </c>
      <c r="O145" s="62">
        <v>4.2808333333333328</v>
      </c>
      <c r="P145" s="55">
        <f t="shared" ref="P145" si="198">SUM(D145:O145)</f>
        <v>51.37</v>
      </c>
      <c r="Q145" s="53"/>
    </row>
    <row r="146" spans="1:17" ht="15">
      <c r="A146" s="71"/>
      <c r="B146" s="507"/>
      <c r="C146" s="61" t="s">
        <v>873</v>
      </c>
      <c r="D146" s="62">
        <v>18</v>
      </c>
      <c r="E146" s="62">
        <v>18</v>
      </c>
      <c r="F146" s="62">
        <v>18</v>
      </c>
      <c r="G146" s="62">
        <v>18</v>
      </c>
      <c r="H146" s="62">
        <v>18</v>
      </c>
      <c r="I146" s="62">
        <v>18</v>
      </c>
      <c r="J146" s="62">
        <v>18</v>
      </c>
      <c r="K146" s="62">
        <v>18</v>
      </c>
      <c r="L146" s="62">
        <v>18</v>
      </c>
      <c r="M146" s="62">
        <v>18</v>
      </c>
      <c r="N146" s="62">
        <v>18</v>
      </c>
      <c r="O146" s="62">
        <v>18</v>
      </c>
      <c r="P146" s="55">
        <f t="shared" ref="P146" si="199">MAX(D146:O146)</f>
        <v>18</v>
      </c>
      <c r="Q146" s="55">
        <f t="shared" ref="Q146" si="200">AVERAGE(D146:O146)</f>
        <v>18</v>
      </c>
    </row>
    <row r="147" spans="1:17" ht="15">
      <c r="A147" s="71">
        <v>69</v>
      </c>
      <c r="B147" s="71" t="s">
        <v>936</v>
      </c>
      <c r="C147" s="61" t="s">
        <v>872</v>
      </c>
      <c r="D147" s="62">
        <v>3.1533333333333338</v>
      </c>
      <c r="E147" s="62">
        <v>3.1533333333333338</v>
      </c>
      <c r="F147" s="62">
        <v>3.1533333333333338</v>
      </c>
      <c r="G147" s="62">
        <v>3.1533333333333338</v>
      </c>
      <c r="H147" s="62">
        <v>3.1533333333333338</v>
      </c>
      <c r="I147" s="62">
        <v>3.1533333333333338</v>
      </c>
      <c r="J147" s="62">
        <v>3.1533333333333338</v>
      </c>
      <c r="K147" s="62">
        <v>3.1533333333333338</v>
      </c>
      <c r="L147" s="62">
        <v>3.1533333333333338</v>
      </c>
      <c r="M147" s="62">
        <v>3.1533333333333338</v>
      </c>
      <c r="N147" s="62">
        <v>3.1533333333333338</v>
      </c>
      <c r="O147" s="62">
        <v>3.1533333333333338</v>
      </c>
      <c r="P147" s="55">
        <f t="shared" ref="P147" si="201">SUM(D147:O147)</f>
        <v>37.840000000000003</v>
      </c>
      <c r="Q147" s="53"/>
    </row>
    <row r="148" spans="1:17" ht="15">
      <c r="A148" s="71"/>
      <c r="B148" s="71"/>
      <c r="C148" s="61" t="s">
        <v>873</v>
      </c>
      <c r="D148" s="62">
        <v>16</v>
      </c>
      <c r="E148" s="62">
        <v>16</v>
      </c>
      <c r="F148" s="62">
        <v>16</v>
      </c>
      <c r="G148" s="62">
        <v>16</v>
      </c>
      <c r="H148" s="62">
        <v>16</v>
      </c>
      <c r="I148" s="62">
        <v>16</v>
      </c>
      <c r="J148" s="62">
        <v>16</v>
      </c>
      <c r="K148" s="62">
        <v>16</v>
      </c>
      <c r="L148" s="62">
        <v>16</v>
      </c>
      <c r="M148" s="62">
        <v>16</v>
      </c>
      <c r="N148" s="62">
        <v>16</v>
      </c>
      <c r="O148" s="62">
        <v>16</v>
      </c>
      <c r="P148" s="55">
        <f t="shared" ref="P148" si="202">MAX(D148:O148)</f>
        <v>16</v>
      </c>
      <c r="Q148" s="55">
        <f t="shared" ref="Q148" si="203">AVERAGE(D148:O148)</f>
        <v>16</v>
      </c>
    </row>
    <row r="149" spans="1:17" ht="15">
      <c r="A149" s="71">
        <v>70</v>
      </c>
      <c r="B149" s="506" t="s">
        <v>937</v>
      </c>
      <c r="C149" s="61" t="s">
        <v>872</v>
      </c>
      <c r="D149" s="62">
        <v>4.625</v>
      </c>
      <c r="E149" s="62">
        <v>4.625</v>
      </c>
      <c r="F149" s="62">
        <v>4.625</v>
      </c>
      <c r="G149" s="62">
        <v>4.625</v>
      </c>
      <c r="H149" s="62">
        <v>4.625</v>
      </c>
      <c r="I149" s="62">
        <v>4.625</v>
      </c>
      <c r="J149" s="62">
        <v>4.625</v>
      </c>
      <c r="K149" s="62">
        <v>4.625</v>
      </c>
      <c r="L149" s="62">
        <v>4.625</v>
      </c>
      <c r="M149" s="62">
        <v>4.625</v>
      </c>
      <c r="N149" s="62">
        <v>4.625</v>
      </c>
      <c r="O149" s="62">
        <v>4.625</v>
      </c>
      <c r="P149" s="55">
        <f t="shared" ref="P149" si="204">SUM(D149:O149)</f>
        <v>55.5</v>
      </c>
      <c r="Q149" s="53"/>
    </row>
    <row r="150" spans="1:17" ht="15">
      <c r="A150" s="71"/>
      <c r="B150" s="506"/>
      <c r="C150" s="61" t="s">
        <v>873</v>
      </c>
      <c r="D150" s="62">
        <v>16</v>
      </c>
      <c r="E150" s="62">
        <v>16</v>
      </c>
      <c r="F150" s="62">
        <v>16</v>
      </c>
      <c r="G150" s="62">
        <v>16</v>
      </c>
      <c r="H150" s="62">
        <v>16</v>
      </c>
      <c r="I150" s="62">
        <v>16</v>
      </c>
      <c r="J150" s="62">
        <v>16</v>
      </c>
      <c r="K150" s="62">
        <v>16</v>
      </c>
      <c r="L150" s="62">
        <v>16</v>
      </c>
      <c r="M150" s="62">
        <v>16</v>
      </c>
      <c r="N150" s="62">
        <v>16</v>
      </c>
      <c r="O150" s="62">
        <v>16</v>
      </c>
      <c r="P150" s="55">
        <f t="shared" ref="P150" si="205">MAX(D150:O150)</f>
        <v>16</v>
      </c>
      <c r="Q150" s="55">
        <f t="shared" ref="Q150" si="206">AVERAGE(D150:O150)</f>
        <v>16</v>
      </c>
    </row>
    <row r="151" spans="1:17" ht="15">
      <c r="A151" s="71">
        <v>71</v>
      </c>
      <c r="B151" s="507" t="s">
        <v>938</v>
      </c>
      <c r="C151" s="61" t="s">
        <v>872</v>
      </c>
      <c r="D151" s="62">
        <v>5.9916666666666671</v>
      </c>
      <c r="E151" s="62">
        <v>5.9916666666666671</v>
      </c>
      <c r="F151" s="62">
        <v>5.9916666666666671</v>
      </c>
      <c r="G151" s="62">
        <v>5.9916666666666671</v>
      </c>
      <c r="H151" s="62">
        <v>5.9916666666666671</v>
      </c>
      <c r="I151" s="62">
        <v>5.9916666666666671</v>
      </c>
      <c r="J151" s="62">
        <v>5.9916666666666671</v>
      </c>
      <c r="K151" s="62">
        <v>5.9916666666666671</v>
      </c>
      <c r="L151" s="62">
        <v>5.9916666666666671</v>
      </c>
      <c r="M151" s="62">
        <v>5.9916666666666671</v>
      </c>
      <c r="N151" s="62">
        <v>5.9916666666666671</v>
      </c>
      <c r="O151" s="62">
        <v>5.9916666666666671</v>
      </c>
      <c r="P151" s="55">
        <f t="shared" ref="P151" si="207">SUM(D151:O151)</f>
        <v>71.900000000000006</v>
      </c>
      <c r="Q151" s="53"/>
    </row>
    <row r="152" spans="1:17" ht="15">
      <c r="A152" s="71"/>
      <c r="B152" s="507"/>
      <c r="C152" s="61" t="s">
        <v>873</v>
      </c>
      <c r="D152" s="62">
        <v>21</v>
      </c>
      <c r="E152" s="62">
        <v>21</v>
      </c>
      <c r="F152" s="62">
        <v>21</v>
      </c>
      <c r="G152" s="62">
        <v>21</v>
      </c>
      <c r="H152" s="62">
        <v>21</v>
      </c>
      <c r="I152" s="62">
        <v>21</v>
      </c>
      <c r="J152" s="62">
        <v>21</v>
      </c>
      <c r="K152" s="62">
        <v>21</v>
      </c>
      <c r="L152" s="62">
        <v>21</v>
      </c>
      <c r="M152" s="62">
        <v>21</v>
      </c>
      <c r="N152" s="62">
        <v>21</v>
      </c>
      <c r="O152" s="62">
        <v>21</v>
      </c>
      <c r="P152" s="55">
        <f t="shared" ref="P152" si="208">MAX(D152:O152)</f>
        <v>21</v>
      </c>
      <c r="Q152" s="55">
        <f t="shared" ref="Q152" si="209">AVERAGE(D152:O152)</f>
        <v>21</v>
      </c>
    </row>
    <row r="153" spans="1:17" ht="15">
      <c r="A153" s="71">
        <v>72</v>
      </c>
      <c r="B153" s="506" t="s">
        <v>939</v>
      </c>
      <c r="C153" s="61" t="s">
        <v>872</v>
      </c>
      <c r="D153" s="62">
        <v>0.7</v>
      </c>
      <c r="E153" s="62">
        <v>0.7</v>
      </c>
      <c r="F153" s="62">
        <v>0.7</v>
      </c>
      <c r="G153" s="62">
        <v>0.7</v>
      </c>
      <c r="H153" s="62">
        <v>0.7</v>
      </c>
      <c r="I153" s="62">
        <v>0.7</v>
      </c>
      <c r="J153" s="62">
        <v>0.7</v>
      </c>
      <c r="K153" s="62">
        <v>0.7</v>
      </c>
      <c r="L153" s="62">
        <v>0.7</v>
      </c>
      <c r="M153" s="62">
        <v>0.7</v>
      </c>
      <c r="N153" s="62">
        <v>0.7</v>
      </c>
      <c r="O153" s="62">
        <v>0.7</v>
      </c>
      <c r="P153" s="55">
        <f t="shared" ref="P153" si="210">SUM(D153:O153)</f>
        <v>8.4</v>
      </c>
      <c r="Q153" s="53"/>
    </row>
    <row r="154" spans="1:17" ht="15">
      <c r="A154" s="71"/>
      <c r="B154" s="506"/>
      <c r="C154" s="61" t="s">
        <v>873</v>
      </c>
      <c r="D154" s="62">
        <v>3</v>
      </c>
      <c r="E154" s="62">
        <v>3</v>
      </c>
      <c r="F154" s="62">
        <v>3</v>
      </c>
      <c r="G154" s="62">
        <v>3</v>
      </c>
      <c r="H154" s="62">
        <v>3</v>
      </c>
      <c r="I154" s="62">
        <v>3</v>
      </c>
      <c r="J154" s="62">
        <v>3</v>
      </c>
      <c r="K154" s="62">
        <v>3</v>
      </c>
      <c r="L154" s="62">
        <v>3</v>
      </c>
      <c r="M154" s="62">
        <v>3</v>
      </c>
      <c r="N154" s="62">
        <v>3</v>
      </c>
      <c r="O154" s="62">
        <v>3</v>
      </c>
      <c r="P154" s="55">
        <f t="shared" ref="P154" si="211">MAX(D154:O154)</f>
        <v>3</v>
      </c>
      <c r="Q154" s="55">
        <f t="shared" ref="Q154" si="212">AVERAGE(D154:O154)</f>
        <v>3</v>
      </c>
    </row>
    <row r="155" spans="1:17" ht="15">
      <c r="A155" s="71">
        <v>73</v>
      </c>
      <c r="B155" s="61" t="s">
        <v>940</v>
      </c>
      <c r="C155" s="61" t="s">
        <v>872</v>
      </c>
      <c r="D155" s="62">
        <v>2.0518999999999999E-2</v>
      </c>
      <c r="E155" s="62">
        <v>2.0518999999999999E-2</v>
      </c>
      <c r="F155" s="62">
        <v>2.0518999999999999E-2</v>
      </c>
      <c r="G155" s="62">
        <v>2.0518999999999999E-2</v>
      </c>
      <c r="H155" s="62">
        <v>2.4295574454027202E-2</v>
      </c>
      <c r="I155" s="62">
        <v>2.0518999999999999E-2</v>
      </c>
      <c r="J155" s="62">
        <v>2.0518999999999999E-2</v>
      </c>
      <c r="K155" s="62">
        <v>2.0518999999999999E-2</v>
      </c>
      <c r="L155" s="62">
        <v>2.0518999999999999E-2</v>
      </c>
      <c r="M155" s="62">
        <v>2.4295574454027202E-2</v>
      </c>
      <c r="N155" s="58">
        <v>2.0518999999999999E-2</v>
      </c>
      <c r="O155" s="58">
        <v>2.4295574454027202E-2</v>
      </c>
      <c r="P155" s="55">
        <f t="shared" ref="P155" si="213">SUM(D155:O155)</f>
        <v>0.25755772336208166</v>
      </c>
      <c r="Q155" s="53"/>
    </row>
    <row r="156" spans="1:17" ht="15">
      <c r="A156" s="71"/>
      <c r="B156" s="61"/>
      <c r="C156" s="61" t="s">
        <v>873</v>
      </c>
      <c r="D156" s="62">
        <v>1</v>
      </c>
      <c r="E156" s="62">
        <v>1</v>
      </c>
      <c r="F156" s="62">
        <v>1</v>
      </c>
      <c r="G156" s="62">
        <v>1</v>
      </c>
      <c r="H156" s="62">
        <v>1</v>
      </c>
      <c r="I156" s="62">
        <v>1</v>
      </c>
      <c r="J156" s="62">
        <v>1</v>
      </c>
      <c r="K156" s="62">
        <v>1</v>
      </c>
      <c r="L156" s="62">
        <v>1</v>
      </c>
      <c r="M156" s="62">
        <v>1</v>
      </c>
      <c r="N156" s="62">
        <v>1</v>
      </c>
      <c r="O156" s="62">
        <v>1</v>
      </c>
      <c r="P156" s="55">
        <f t="shared" ref="P156" si="214">MAX(D156:O156)</f>
        <v>1</v>
      </c>
      <c r="Q156" s="55">
        <f t="shared" ref="Q156" si="215">AVERAGE(D156:O156)</f>
        <v>1</v>
      </c>
    </row>
    <row r="157" spans="1:17" ht="15">
      <c r="A157" s="71">
        <v>74</v>
      </c>
      <c r="B157" s="506" t="s">
        <v>941</v>
      </c>
      <c r="C157" s="61" t="s">
        <v>872</v>
      </c>
      <c r="D157" s="62">
        <v>0.105278</v>
      </c>
      <c r="E157" s="62">
        <v>0.105278</v>
      </c>
      <c r="F157" s="62">
        <v>0.105278</v>
      </c>
      <c r="G157" s="62">
        <v>0.105278</v>
      </c>
      <c r="H157" s="62">
        <v>0.105278</v>
      </c>
      <c r="I157" s="62">
        <v>0.105278</v>
      </c>
      <c r="J157" s="62">
        <v>0.105278</v>
      </c>
      <c r="K157" s="62">
        <v>0.105278</v>
      </c>
      <c r="L157" s="62">
        <v>0.105278</v>
      </c>
      <c r="M157" s="62">
        <v>0.105278</v>
      </c>
      <c r="N157" s="62">
        <v>0.105278</v>
      </c>
      <c r="O157" s="62">
        <v>0.105278</v>
      </c>
      <c r="P157" s="55">
        <f t="shared" ref="P157" si="216">SUM(D157:O157)</f>
        <v>1.263336</v>
      </c>
      <c r="Q157" s="53"/>
    </row>
    <row r="158" spans="1:17" ht="15">
      <c r="A158" s="71"/>
      <c r="B158" s="506"/>
      <c r="C158" s="61" t="s">
        <v>873</v>
      </c>
      <c r="D158" s="62">
        <v>5</v>
      </c>
      <c r="E158" s="62">
        <v>5</v>
      </c>
      <c r="F158" s="62">
        <v>5</v>
      </c>
      <c r="G158" s="62">
        <v>5</v>
      </c>
      <c r="H158" s="62">
        <v>5</v>
      </c>
      <c r="I158" s="62">
        <v>5</v>
      </c>
      <c r="J158" s="62">
        <v>5</v>
      </c>
      <c r="K158" s="62">
        <v>5</v>
      </c>
      <c r="L158" s="62">
        <v>5</v>
      </c>
      <c r="M158" s="62">
        <v>5</v>
      </c>
      <c r="N158" s="62">
        <v>5</v>
      </c>
      <c r="O158" s="62">
        <v>5</v>
      </c>
      <c r="P158" s="55">
        <f t="shared" ref="P158" si="217">MAX(D158:O158)</f>
        <v>5</v>
      </c>
      <c r="Q158" s="55">
        <f t="shared" ref="Q158" si="218">AVERAGE(D158:O158)</f>
        <v>5</v>
      </c>
    </row>
    <row r="159" spans="1:17" ht="15">
      <c r="A159" s="71">
        <v>75</v>
      </c>
      <c r="B159" s="506" t="s">
        <v>942</v>
      </c>
      <c r="C159" s="61" t="s">
        <v>872</v>
      </c>
      <c r="D159" s="62">
        <v>5.8537733333333397E-2</v>
      </c>
      <c r="E159" s="62">
        <v>5.8537733333333397E-2</v>
      </c>
      <c r="F159" s="62">
        <v>5.8537733333333397E-2</v>
      </c>
      <c r="G159" s="62">
        <v>5.8537733333333397E-2</v>
      </c>
      <c r="H159" s="62">
        <v>5.8537733333333397E-2</v>
      </c>
      <c r="I159" s="62">
        <v>5.8537733333333397E-2</v>
      </c>
      <c r="J159" s="62">
        <v>5.8537733333333397E-2</v>
      </c>
      <c r="K159" s="62">
        <v>5.8537733333333397E-2</v>
      </c>
      <c r="L159" s="62">
        <v>5.8537733333333397E-2</v>
      </c>
      <c r="M159" s="62">
        <v>5.8537733333333397E-2</v>
      </c>
      <c r="N159" s="62">
        <v>5.8537733333333397E-2</v>
      </c>
      <c r="O159" s="62">
        <v>5.8537733333333397E-2</v>
      </c>
      <c r="P159" s="55">
        <f t="shared" ref="P159" si="219">SUM(D159:O159)</f>
        <v>0.70245280000000099</v>
      </c>
      <c r="Q159" s="53"/>
    </row>
    <row r="160" spans="1:17" ht="15">
      <c r="A160" s="71"/>
      <c r="B160" s="506"/>
      <c r="C160" s="61" t="s">
        <v>873</v>
      </c>
      <c r="D160" s="62">
        <v>1</v>
      </c>
      <c r="E160" s="62">
        <v>1</v>
      </c>
      <c r="F160" s="62">
        <v>1</v>
      </c>
      <c r="G160" s="62">
        <v>1</v>
      </c>
      <c r="H160" s="62">
        <v>1</v>
      </c>
      <c r="I160" s="62">
        <v>1</v>
      </c>
      <c r="J160" s="62">
        <v>1</v>
      </c>
      <c r="K160" s="62">
        <v>1</v>
      </c>
      <c r="L160" s="62">
        <v>1</v>
      </c>
      <c r="M160" s="62">
        <v>1</v>
      </c>
      <c r="N160" s="62">
        <v>1</v>
      </c>
      <c r="O160" s="62">
        <v>1</v>
      </c>
      <c r="P160" s="55">
        <f t="shared" ref="P160" si="220">MAX(D160:O160)</f>
        <v>1</v>
      </c>
      <c r="Q160" s="55">
        <f t="shared" ref="Q160" si="221">AVERAGE(D160:O160)</f>
        <v>1</v>
      </c>
    </row>
    <row r="161" spans="1:17" ht="15">
      <c r="A161" s="71">
        <v>76</v>
      </c>
      <c r="B161" s="507" t="s">
        <v>943</v>
      </c>
      <c r="C161" s="61" t="s">
        <v>872</v>
      </c>
      <c r="D161" s="62">
        <v>9.7705E-2</v>
      </c>
      <c r="E161" s="62">
        <v>9.1444999999999999E-2</v>
      </c>
      <c r="F161" s="62">
        <v>0.107555</v>
      </c>
      <c r="G161" s="62">
        <v>0.109663</v>
      </c>
      <c r="H161" s="62">
        <v>0.117211</v>
      </c>
      <c r="I161" s="62">
        <v>9.7705E-2</v>
      </c>
      <c r="J161" s="62">
        <v>9.1444999999999999E-2</v>
      </c>
      <c r="K161" s="62">
        <v>0.107555</v>
      </c>
      <c r="L161" s="62">
        <v>0.109663</v>
      </c>
      <c r="M161" s="62">
        <v>0.117211</v>
      </c>
      <c r="N161" s="62">
        <v>0.109663</v>
      </c>
      <c r="O161" s="62">
        <v>0.117211</v>
      </c>
      <c r="P161" s="55">
        <f t="shared" ref="P161" si="222">SUM(D161:O161)</f>
        <v>1.2740320000000001</v>
      </c>
      <c r="Q161" s="53"/>
    </row>
    <row r="162" spans="1:17" ht="15">
      <c r="A162" s="71"/>
      <c r="B162" s="507"/>
      <c r="C162" s="61" t="s">
        <v>873</v>
      </c>
      <c r="D162" s="62">
        <v>0.6825</v>
      </c>
      <c r="E162" s="62">
        <v>0.67562500000000003</v>
      </c>
      <c r="F162" s="62">
        <v>0.67281250000000004</v>
      </c>
      <c r="G162" s="62">
        <v>0.71499999999999997</v>
      </c>
      <c r="H162" s="62">
        <v>0.69906250000000003</v>
      </c>
      <c r="I162" s="62">
        <v>0.6825</v>
      </c>
      <c r="J162" s="62">
        <v>0.67562500000000003</v>
      </c>
      <c r="K162" s="62">
        <v>0.67281250000000004</v>
      </c>
      <c r="L162" s="62">
        <v>0.71499999999999997</v>
      </c>
      <c r="M162" s="62">
        <v>0.69906250000000003</v>
      </c>
      <c r="N162" s="62">
        <v>0.71499999999999997</v>
      </c>
      <c r="O162" s="62">
        <v>0.69906250000000003</v>
      </c>
      <c r="P162" s="55">
        <f t="shared" ref="P162" si="223">MAX(D162:O162)</f>
        <v>0.71499999999999997</v>
      </c>
      <c r="Q162" s="55">
        <f t="shared" ref="Q162" si="224">AVERAGE(D162:O162)</f>
        <v>0.69200520833333334</v>
      </c>
    </row>
    <row r="163" spans="1:17" ht="18.75" customHeight="1">
      <c r="A163" s="71">
        <v>77</v>
      </c>
      <c r="B163" s="507" t="s">
        <v>1752</v>
      </c>
      <c r="C163" s="61" t="s">
        <v>872</v>
      </c>
      <c r="D163" s="62">
        <v>0.16364400000000001</v>
      </c>
      <c r="E163" s="62">
        <v>0.14957799999999999</v>
      </c>
      <c r="F163" s="62">
        <v>0.15559999999999999</v>
      </c>
      <c r="G163" s="62">
        <v>0.14380999999999999</v>
      </c>
      <c r="H163" s="62">
        <v>0.113645</v>
      </c>
      <c r="I163" s="62">
        <v>0.16364400000000001</v>
      </c>
      <c r="J163" s="62">
        <v>0.14957799999999999</v>
      </c>
      <c r="K163" s="62">
        <v>0.15559999999999999</v>
      </c>
      <c r="L163" s="62">
        <v>0.14380999999999999</v>
      </c>
      <c r="M163" s="62">
        <v>0.113645</v>
      </c>
      <c r="N163" s="62">
        <v>0.14380999999999999</v>
      </c>
      <c r="O163" s="62">
        <v>0.113645</v>
      </c>
      <c r="P163" s="55">
        <f t="shared" ref="P163" si="225">SUM(D163:O163)</f>
        <v>1.7100089999999999</v>
      </c>
      <c r="Q163" s="53"/>
    </row>
    <row r="164" spans="1:17" ht="15">
      <c r="A164" s="71"/>
      <c r="B164" s="507"/>
      <c r="C164" s="61" t="s">
        <v>873</v>
      </c>
      <c r="D164" s="62">
        <v>0.227283333</v>
      </c>
      <c r="E164" s="62">
        <v>0.20104569900000002</v>
      </c>
      <c r="F164" s="62">
        <v>0.20913978499999999</v>
      </c>
      <c r="G164" s="62">
        <v>0.19973611099999999</v>
      </c>
      <c r="H164" s="62">
        <v>0.15274865600000001</v>
      </c>
      <c r="I164" s="62">
        <v>0.227283333</v>
      </c>
      <c r="J164" s="62">
        <v>0.20104569900000002</v>
      </c>
      <c r="K164" s="62">
        <v>0.20913978499999999</v>
      </c>
      <c r="L164" s="62">
        <v>0.19973611099999999</v>
      </c>
      <c r="M164" s="62">
        <v>0.15274865600000001</v>
      </c>
      <c r="N164" s="62">
        <v>0.19973611099999999</v>
      </c>
      <c r="O164" s="62">
        <v>0.15274865600000001</v>
      </c>
      <c r="P164" s="55">
        <f t="shared" ref="P164" si="226">MAX(D164:O164)</f>
        <v>0.227283333</v>
      </c>
      <c r="Q164" s="55">
        <f t="shared" ref="Q164" si="227">AVERAGE(D164:O164)</f>
        <v>0.19436599458333334</v>
      </c>
    </row>
    <row r="165" spans="1:17" ht="24" customHeight="1">
      <c r="A165" s="71">
        <v>78</v>
      </c>
      <c r="B165" s="507" t="s">
        <v>1765</v>
      </c>
      <c r="C165" s="61" t="s">
        <v>872</v>
      </c>
      <c r="D165" s="62">
        <v>4.3017E-2</v>
      </c>
      <c r="E165" s="62">
        <v>3.8019999999999998E-2</v>
      </c>
      <c r="F165" s="62">
        <v>4.1099999999999998E-2</v>
      </c>
      <c r="G165" s="62">
        <v>4.9693000000000001E-2</v>
      </c>
      <c r="H165" s="62">
        <v>3.7484000000000003E-2</v>
      </c>
      <c r="I165" s="62">
        <v>4.3017E-2</v>
      </c>
      <c r="J165" s="62">
        <v>3.8019999999999998E-2</v>
      </c>
      <c r="K165" s="62">
        <v>4.1099999999999998E-2</v>
      </c>
      <c r="L165" s="62">
        <v>4.9693000000000001E-2</v>
      </c>
      <c r="M165" s="62">
        <v>3.7484000000000003E-2</v>
      </c>
      <c r="N165" s="62">
        <v>4.9693000000000001E-2</v>
      </c>
      <c r="O165" s="62">
        <v>3.7484000000000003E-2</v>
      </c>
      <c r="P165" s="55">
        <f t="shared" ref="P165" si="228">SUM(D165:O165)</f>
        <v>0.50580499999999995</v>
      </c>
      <c r="Q165" s="53"/>
    </row>
    <row r="166" spans="1:17" ht="15">
      <c r="A166" s="71"/>
      <c r="B166" s="507"/>
      <c r="C166" s="61" t="s">
        <v>873</v>
      </c>
      <c r="D166" s="62">
        <v>5.9745832999999998E-2</v>
      </c>
      <c r="E166" s="62">
        <v>5.1102150999999998E-2</v>
      </c>
      <c r="F166" s="62">
        <v>5.5241934999999999E-2</v>
      </c>
      <c r="G166" s="62">
        <v>6.9018056000000008E-2</v>
      </c>
      <c r="H166" s="62">
        <v>5.0381720000000005E-2</v>
      </c>
      <c r="I166" s="62">
        <v>5.9745832999999998E-2</v>
      </c>
      <c r="J166" s="62">
        <v>5.1102150999999998E-2</v>
      </c>
      <c r="K166" s="62">
        <v>5.5241934999999999E-2</v>
      </c>
      <c r="L166" s="62">
        <v>6.9018056000000008E-2</v>
      </c>
      <c r="M166" s="62">
        <v>5.0381720000000005E-2</v>
      </c>
      <c r="N166" s="62">
        <v>6.9018056000000008E-2</v>
      </c>
      <c r="O166" s="62">
        <v>5.0381720000000005E-2</v>
      </c>
      <c r="P166" s="55">
        <f t="shared" ref="P166" si="229">MAX(D166:O166)</f>
        <v>6.9018056000000008E-2</v>
      </c>
      <c r="Q166" s="55">
        <f t="shared" ref="Q166" si="230">AVERAGE(D166:O166)</f>
        <v>5.7531597166666663E-2</v>
      </c>
    </row>
    <row r="167" spans="1:17" ht="24.75" customHeight="1">
      <c r="A167" s="71">
        <v>79</v>
      </c>
      <c r="B167" s="507" t="s">
        <v>1766</v>
      </c>
      <c r="C167" s="61" t="s">
        <v>872</v>
      </c>
      <c r="D167" s="62">
        <v>0.15762399999999999</v>
      </c>
      <c r="E167" s="62">
        <v>2.0840000000000001E-2</v>
      </c>
      <c r="F167" s="62">
        <v>3.5900000000000001E-2</v>
      </c>
      <c r="G167" s="62">
        <v>3.3278000000000002E-2</v>
      </c>
      <c r="H167" s="62">
        <v>2.0798000000000001E-2</v>
      </c>
      <c r="I167" s="62">
        <v>0.15762399999999999</v>
      </c>
      <c r="J167" s="62">
        <v>2.0840000000000001E-2</v>
      </c>
      <c r="K167" s="62">
        <v>3.5900000000000001E-2</v>
      </c>
      <c r="L167" s="62">
        <v>3.3278000000000002E-2</v>
      </c>
      <c r="M167" s="62">
        <v>2.0798000000000001E-2</v>
      </c>
      <c r="N167" s="62">
        <v>3.3278000000000002E-2</v>
      </c>
      <c r="O167" s="62">
        <v>2.0798000000000001E-2</v>
      </c>
      <c r="P167" s="55">
        <f t="shared" ref="P167" si="231">SUM(D167:O167)</f>
        <v>0.59095600000000004</v>
      </c>
      <c r="Q167" s="53"/>
    </row>
    <row r="168" spans="1:17" ht="15">
      <c r="A168" s="71"/>
      <c r="B168" s="507"/>
      <c r="C168" s="61" t="s">
        <v>873</v>
      </c>
      <c r="D168" s="62">
        <v>0.218922222</v>
      </c>
      <c r="E168" s="62">
        <v>2.8010753000000003E-2</v>
      </c>
      <c r="F168" s="62">
        <v>4.8252688000000002E-2</v>
      </c>
      <c r="G168" s="62">
        <v>4.6219444000000005E-2</v>
      </c>
      <c r="H168" s="62">
        <v>2.7954301000000001E-2</v>
      </c>
      <c r="I168" s="62">
        <v>0.218922222</v>
      </c>
      <c r="J168" s="62">
        <v>2.8010753000000003E-2</v>
      </c>
      <c r="K168" s="62">
        <v>4.8252688000000002E-2</v>
      </c>
      <c r="L168" s="62">
        <v>4.6219444000000005E-2</v>
      </c>
      <c r="M168" s="62">
        <v>2.7954301000000001E-2</v>
      </c>
      <c r="N168" s="62">
        <v>4.6219444000000005E-2</v>
      </c>
      <c r="O168" s="62">
        <v>2.7954301000000001E-2</v>
      </c>
      <c r="P168" s="55">
        <f t="shared" ref="P168" si="232">MAX(D168:O168)</f>
        <v>0.218922222</v>
      </c>
      <c r="Q168" s="55">
        <f t="shared" ref="Q168" si="233">AVERAGE(D168:O168)</f>
        <v>6.7741046749999992E-2</v>
      </c>
    </row>
    <row r="169" spans="1:17" ht="15">
      <c r="A169" s="71">
        <v>80</v>
      </c>
      <c r="B169" s="507" t="s">
        <v>944</v>
      </c>
      <c r="C169" s="61" t="s">
        <v>872</v>
      </c>
      <c r="D169" s="62">
        <v>9.1666666666666667E-3</v>
      </c>
      <c r="E169" s="62">
        <v>9.1666666666666667E-3</v>
      </c>
      <c r="F169" s="62">
        <v>9.1666666666666667E-3</v>
      </c>
      <c r="G169" s="62">
        <v>9.1666666666666667E-3</v>
      </c>
      <c r="H169" s="62">
        <v>9.1666666666666667E-3</v>
      </c>
      <c r="I169" s="62">
        <v>9.1666666666666667E-3</v>
      </c>
      <c r="J169" s="62">
        <v>9.1666666666666667E-3</v>
      </c>
      <c r="K169" s="62">
        <v>9.1666666666666667E-3</v>
      </c>
      <c r="L169" s="62">
        <v>9.1666666666666667E-3</v>
      </c>
      <c r="M169" s="62">
        <v>9.1666666666666667E-3</v>
      </c>
      <c r="N169" s="62">
        <v>9.1666666666666667E-3</v>
      </c>
      <c r="O169" s="62">
        <v>9.1666666666666667E-3</v>
      </c>
      <c r="P169" s="55">
        <f t="shared" ref="P169" si="234">SUM(D169:O169)</f>
        <v>0.11000000000000003</v>
      </c>
      <c r="Q169" s="53"/>
    </row>
    <row r="170" spans="1:17" ht="15">
      <c r="A170" s="71"/>
      <c r="B170" s="507"/>
      <c r="C170" s="61" t="s">
        <v>873</v>
      </c>
      <c r="D170" s="62">
        <v>5</v>
      </c>
      <c r="E170" s="62">
        <v>5</v>
      </c>
      <c r="F170" s="62">
        <v>5</v>
      </c>
      <c r="G170" s="62">
        <v>5</v>
      </c>
      <c r="H170" s="62">
        <v>5</v>
      </c>
      <c r="I170" s="62">
        <v>5</v>
      </c>
      <c r="J170" s="62">
        <v>5</v>
      </c>
      <c r="K170" s="62">
        <v>5</v>
      </c>
      <c r="L170" s="62">
        <v>5</v>
      </c>
      <c r="M170" s="62">
        <v>5</v>
      </c>
      <c r="N170" s="62">
        <v>5</v>
      </c>
      <c r="O170" s="62">
        <v>5</v>
      </c>
      <c r="P170" s="55">
        <f t="shared" ref="P170" si="235">MAX(D170:O170)</f>
        <v>5</v>
      </c>
      <c r="Q170" s="55">
        <f t="shared" ref="Q170" si="236">AVERAGE(D170:O170)</f>
        <v>5</v>
      </c>
    </row>
    <row r="171" spans="1:17" ht="28.5">
      <c r="A171" s="71">
        <v>81</v>
      </c>
      <c r="B171" s="507" t="s">
        <v>1767</v>
      </c>
      <c r="C171" s="61" t="s">
        <v>872</v>
      </c>
      <c r="D171" s="62"/>
      <c r="E171" s="62"/>
      <c r="F171" s="62"/>
      <c r="G171" s="62"/>
      <c r="H171" s="62"/>
      <c r="I171" s="62"/>
      <c r="J171" s="62"/>
      <c r="K171" s="62">
        <v>0.39400000000000002</v>
      </c>
      <c r="L171" s="62">
        <v>0.39400000000000002</v>
      </c>
      <c r="M171" s="62">
        <v>0.39400000000000002</v>
      </c>
      <c r="N171" s="62">
        <v>0.39400000000000002</v>
      </c>
      <c r="O171" s="62">
        <v>0.39400000000000002</v>
      </c>
      <c r="P171" s="55">
        <f t="shared" ref="P171" si="237">SUM(D171:O171)</f>
        <v>1.9700000000000002</v>
      </c>
      <c r="Q171" s="53"/>
    </row>
    <row r="172" spans="1:17" ht="15">
      <c r="A172" s="71"/>
      <c r="B172" s="507"/>
      <c r="C172" s="61" t="s">
        <v>873</v>
      </c>
      <c r="D172" s="62"/>
      <c r="E172" s="62"/>
      <c r="F172" s="62"/>
      <c r="G172" s="62"/>
      <c r="H172" s="62"/>
      <c r="I172" s="62"/>
      <c r="J172" s="62"/>
      <c r="K172" s="62">
        <v>2</v>
      </c>
      <c r="L172" s="62">
        <v>2</v>
      </c>
      <c r="M172" s="62">
        <v>2</v>
      </c>
      <c r="N172" s="62">
        <v>2</v>
      </c>
      <c r="O172" s="62">
        <v>2</v>
      </c>
      <c r="P172" s="55">
        <f t="shared" ref="P172" si="238">MAX(D172:O172)</f>
        <v>2</v>
      </c>
      <c r="Q172" s="55">
        <f t="shared" ref="Q172" si="239">AVERAGE(D172:O172)</f>
        <v>2</v>
      </c>
    </row>
    <row r="173" spans="1:17" ht="27.75" customHeight="1">
      <c r="A173" s="71">
        <v>82</v>
      </c>
      <c r="B173" s="507" t="s">
        <v>1768</v>
      </c>
      <c r="C173" s="61" t="s">
        <v>872</v>
      </c>
      <c r="D173" s="62"/>
      <c r="E173" s="62"/>
      <c r="F173" s="62"/>
      <c r="G173" s="62"/>
      <c r="H173" s="62"/>
      <c r="I173" s="62">
        <v>0.65714285714285714</v>
      </c>
      <c r="J173" s="62">
        <v>0.65714285714285714</v>
      </c>
      <c r="K173" s="62">
        <v>0.65714285714285714</v>
      </c>
      <c r="L173" s="62">
        <v>0.65714285714285714</v>
      </c>
      <c r="M173" s="62">
        <v>0.65714285714285714</v>
      </c>
      <c r="N173" s="62">
        <v>0.65714285714285714</v>
      </c>
      <c r="O173" s="62">
        <v>0.65714285714285714</v>
      </c>
      <c r="P173" s="55">
        <f t="shared" ref="P173" si="240">SUM(D173:O173)</f>
        <v>4.5999999999999996</v>
      </c>
      <c r="Q173" s="53"/>
    </row>
    <row r="174" spans="1:17" ht="15">
      <c r="A174" s="71"/>
      <c r="B174" s="507"/>
      <c r="C174" s="61" t="s">
        <v>873</v>
      </c>
      <c r="D174" s="62"/>
      <c r="E174" s="62"/>
      <c r="F174" s="62"/>
      <c r="G174" s="62"/>
      <c r="H174" s="62"/>
      <c r="I174" s="62">
        <v>5</v>
      </c>
      <c r="J174" s="62">
        <v>5</v>
      </c>
      <c r="K174" s="62">
        <v>5</v>
      </c>
      <c r="L174" s="62">
        <v>5</v>
      </c>
      <c r="M174" s="62">
        <v>5</v>
      </c>
      <c r="N174" s="62">
        <v>5</v>
      </c>
      <c r="O174" s="62">
        <v>5</v>
      </c>
      <c r="P174" s="55">
        <f t="shared" ref="P174" si="241">MAX(D174:O174)</f>
        <v>5</v>
      </c>
      <c r="Q174" s="55">
        <f t="shared" ref="Q174" si="242">AVERAGE(D174:O174)</f>
        <v>5</v>
      </c>
    </row>
    <row r="175" spans="1:17" ht="15">
      <c r="A175" s="510"/>
      <c r="B175" s="511" t="s">
        <v>945</v>
      </c>
      <c r="C175" s="53"/>
      <c r="D175" s="59">
        <f>D11+D13+D15+D17+D19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+D163+D165+D167+D169+D171+D173</f>
        <v>837.91886470986913</v>
      </c>
      <c r="E175" s="59">
        <f>E11+E13+E15+E17+E19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+E163+E165+E167+E169+E171+E173</f>
        <v>922.00990275276092</v>
      </c>
      <c r="F175" s="59">
        <f>F11+F13+F15+F17+F19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+F163+F165+F167+F169+F171+F173</f>
        <v>903.52206610732344</v>
      </c>
      <c r="G175" s="59">
        <f>G11+G13+G15+G17+G19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+G163+G165+G167+G169+G171+G173</f>
        <v>782.51617283386361</v>
      </c>
      <c r="H175" s="59">
        <f t="shared" ref="H175:O175" si="243">H11+H13+H15+H17+H19+H21+H23+H25+H27+H29+H31+H33+H35+H37+H39+H41+H43+H45+H47+H49+H51+H53+H55+H57+H59+H61+H63+H65+H67+H69+H71+H73+H75+H77+H79+H81+H83+H85+H87+H89+H91+H93+H95+H97+H99+H101+H103+H105+H107+H109+H111+H113+H115+H117+H119+H121+H123+H125+H127+H129+H131+H133+H135+H137+H139+H141+H143+H145+H147+H149+H151+H153+H155+H157+H159+H161+H163+H165+H167+H169+H171+H173</f>
        <v>770.23861726042492</v>
      </c>
      <c r="I175" s="59">
        <f t="shared" si="243"/>
        <v>738.78494847548188</v>
      </c>
      <c r="J175" s="59">
        <f t="shared" si="243"/>
        <v>797.42617110115668</v>
      </c>
      <c r="K175" s="59">
        <f t="shared" si="243"/>
        <v>773.07360680578995</v>
      </c>
      <c r="L175" s="59">
        <f t="shared" si="243"/>
        <v>751.50156020634688</v>
      </c>
      <c r="M175" s="59">
        <f t="shared" si="243"/>
        <v>740.92391661630438</v>
      </c>
      <c r="N175" s="59">
        <f t="shared" si="243"/>
        <v>720.47555370122109</v>
      </c>
      <c r="O175" s="59">
        <f t="shared" si="243"/>
        <v>811.93695720977303</v>
      </c>
      <c r="P175" s="63">
        <f>SUM(D175:O175)</f>
        <v>9550.3283377803145</v>
      </c>
      <c r="Q175" s="71"/>
    </row>
    <row r="176" spans="1:17" ht="30">
      <c r="A176" s="71"/>
      <c r="B176" s="66" t="s">
        <v>946</v>
      </c>
      <c r="C176" s="71"/>
      <c r="D176" s="538">
        <f>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+D172+D174</f>
        <v>3179.7223921389386</v>
      </c>
      <c r="E176" s="538">
        <f t="shared" ref="E176:O176" si="244">E12+E14+E16+E18+E20+E22+E24+E26+E28+E30+E32+E34+E36+E38+E40+E42+E44+E46+E48+E50+E52+E54+E56+E58+E60+E62+E64+E66+E68+E70+E72+E74+E76+E78+E80+E82+E84+E86+E88+E90+E92+E94+E96+E98+E100+E102+E104+E106+E108+E110+E112+E114+E116+E118+E120+E122+E124+E126+E128+E130+E132+E134+E136+E138+E140+E142+E144+E146+E148+E150+E152+E154+E156+E158+E160+E162+E164+E166+E168+E170+E172+E174</f>
        <v>3155.860416361445</v>
      </c>
      <c r="F176" s="538">
        <f t="shared" si="244"/>
        <v>3209.4800000000009</v>
      </c>
      <c r="G176" s="538">
        <f t="shared" si="244"/>
        <v>2896.5129554056939</v>
      </c>
      <c r="H176" s="538">
        <f t="shared" si="244"/>
        <v>2841.4500142306783</v>
      </c>
      <c r="I176" s="538">
        <f t="shared" si="244"/>
        <v>2813.7877476299855</v>
      </c>
      <c r="J176" s="538">
        <f t="shared" si="244"/>
        <v>2932.6764589833679</v>
      </c>
      <c r="K176" s="538">
        <f t="shared" si="244"/>
        <v>2740.0960090388635</v>
      </c>
      <c r="L176" s="538">
        <f t="shared" si="244"/>
        <v>2647.4014726236551</v>
      </c>
      <c r="M176" s="538">
        <f t="shared" si="244"/>
        <v>2680.3515637633195</v>
      </c>
      <c r="N176" s="538">
        <f t="shared" si="244"/>
        <v>2814.1812560387862</v>
      </c>
      <c r="O176" s="538">
        <f t="shared" si="244"/>
        <v>3028.8843401759532</v>
      </c>
      <c r="P176" s="71"/>
      <c r="Q176" s="71"/>
    </row>
    <row r="177" spans="1:17" s="60" customFormat="1" ht="15">
      <c r="A177" s="510"/>
      <c r="B177" s="67" t="s">
        <v>1019</v>
      </c>
      <c r="C177" s="510"/>
      <c r="D177" s="512">
        <f>D176/1.64</f>
        <v>1938.8551171578895</v>
      </c>
      <c r="E177" s="512">
        <f t="shared" ref="E177:O177" si="245">E176/1.64</f>
        <v>1924.3051319277106</v>
      </c>
      <c r="F177" s="512">
        <f t="shared" si="245"/>
        <v>1957.0000000000007</v>
      </c>
      <c r="G177" s="512">
        <f t="shared" si="245"/>
        <v>1766.1664362229842</v>
      </c>
      <c r="H177" s="512">
        <f t="shared" si="245"/>
        <v>1732.5914720918772</v>
      </c>
      <c r="I177" s="512">
        <f t="shared" si="245"/>
        <v>1715.7242363597472</v>
      </c>
      <c r="J177" s="512">
        <f t="shared" si="245"/>
        <v>1788.217353038639</v>
      </c>
      <c r="K177" s="512">
        <f t="shared" si="245"/>
        <v>1670.7902494139412</v>
      </c>
      <c r="L177" s="512">
        <f t="shared" si="245"/>
        <v>1614.2691906241801</v>
      </c>
      <c r="M177" s="512">
        <f t="shared" si="245"/>
        <v>1634.3607096117803</v>
      </c>
      <c r="N177" s="512">
        <f t="shared" si="245"/>
        <v>1715.964180511455</v>
      </c>
      <c r="O177" s="512">
        <f t="shared" si="245"/>
        <v>1846.8806952292398</v>
      </c>
      <c r="P177" s="512">
        <f>MAX(D177:O177)</f>
        <v>1957.0000000000007</v>
      </c>
      <c r="Q177" s="510"/>
    </row>
  </sheetData>
  <mergeCells count="2">
    <mergeCell ref="A2:Q2"/>
    <mergeCell ref="O1:Q1"/>
  </mergeCells>
  <pageMargins left="0.16" right="0.19685039370078741" top="0.51181102362204722" bottom="0.23622047244094491" header="0.31496062992125984" footer="0.31496062992125984"/>
  <pageSetup scale="8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U26"/>
  <sheetViews>
    <sheetView view="pageBreakPreview" zoomScale="115" zoomScaleSheetLayoutView="115" workbookViewId="0">
      <selection activeCell="J8" sqref="J8:L8"/>
    </sheetView>
  </sheetViews>
  <sheetFormatPr defaultRowHeight="16.5"/>
  <cols>
    <col min="1" max="1" width="5.42578125" style="4" bestFit="1" customWidth="1"/>
    <col min="2" max="2" width="9" style="4" bestFit="1" customWidth="1"/>
    <col min="3" max="3" width="10.85546875" style="4" customWidth="1"/>
    <col min="4" max="5" width="8.85546875" style="4" customWidth="1"/>
    <col min="6" max="6" width="7.5703125" style="4" bestFit="1" customWidth="1"/>
    <col min="7" max="7" width="8.85546875" style="4" customWidth="1"/>
    <col min="8" max="8" width="9.5703125" style="4" bestFit="1" customWidth="1"/>
    <col min="9" max="10" width="8.5703125" style="4" bestFit="1" customWidth="1"/>
    <col min="11" max="11" width="10.5703125" style="4" customWidth="1"/>
    <col min="12" max="12" width="9.5703125" style="4" bestFit="1" customWidth="1"/>
    <col min="13" max="13" width="8.85546875" style="4" customWidth="1"/>
    <col min="14" max="14" width="8.5703125" style="4" bestFit="1" customWidth="1"/>
    <col min="15" max="15" width="10.5703125" style="4" customWidth="1"/>
    <col min="16" max="16" width="8.140625" style="4" customWidth="1"/>
    <col min="17" max="19" width="7.5703125" style="4" bestFit="1" customWidth="1"/>
    <col min="20" max="20" width="8.85546875" style="4" customWidth="1"/>
    <col min="21" max="23" width="9.85546875" style="552" bestFit="1" customWidth="1"/>
    <col min="24" max="24" width="11.28515625" style="552" customWidth="1"/>
    <col min="25" max="27" width="9.85546875" style="552" bestFit="1" customWidth="1"/>
    <col min="28" max="28" width="9.85546875" style="552" customWidth="1"/>
    <col min="29" max="29" width="9.7109375" style="4" customWidth="1"/>
    <col min="30" max="30" width="9.28515625" style="4" customWidth="1"/>
    <col min="31" max="31" width="8.7109375" style="4" customWidth="1"/>
    <col min="32" max="32" width="8.5703125" style="4" customWidth="1"/>
    <col min="33" max="33" width="8.85546875" style="4" customWidth="1"/>
    <col min="34" max="34" width="9.5703125" style="4" customWidth="1"/>
    <col min="35" max="36" width="9.85546875" style="4" bestFit="1" customWidth="1"/>
    <col min="37" max="37" width="11.140625" style="4" customWidth="1"/>
    <col min="38" max="38" width="10.7109375" style="4" customWidth="1"/>
    <col min="39" max="39" width="10.140625" style="4" customWidth="1"/>
    <col min="40" max="40" width="9.85546875" style="4" bestFit="1" customWidth="1"/>
    <col min="41" max="41" width="10.140625" style="4" customWidth="1"/>
    <col min="42" max="45" width="0" style="4" hidden="1" customWidth="1"/>
    <col min="46" max="46" width="8.5703125" style="4" customWidth="1"/>
    <col min="47" max="47" width="10.5703125" style="4" customWidth="1"/>
    <col min="48" max="256" width="9.140625" style="4"/>
    <col min="257" max="257" width="5.42578125" style="4" bestFit="1" customWidth="1"/>
    <col min="258" max="258" width="11.7109375" style="4" customWidth="1"/>
    <col min="259" max="259" width="10.85546875" style="4" customWidth="1"/>
    <col min="260" max="263" width="8.85546875" style="4" customWidth="1"/>
    <col min="264" max="264" width="10.5703125" style="4" customWidth="1"/>
    <col min="265" max="266" width="9.5703125" style="4" customWidth="1"/>
    <col min="267" max="268" width="10.5703125" style="4" customWidth="1"/>
    <col min="269" max="270" width="8.85546875" style="4" customWidth="1"/>
    <col min="271" max="271" width="10.5703125" style="4" customWidth="1"/>
    <col min="272" max="272" width="9.5703125" style="4" customWidth="1"/>
    <col min="273" max="276" width="8.85546875" style="4" customWidth="1"/>
    <col min="277" max="277" width="11" style="4" customWidth="1"/>
    <col min="278" max="278" width="11.28515625" style="4" customWidth="1"/>
    <col min="279" max="279" width="10" style="4" customWidth="1"/>
    <col min="280" max="280" width="11.28515625" style="4" customWidth="1"/>
    <col min="281" max="281" width="11.5703125" style="4" customWidth="1"/>
    <col min="282" max="282" width="11.7109375" style="4" customWidth="1"/>
    <col min="283" max="283" width="11" style="4" customWidth="1"/>
    <col min="284" max="284" width="9.85546875" style="4" customWidth="1"/>
    <col min="285" max="285" width="9.7109375" style="4" customWidth="1"/>
    <col min="286" max="286" width="9.28515625" style="4" customWidth="1"/>
    <col min="287" max="287" width="8.7109375" style="4" customWidth="1"/>
    <col min="288" max="288" width="8.5703125" style="4" customWidth="1"/>
    <col min="289" max="289" width="8.85546875" style="4" customWidth="1"/>
    <col min="290" max="291" width="9.5703125" style="4" customWidth="1"/>
    <col min="292" max="292" width="9.85546875" style="4" bestFit="1" customWidth="1"/>
    <col min="293" max="293" width="11.140625" style="4" customWidth="1"/>
    <col min="294" max="294" width="10.7109375" style="4" customWidth="1"/>
    <col min="295" max="295" width="10.140625" style="4" customWidth="1"/>
    <col min="296" max="296" width="9.7109375" style="4" customWidth="1"/>
    <col min="297" max="297" width="10.140625" style="4" customWidth="1"/>
    <col min="298" max="301" width="0" style="4" hidden="1" customWidth="1"/>
    <col min="302" max="302" width="10.85546875" style="4" customWidth="1"/>
    <col min="303" max="303" width="10.5703125" style="4" customWidth="1"/>
    <col min="304" max="512" width="9.140625" style="4"/>
    <col min="513" max="513" width="5.42578125" style="4" bestFit="1" customWidth="1"/>
    <col min="514" max="514" width="11.7109375" style="4" customWidth="1"/>
    <col min="515" max="515" width="10.85546875" style="4" customWidth="1"/>
    <col min="516" max="519" width="8.85546875" style="4" customWidth="1"/>
    <col min="520" max="520" width="10.5703125" style="4" customWidth="1"/>
    <col min="521" max="522" width="9.5703125" style="4" customWidth="1"/>
    <col min="523" max="524" width="10.5703125" style="4" customWidth="1"/>
    <col min="525" max="526" width="8.85546875" style="4" customWidth="1"/>
    <col min="527" max="527" width="10.5703125" style="4" customWidth="1"/>
    <col min="528" max="528" width="9.5703125" style="4" customWidth="1"/>
    <col min="529" max="532" width="8.85546875" style="4" customWidth="1"/>
    <col min="533" max="533" width="11" style="4" customWidth="1"/>
    <col min="534" max="534" width="11.28515625" style="4" customWidth="1"/>
    <col min="535" max="535" width="10" style="4" customWidth="1"/>
    <col min="536" max="536" width="11.28515625" style="4" customWidth="1"/>
    <col min="537" max="537" width="11.5703125" style="4" customWidth="1"/>
    <col min="538" max="538" width="11.7109375" style="4" customWidth="1"/>
    <col min="539" max="539" width="11" style="4" customWidth="1"/>
    <col min="540" max="540" width="9.85546875" style="4" customWidth="1"/>
    <col min="541" max="541" width="9.7109375" style="4" customWidth="1"/>
    <col min="542" max="542" width="9.28515625" style="4" customWidth="1"/>
    <col min="543" max="543" width="8.7109375" style="4" customWidth="1"/>
    <col min="544" max="544" width="8.5703125" style="4" customWidth="1"/>
    <col min="545" max="545" width="8.85546875" style="4" customWidth="1"/>
    <col min="546" max="547" width="9.5703125" style="4" customWidth="1"/>
    <col min="548" max="548" width="9.85546875" style="4" bestFit="1" customWidth="1"/>
    <col min="549" max="549" width="11.140625" style="4" customWidth="1"/>
    <col min="550" max="550" width="10.7109375" style="4" customWidth="1"/>
    <col min="551" max="551" width="10.140625" style="4" customWidth="1"/>
    <col min="552" max="552" width="9.7109375" style="4" customWidth="1"/>
    <col min="553" max="553" width="10.140625" style="4" customWidth="1"/>
    <col min="554" max="557" width="0" style="4" hidden="1" customWidth="1"/>
    <col min="558" max="558" width="10.85546875" style="4" customWidth="1"/>
    <col min="559" max="559" width="10.5703125" style="4" customWidth="1"/>
    <col min="560" max="768" width="9.140625" style="4"/>
    <col min="769" max="769" width="5.42578125" style="4" bestFit="1" customWidth="1"/>
    <col min="770" max="770" width="11.7109375" style="4" customWidth="1"/>
    <col min="771" max="771" width="10.85546875" style="4" customWidth="1"/>
    <col min="772" max="775" width="8.85546875" style="4" customWidth="1"/>
    <col min="776" max="776" width="10.5703125" style="4" customWidth="1"/>
    <col min="777" max="778" width="9.5703125" style="4" customWidth="1"/>
    <col min="779" max="780" width="10.5703125" style="4" customWidth="1"/>
    <col min="781" max="782" width="8.85546875" style="4" customWidth="1"/>
    <col min="783" max="783" width="10.5703125" style="4" customWidth="1"/>
    <col min="784" max="784" width="9.5703125" style="4" customWidth="1"/>
    <col min="785" max="788" width="8.85546875" style="4" customWidth="1"/>
    <col min="789" max="789" width="11" style="4" customWidth="1"/>
    <col min="790" max="790" width="11.28515625" style="4" customWidth="1"/>
    <col min="791" max="791" width="10" style="4" customWidth="1"/>
    <col min="792" max="792" width="11.28515625" style="4" customWidth="1"/>
    <col min="793" max="793" width="11.5703125" style="4" customWidth="1"/>
    <col min="794" max="794" width="11.7109375" style="4" customWidth="1"/>
    <col min="795" max="795" width="11" style="4" customWidth="1"/>
    <col min="796" max="796" width="9.85546875" style="4" customWidth="1"/>
    <col min="797" max="797" width="9.7109375" style="4" customWidth="1"/>
    <col min="798" max="798" width="9.28515625" style="4" customWidth="1"/>
    <col min="799" max="799" width="8.7109375" style="4" customWidth="1"/>
    <col min="800" max="800" width="8.5703125" style="4" customWidth="1"/>
    <col min="801" max="801" width="8.85546875" style="4" customWidth="1"/>
    <col min="802" max="803" width="9.5703125" style="4" customWidth="1"/>
    <col min="804" max="804" width="9.85546875" style="4" bestFit="1" customWidth="1"/>
    <col min="805" max="805" width="11.140625" style="4" customWidth="1"/>
    <col min="806" max="806" width="10.7109375" style="4" customWidth="1"/>
    <col min="807" max="807" width="10.140625" style="4" customWidth="1"/>
    <col min="808" max="808" width="9.7109375" style="4" customWidth="1"/>
    <col min="809" max="809" width="10.140625" style="4" customWidth="1"/>
    <col min="810" max="813" width="0" style="4" hidden="1" customWidth="1"/>
    <col min="814" max="814" width="10.85546875" style="4" customWidth="1"/>
    <col min="815" max="815" width="10.5703125" style="4" customWidth="1"/>
    <col min="816" max="1024" width="9.140625" style="4"/>
    <col min="1025" max="1025" width="5.42578125" style="4" bestFit="1" customWidth="1"/>
    <col min="1026" max="1026" width="11.7109375" style="4" customWidth="1"/>
    <col min="1027" max="1027" width="10.85546875" style="4" customWidth="1"/>
    <col min="1028" max="1031" width="8.85546875" style="4" customWidth="1"/>
    <col min="1032" max="1032" width="10.5703125" style="4" customWidth="1"/>
    <col min="1033" max="1034" width="9.5703125" style="4" customWidth="1"/>
    <col min="1035" max="1036" width="10.5703125" style="4" customWidth="1"/>
    <col min="1037" max="1038" width="8.85546875" style="4" customWidth="1"/>
    <col min="1039" max="1039" width="10.5703125" style="4" customWidth="1"/>
    <col min="1040" max="1040" width="9.5703125" style="4" customWidth="1"/>
    <col min="1041" max="1044" width="8.85546875" style="4" customWidth="1"/>
    <col min="1045" max="1045" width="11" style="4" customWidth="1"/>
    <col min="1046" max="1046" width="11.28515625" style="4" customWidth="1"/>
    <col min="1047" max="1047" width="10" style="4" customWidth="1"/>
    <col min="1048" max="1048" width="11.28515625" style="4" customWidth="1"/>
    <col min="1049" max="1049" width="11.5703125" style="4" customWidth="1"/>
    <col min="1050" max="1050" width="11.7109375" style="4" customWidth="1"/>
    <col min="1051" max="1051" width="11" style="4" customWidth="1"/>
    <col min="1052" max="1052" width="9.85546875" style="4" customWidth="1"/>
    <col min="1053" max="1053" width="9.7109375" style="4" customWidth="1"/>
    <col min="1054" max="1054" width="9.28515625" style="4" customWidth="1"/>
    <col min="1055" max="1055" width="8.7109375" style="4" customWidth="1"/>
    <col min="1056" max="1056" width="8.5703125" style="4" customWidth="1"/>
    <col min="1057" max="1057" width="8.85546875" style="4" customWidth="1"/>
    <col min="1058" max="1059" width="9.5703125" style="4" customWidth="1"/>
    <col min="1060" max="1060" width="9.85546875" style="4" bestFit="1" customWidth="1"/>
    <col min="1061" max="1061" width="11.140625" style="4" customWidth="1"/>
    <col min="1062" max="1062" width="10.7109375" style="4" customWidth="1"/>
    <col min="1063" max="1063" width="10.140625" style="4" customWidth="1"/>
    <col min="1064" max="1064" width="9.7109375" style="4" customWidth="1"/>
    <col min="1065" max="1065" width="10.140625" style="4" customWidth="1"/>
    <col min="1066" max="1069" width="0" style="4" hidden="1" customWidth="1"/>
    <col min="1070" max="1070" width="10.85546875" style="4" customWidth="1"/>
    <col min="1071" max="1071" width="10.5703125" style="4" customWidth="1"/>
    <col min="1072" max="1280" width="9.140625" style="4"/>
    <col min="1281" max="1281" width="5.42578125" style="4" bestFit="1" customWidth="1"/>
    <col min="1282" max="1282" width="11.7109375" style="4" customWidth="1"/>
    <col min="1283" max="1283" width="10.85546875" style="4" customWidth="1"/>
    <col min="1284" max="1287" width="8.85546875" style="4" customWidth="1"/>
    <col min="1288" max="1288" width="10.5703125" style="4" customWidth="1"/>
    <col min="1289" max="1290" width="9.5703125" style="4" customWidth="1"/>
    <col min="1291" max="1292" width="10.5703125" style="4" customWidth="1"/>
    <col min="1293" max="1294" width="8.85546875" style="4" customWidth="1"/>
    <col min="1295" max="1295" width="10.5703125" style="4" customWidth="1"/>
    <col min="1296" max="1296" width="9.5703125" style="4" customWidth="1"/>
    <col min="1297" max="1300" width="8.85546875" style="4" customWidth="1"/>
    <col min="1301" max="1301" width="11" style="4" customWidth="1"/>
    <col min="1302" max="1302" width="11.28515625" style="4" customWidth="1"/>
    <col min="1303" max="1303" width="10" style="4" customWidth="1"/>
    <col min="1304" max="1304" width="11.28515625" style="4" customWidth="1"/>
    <col min="1305" max="1305" width="11.5703125" style="4" customWidth="1"/>
    <col min="1306" max="1306" width="11.7109375" style="4" customWidth="1"/>
    <col min="1307" max="1307" width="11" style="4" customWidth="1"/>
    <col min="1308" max="1308" width="9.85546875" style="4" customWidth="1"/>
    <col min="1309" max="1309" width="9.7109375" style="4" customWidth="1"/>
    <col min="1310" max="1310" width="9.28515625" style="4" customWidth="1"/>
    <col min="1311" max="1311" width="8.7109375" style="4" customWidth="1"/>
    <col min="1312" max="1312" width="8.5703125" style="4" customWidth="1"/>
    <col min="1313" max="1313" width="8.85546875" style="4" customWidth="1"/>
    <col min="1314" max="1315" width="9.5703125" style="4" customWidth="1"/>
    <col min="1316" max="1316" width="9.85546875" style="4" bestFit="1" customWidth="1"/>
    <col min="1317" max="1317" width="11.140625" style="4" customWidth="1"/>
    <col min="1318" max="1318" width="10.7109375" style="4" customWidth="1"/>
    <col min="1319" max="1319" width="10.140625" style="4" customWidth="1"/>
    <col min="1320" max="1320" width="9.7109375" style="4" customWidth="1"/>
    <col min="1321" max="1321" width="10.140625" style="4" customWidth="1"/>
    <col min="1322" max="1325" width="0" style="4" hidden="1" customWidth="1"/>
    <col min="1326" max="1326" width="10.85546875" style="4" customWidth="1"/>
    <col min="1327" max="1327" width="10.5703125" style="4" customWidth="1"/>
    <col min="1328" max="1536" width="9.140625" style="4"/>
    <col min="1537" max="1537" width="5.42578125" style="4" bestFit="1" customWidth="1"/>
    <col min="1538" max="1538" width="11.7109375" style="4" customWidth="1"/>
    <col min="1539" max="1539" width="10.85546875" style="4" customWidth="1"/>
    <col min="1540" max="1543" width="8.85546875" style="4" customWidth="1"/>
    <col min="1544" max="1544" width="10.5703125" style="4" customWidth="1"/>
    <col min="1545" max="1546" width="9.5703125" style="4" customWidth="1"/>
    <col min="1547" max="1548" width="10.5703125" style="4" customWidth="1"/>
    <col min="1549" max="1550" width="8.85546875" style="4" customWidth="1"/>
    <col min="1551" max="1551" width="10.5703125" style="4" customWidth="1"/>
    <col min="1552" max="1552" width="9.5703125" style="4" customWidth="1"/>
    <col min="1553" max="1556" width="8.85546875" style="4" customWidth="1"/>
    <col min="1557" max="1557" width="11" style="4" customWidth="1"/>
    <col min="1558" max="1558" width="11.28515625" style="4" customWidth="1"/>
    <col min="1559" max="1559" width="10" style="4" customWidth="1"/>
    <col min="1560" max="1560" width="11.28515625" style="4" customWidth="1"/>
    <col min="1561" max="1561" width="11.5703125" style="4" customWidth="1"/>
    <col min="1562" max="1562" width="11.7109375" style="4" customWidth="1"/>
    <col min="1563" max="1563" width="11" style="4" customWidth="1"/>
    <col min="1564" max="1564" width="9.85546875" style="4" customWidth="1"/>
    <col min="1565" max="1565" width="9.7109375" style="4" customWidth="1"/>
    <col min="1566" max="1566" width="9.28515625" style="4" customWidth="1"/>
    <col min="1567" max="1567" width="8.7109375" style="4" customWidth="1"/>
    <col min="1568" max="1568" width="8.5703125" style="4" customWidth="1"/>
    <col min="1569" max="1569" width="8.85546875" style="4" customWidth="1"/>
    <col min="1570" max="1571" width="9.5703125" style="4" customWidth="1"/>
    <col min="1572" max="1572" width="9.85546875" style="4" bestFit="1" customWidth="1"/>
    <col min="1573" max="1573" width="11.140625" style="4" customWidth="1"/>
    <col min="1574" max="1574" width="10.7109375" style="4" customWidth="1"/>
    <col min="1575" max="1575" width="10.140625" style="4" customWidth="1"/>
    <col min="1576" max="1576" width="9.7109375" style="4" customWidth="1"/>
    <col min="1577" max="1577" width="10.140625" style="4" customWidth="1"/>
    <col min="1578" max="1581" width="0" style="4" hidden="1" customWidth="1"/>
    <col min="1582" max="1582" width="10.85546875" style="4" customWidth="1"/>
    <col min="1583" max="1583" width="10.5703125" style="4" customWidth="1"/>
    <col min="1584" max="1792" width="9.140625" style="4"/>
    <col min="1793" max="1793" width="5.42578125" style="4" bestFit="1" customWidth="1"/>
    <col min="1794" max="1794" width="11.7109375" style="4" customWidth="1"/>
    <col min="1795" max="1795" width="10.85546875" style="4" customWidth="1"/>
    <col min="1796" max="1799" width="8.85546875" style="4" customWidth="1"/>
    <col min="1800" max="1800" width="10.5703125" style="4" customWidth="1"/>
    <col min="1801" max="1802" width="9.5703125" style="4" customWidth="1"/>
    <col min="1803" max="1804" width="10.5703125" style="4" customWidth="1"/>
    <col min="1805" max="1806" width="8.85546875" style="4" customWidth="1"/>
    <col min="1807" max="1807" width="10.5703125" style="4" customWidth="1"/>
    <col min="1808" max="1808" width="9.5703125" style="4" customWidth="1"/>
    <col min="1809" max="1812" width="8.85546875" style="4" customWidth="1"/>
    <col min="1813" max="1813" width="11" style="4" customWidth="1"/>
    <col min="1814" max="1814" width="11.28515625" style="4" customWidth="1"/>
    <col min="1815" max="1815" width="10" style="4" customWidth="1"/>
    <col min="1816" max="1816" width="11.28515625" style="4" customWidth="1"/>
    <col min="1817" max="1817" width="11.5703125" style="4" customWidth="1"/>
    <col min="1818" max="1818" width="11.7109375" style="4" customWidth="1"/>
    <col min="1819" max="1819" width="11" style="4" customWidth="1"/>
    <col min="1820" max="1820" width="9.85546875" style="4" customWidth="1"/>
    <col min="1821" max="1821" width="9.7109375" style="4" customWidth="1"/>
    <col min="1822" max="1822" width="9.28515625" style="4" customWidth="1"/>
    <col min="1823" max="1823" width="8.7109375" style="4" customWidth="1"/>
    <col min="1824" max="1824" width="8.5703125" style="4" customWidth="1"/>
    <col min="1825" max="1825" width="8.85546875" style="4" customWidth="1"/>
    <col min="1826" max="1827" width="9.5703125" style="4" customWidth="1"/>
    <col min="1828" max="1828" width="9.85546875" style="4" bestFit="1" customWidth="1"/>
    <col min="1829" max="1829" width="11.140625" style="4" customWidth="1"/>
    <col min="1830" max="1830" width="10.7109375" style="4" customWidth="1"/>
    <col min="1831" max="1831" width="10.140625" style="4" customWidth="1"/>
    <col min="1832" max="1832" width="9.7109375" style="4" customWidth="1"/>
    <col min="1833" max="1833" width="10.140625" style="4" customWidth="1"/>
    <col min="1834" max="1837" width="0" style="4" hidden="1" customWidth="1"/>
    <col min="1838" max="1838" width="10.85546875" style="4" customWidth="1"/>
    <col min="1839" max="1839" width="10.5703125" style="4" customWidth="1"/>
    <col min="1840" max="2048" width="9.140625" style="4"/>
    <col min="2049" max="2049" width="5.42578125" style="4" bestFit="1" customWidth="1"/>
    <col min="2050" max="2050" width="11.7109375" style="4" customWidth="1"/>
    <col min="2051" max="2051" width="10.85546875" style="4" customWidth="1"/>
    <col min="2052" max="2055" width="8.85546875" style="4" customWidth="1"/>
    <col min="2056" max="2056" width="10.5703125" style="4" customWidth="1"/>
    <col min="2057" max="2058" width="9.5703125" style="4" customWidth="1"/>
    <col min="2059" max="2060" width="10.5703125" style="4" customWidth="1"/>
    <col min="2061" max="2062" width="8.85546875" style="4" customWidth="1"/>
    <col min="2063" max="2063" width="10.5703125" style="4" customWidth="1"/>
    <col min="2064" max="2064" width="9.5703125" style="4" customWidth="1"/>
    <col min="2065" max="2068" width="8.85546875" style="4" customWidth="1"/>
    <col min="2069" max="2069" width="11" style="4" customWidth="1"/>
    <col min="2070" max="2070" width="11.28515625" style="4" customWidth="1"/>
    <col min="2071" max="2071" width="10" style="4" customWidth="1"/>
    <col min="2072" max="2072" width="11.28515625" style="4" customWidth="1"/>
    <col min="2073" max="2073" width="11.5703125" style="4" customWidth="1"/>
    <col min="2074" max="2074" width="11.7109375" style="4" customWidth="1"/>
    <col min="2075" max="2075" width="11" style="4" customWidth="1"/>
    <col min="2076" max="2076" width="9.85546875" style="4" customWidth="1"/>
    <col min="2077" max="2077" width="9.7109375" style="4" customWidth="1"/>
    <col min="2078" max="2078" width="9.28515625" style="4" customWidth="1"/>
    <col min="2079" max="2079" width="8.7109375" style="4" customWidth="1"/>
    <col min="2080" max="2080" width="8.5703125" style="4" customWidth="1"/>
    <col min="2081" max="2081" width="8.85546875" style="4" customWidth="1"/>
    <col min="2082" max="2083" width="9.5703125" style="4" customWidth="1"/>
    <col min="2084" max="2084" width="9.85546875" style="4" bestFit="1" customWidth="1"/>
    <col min="2085" max="2085" width="11.140625" style="4" customWidth="1"/>
    <col min="2086" max="2086" width="10.7109375" style="4" customWidth="1"/>
    <col min="2087" max="2087" width="10.140625" style="4" customWidth="1"/>
    <col min="2088" max="2088" width="9.7109375" style="4" customWidth="1"/>
    <col min="2089" max="2089" width="10.140625" style="4" customWidth="1"/>
    <col min="2090" max="2093" width="0" style="4" hidden="1" customWidth="1"/>
    <col min="2094" max="2094" width="10.85546875" style="4" customWidth="1"/>
    <col min="2095" max="2095" width="10.5703125" style="4" customWidth="1"/>
    <col min="2096" max="2304" width="9.140625" style="4"/>
    <col min="2305" max="2305" width="5.42578125" style="4" bestFit="1" customWidth="1"/>
    <col min="2306" max="2306" width="11.7109375" style="4" customWidth="1"/>
    <col min="2307" max="2307" width="10.85546875" style="4" customWidth="1"/>
    <col min="2308" max="2311" width="8.85546875" style="4" customWidth="1"/>
    <col min="2312" max="2312" width="10.5703125" style="4" customWidth="1"/>
    <col min="2313" max="2314" width="9.5703125" style="4" customWidth="1"/>
    <col min="2315" max="2316" width="10.5703125" style="4" customWidth="1"/>
    <col min="2317" max="2318" width="8.85546875" style="4" customWidth="1"/>
    <col min="2319" max="2319" width="10.5703125" style="4" customWidth="1"/>
    <col min="2320" max="2320" width="9.5703125" style="4" customWidth="1"/>
    <col min="2321" max="2324" width="8.85546875" style="4" customWidth="1"/>
    <col min="2325" max="2325" width="11" style="4" customWidth="1"/>
    <col min="2326" max="2326" width="11.28515625" style="4" customWidth="1"/>
    <col min="2327" max="2327" width="10" style="4" customWidth="1"/>
    <col min="2328" max="2328" width="11.28515625" style="4" customWidth="1"/>
    <col min="2329" max="2329" width="11.5703125" style="4" customWidth="1"/>
    <col min="2330" max="2330" width="11.7109375" style="4" customWidth="1"/>
    <col min="2331" max="2331" width="11" style="4" customWidth="1"/>
    <col min="2332" max="2332" width="9.85546875" style="4" customWidth="1"/>
    <col min="2333" max="2333" width="9.7109375" style="4" customWidth="1"/>
    <col min="2334" max="2334" width="9.28515625" style="4" customWidth="1"/>
    <col min="2335" max="2335" width="8.7109375" style="4" customWidth="1"/>
    <col min="2336" max="2336" width="8.5703125" style="4" customWidth="1"/>
    <col min="2337" max="2337" width="8.85546875" style="4" customWidth="1"/>
    <col min="2338" max="2339" width="9.5703125" style="4" customWidth="1"/>
    <col min="2340" max="2340" width="9.85546875" style="4" bestFit="1" customWidth="1"/>
    <col min="2341" max="2341" width="11.140625" style="4" customWidth="1"/>
    <col min="2342" max="2342" width="10.7109375" style="4" customWidth="1"/>
    <col min="2343" max="2343" width="10.140625" style="4" customWidth="1"/>
    <col min="2344" max="2344" width="9.7109375" style="4" customWidth="1"/>
    <col min="2345" max="2345" width="10.140625" style="4" customWidth="1"/>
    <col min="2346" max="2349" width="0" style="4" hidden="1" customWidth="1"/>
    <col min="2350" max="2350" width="10.85546875" style="4" customWidth="1"/>
    <col min="2351" max="2351" width="10.5703125" style="4" customWidth="1"/>
    <col min="2352" max="2560" width="9.140625" style="4"/>
    <col min="2561" max="2561" width="5.42578125" style="4" bestFit="1" customWidth="1"/>
    <col min="2562" max="2562" width="11.7109375" style="4" customWidth="1"/>
    <col min="2563" max="2563" width="10.85546875" style="4" customWidth="1"/>
    <col min="2564" max="2567" width="8.85546875" style="4" customWidth="1"/>
    <col min="2568" max="2568" width="10.5703125" style="4" customWidth="1"/>
    <col min="2569" max="2570" width="9.5703125" style="4" customWidth="1"/>
    <col min="2571" max="2572" width="10.5703125" style="4" customWidth="1"/>
    <col min="2573" max="2574" width="8.85546875" style="4" customWidth="1"/>
    <col min="2575" max="2575" width="10.5703125" style="4" customWidth="1"/>
    <col min="2576" max="2576" width="9.5703125" style="4" customWidth="1"/>
    <col min="2577" max="2580" width="8.85546875" style="4" customWidth="1"/>
    <col min="2581" max="2581" width="11" style="4" customWidth="1"/>
    <col min="2582" max="2582" width="11.28515625" style="4" customWidth="1"/>
    <col min="2583" max="2583" width="10" style="4" customWidth="1"/>
    <col min="2584" max="2584" width="11.28515625" style="4" customWidth="1"/>
    <col min="2585" max="2585" width="11.5703125" style="4" customWidth="1"/>
    <col min="2586" max="2586" width="11.7109375" style="4" customWidth="1"/>
    <col min="2587" max="2587" width="11" style="4" customWidth="1"/>
    <col min="2588" max="2588" width="9.85546875" style="4" customWidth="1"/>
    <col min="2589" max="2589" width="9.7109375" style="4" customWidth="1"/>
    <col min="2590" max="2590" width="9.28515625" style="4" customWidth="1"/>
    <col min="2591" max="2591" width="8.7109375" style="4" customWidth="1"/>
    <col min="2592" max="2592" width="8.5703125" style="4" customWidth="1"/>
    <col min="2593" max="2593" width="8.85546875" style="4" customWidth="1"/>
    <col min="2594" max="2595" width="9.5703125" style="4" customWidth="1"/>
    <col min="2596" max="2596" width="9.85546875" style="4" bestFit="1" customWidth="1"/>
    <col min="2597" max="2597" width="11.140625" style="4" customWidth="1"/>
    <col min="2598" max="2598" width="10.7109375" style="4" customWidth="1"/>
    <col min="2599" max="2599" width="10.140625" style="4" customWidth="1"/>
    <col min="2600" max="2600" width="9.7109375" style="4" customWidth="1"/>
    <col min="2601" max="2601" width="10.140625" style="4" customWidth="1"/>
    <col min="2602" max="2605" width="0" style="4" hidden="1" customWidth="1"/>
    <col min="2606" max="2606" width="10.85546875" style="4" customWidth="1"/>
    <col min="2607" max="2607" width="10.5703125" style="4" customWidth="1"/>
    <col min="2608" max="2816" width="9.140625" style="4"/>
    <col min="2817" max="2817" width="5.42578125" style="4" bestFit="1" customWidth="1"/>
    <col min="2818" max="2818" width="11.7109375" style="4" customWidth="1"/>
    <col min="2819" max="2819" width="10.85546875" style="4" customWidth="1"/>
    <col min="2820" max="2823" width="8.85546875" style="4" customWidth="1"/>
    <col min="2824" max="2824" width="10.5703125" style="4" customWidth="1"/>
    <col min="2825" max="2826" width="9.5703125" style="4" customWidth="1"/>
    <col min="2827" max="2828" width="10.5703125" style="4" customWidth="1"/>
    <col min="2829" max="2830" width="8.85546875" style="4" customWidth="1"/>
    <col min="2831" max="2831" width="10.5703125" style="4" customWidth="1"/>
    <col min="2832" max="2832" width="9.5703125" style="4" customWidth="1"/>
    <col min="2833" max="2836" width="8.85546875" style="4" customWidth="1"/>
    <col min="2837" max="2837" width="11" style="4" customWidth="1"/>
    <col min="2838" max="2838" width="11.28515625" style="4" customWidth="1"/>
    <col min="2839" max="2839" width="10" style="4" customWidth="1"/>
    <col min="2840" max="2840" width="11.28515625" style="4" customWidth="1"/>
    <col min="2841" max="2841" width="11.5703125" style="4" customWidth="1"/>
    <col min="2842" max="2842" width="11.7109375" style="4" customWidth="1"/>
    <col min="2843" max="2843" width="11" style="4" customWidth="1"/>
    <col min="2844" max="2844" width="9.85546875" style="4" customWidth="1"/>
    <col min="2845" max="2845" width="9.7109375" style="4" customWidth="1"/>
    <col min="2846" max="2846" width="9.28515625" style="4" customWidth="1"/>
    <col min="2847" max="2847" width="8.7109375" style="4" customWidth="1"/>
    <col min="2848" max="2848" width="8.5703125" style="4" customWidth="1"/>
    <col min="2849" max="2849" width="8.85546875" style="4" customWidth="1"/>
    <col min="2850" max="2851" width="9.5703125" style="4" customWidth="1"/>
    <col min="2852" max="2852" width="9.85546875" style="4" bestFit="1" customWidth="1"/>
    <col min="2853" max="2853" width="11.140625" style="4" customWidth="1"/>
    <col min="2854" max="2854" width="10.7109375" style="4" customWidth="1"/>
    <col min="2855" max="2855" width="10.140625" style="4" customWidth="1"/>
    <col min="2856" max="2856" width="9.7109375" style="4" customWidth="1"/>
    <col min="2857" max="2857" width="10.140625" style="4" customWidth="1"/>
    <col min="2858" max="2861" width="0" style="4" hidden="1" customWidth="1"/>
    <col min="2862" max="2862" width="10.85546875" style="4" customWidth="1"/>
    <col min="2863" max="2863" width="10.5703125" style="4" customWidth="1"/>
    <col min="2864" max="3072" width="9.140625" style="4"/>
    <col min="3073" max="3073" width="5.42578125" style="4" bestFit="1" customWidth="1"/>
    <col min="3074" max="3074" width="11.7109375" style="4" customWidth="1"/>
    <col min="3075" max="3075" width="10.85546875" style="4" customWidth="1"/>
    <col min="3076" max="3079" width="8.85546875" style="4" customWidth="1"/>
    <col min="3080" max="3080" width="10.5703125" style="4" customWidth="1"/>
    <col min="3081" max="3082" width="9.5703125" style="4" customWidth="1"/>
    <col min="3083" max="3084" width="10.5703125" style="4" customWidth="1"/>
    <col min="3085" max="3086" width="8.85546875" style="4" customWidth="1"/>
    <col min="3087" max="3087" width="10.5703125" style="4" customWidth="1"/>
    <col min="3088" max="3088" width="9.5703125" style="4" customWidth="1"/>
    <col min="3089" max="3092" width="8.85546875" style="4" customWidth="1"/>
    <col min="3093" max="3093" width="11" style="4" customWidth="1"/>
    <col min="3094" max="3094" width="11.28515625" style="4" customWidth="1"/>
    <col min="3095" max="3095" width="10" style="4" customWidth="1"/>
    <col min="3096" max="3096" width="11.28515625" style="4" customWidth="1"/>
    <col min="3097" max="3097" width="11.5703125" style="4" customWidth="1"/>
    <col min="3098" max="3098" width="11.7109375" style="4" customWidth="1"/>
    <col min="3099" max="3099" width="11" style="4" customWidth="1"/>
    <col min="3100" max="3100" width="9.85546875" style="4" customWidth="1"/>
    <col min="3101" max="3101" width="9.7109375" style="4" customWidth="1"/>
    <col min="3102" max="3102" width="9.28515625" style="4" customWidth="1"/>
    <col min="3103" max="3103" width="8.7109375" style="4" customWidth="1"/>
    <col min="3104" max="3104" width="8.5703125" style="4" customWidth="1"/>
    <col min="3105" max="3105" width="8.85546875" style="4" customWidth="1"/>
    <col min="3106" max="3107" width="9.5703125" style="4" customWidth="1"/>
    <col min="3108" max="3108" width="9.85546875" style="4" bestFit="1" customWidth="1"/>
    <col min="3109" max="3109" width="11.140625" style="4" customWidth="1"/>
    <col min="3110" max="3110" width="10.7109375" style="4" customWidth="1"/>
    <col min="3111" max="3111" width="10.140625" style="4" customWidth="1"/>
    <col min="3112" max="3112" width="9.7109375" style="4" customWidth="1"/>
    <col min="3113" max="3113" width="10.140625" style="4" customWidth="1"/>
    <col min="3114" max="3117" width="0" style="4" hidden="1" customWidth="1"/>
    <col min="3118" max="3118" width="10.85546875" style="4" customWidth="1"/>
    <col min="3119" max="3119" width="10.5703125" style="4" customWidth="1"/>
    <col min="3120" max="3328" width="9.140625" style="4"/>
    <col min="3329" max="3329" width="5.42578125" style="4" bestFit="1" customWidth="1"/>
    <col min="3330" max="3330" width="11.7109375" style="4" customWidth="1"/>
    <col min="3331" max="3331" width="10.85546875" style="4" customWidth="1"/>
    <col min="3332" max="3335" width="8.85546875" style="4" customWidth="1"/>
    <col min="3336" max="3336" width="10.5703125" style="4" customWidth="1"/>
    <col min="3337" max="3338" width="9.5703125" style="4" customWidth="1"/>
    <col min="3339" max="3340" width="10.5703125" style="4" customWidth="1"/>
    <col min="3341" max="3342" width="8.85546875" style="4" customWidth="1"/>
    <col min="3343" max="3343" width="10.5703125" style="4" customWidth="1"/>
    <col min="3344" max="3344" width="9.5703125" style="4" customWidth="1"/>
    <col min="3345" max="3348" width="8.85546875" style="4" customWidth="1"/>
    <col min="3349" max="3349" width="11" style="4" customWidth="1"/>
    <col min="3350" max="3350" width="11.28515625" style="4" customWidth="1"/>
    <col min="3351" max="3351" width="10" style="4" customWidth="1"/>
    <col min="3352" max="3352" width="11.28515625" style="4" customWidth="1"/>
    <col min="3353" max="3353" width="11.5703125" style="4" customWidth="1"/>
    <col min="3354" max="3354" width="11.7109375" style="4" customWidth="1"/>
    <col min="3355" max="3355" width="11" style="4" customWidth="1"/>
    <col min="3356" max="3356" width="9.85546875" style="4" customWidth="1"/>
    <col min="3357" max="3357" width="9.7109375" style="4" customWidth="1"/>
    <col min="3358" max="3358" width="9.28515625" style="4" customWidth="1"/>
    <col min="3359" max="3359" width="8.7109375" style="4" customWidth="1"/>
    <col min="3360" max="3360" width="8.5703125" style="4" customWidth="1"/>
    <col min="3361" max="3361" width="8.85546875" style="4" customWidth="1"/>
    <col min="3362" max="3363" width="9.5703125" style="4" customWidth="1"/>
    <col min="3364" max="3364" width="9.85546875" style="4" bestFit="1" customWidth="1"/>
    <col min="3365" max="3365" width="11.140625" style="4" customWidth="1"/>
    <col min="3366" max="3366" width="10.7109375" style="4" customWidth="1"/>
    <col min="3367" max="3367" width="10.140625" style="4" customWidth="1"/>
    <col min="3368" max="3368" width="9.7109375" style="4" customWidth="1"/>
    <col min="3369" max="3369" width="10.140625" style="4" customWidth="1"/>
    <col min="3370" max="3373" width="0" style="4" hidden="1" customWidth="1"/>
    <col min="3374" max="3374" width="10.85546875" style="4" customWidth="1"/>
    <col min="3375" max="3375" width="10.5703125" style="4" customWidth="1"/>
    <col min="3376" max="3584" width="9.140625" style="4"/>
    <col min="3585" max="3585" width="5.42578125" style="4" bestFit="1" customWidth="1"/>
    <col min="3586" max="3586" width="11.7109375" style="4" customWidth="1"/>
    <col min="3587" max="3587" width="10.85546875" style="4" customWidth="1"/>
    <col min="3588" max="3591" width="8.85546875" style="4" customWidth="1"/>
    <col min="3592" max="3592" width="10.5703125" style="4" customWidth="1"/>
    <col min="3593" max="3594" width="9.5703125" style="4" customWidth="1"/>
    <col min="3595" max="3596" width="10.5703125" style="4" customWidth="1"/>
    <col min="3597" max="3598" width="8.85546875" style="4" customWidth="1"/>
    <col min="3599" max="3599" width="10.5703125" style="4" customWidth="1"/>
    <col min="3600" max="3600" width="9.5703125" style="4" customWidth="1"/>
    <col min="3601" max="3604" width="8.85546875" style="4" customWidth="1"/>
    <col min="3605" max="3605" width="11" style="4" customWidth="1"/>
    <col min="3606" max="3606" width="11.28515625" style="4" customWidth="1"/>
    <col min="3607" max="3607" width="10" style="4" customWidth="1"/>
    <col min="3608" max="3608" width="11.28515625" style="4" customWidth="1"/>
    <col min="3609" max="3609" width="11.5703125" style="4" customWidth="1"/>
    <col min="3610" max="3610" width="11.7109375" style="4" customWidth="1"/>
    <col min="3611" max="3611" width="11" style="4" customWidth="1"/>
    <col min="3612" max="3612" width="9.85546875" style="4" customWidth="1"/>
    <col min="3613" max="3613" width="9.7109375" style="4" customWidth="1"/>
    <col min="3614" max="3614" width="9.28515625" style="4" customWidth="1"/>
    <col min="3615" max="3615" width="8.7109375" style="4" customWidth="1"/>
    <col min="3616" max="3616" width="8.5703125" style="4" customWidth="1"/>
    <col min="3617" max="3617" width="8.85546875" style="4" customWidth="1"/>
    <col min="3618" max="3619" width="9.5703125" style="4" customWidth="1"/>
    <col min="3620" max="3620" width="9.85546875" style="4" bestFit="1" customWidth="1"/>
    <col min="3621" max="3621" width="11.140625" style="4" customWidth="1"/>
    <col min="3622" max="3622" width="10.7109375" style="4" customWidth="1"/>
    <col min="3623" max="3623" width="10.140625" style="4" customWidth="1"/>
    <col min="3624" max="3624" width="9.7109375" style="4" customWidth="1"/>
    <col min="3625" max="3625" width="10.140625" style="4" customWidth="1"/>
    <col min="3626" max="3629" width="0" style="4" hidden="1" customWidth="1"/>
    <col min="3630" max="3630" width="10.85546875" style="4" customWidth="1"/>
    <col min="3631" max="3631" width="10.5703125" style="4" customWidth="1"/>
    <col min="3632" max="3840" width="9.140625" style="4"/>
    <col min="3841" max="3841" width="5.42578125" style="4" bestFit="1" customWidth="1"/>
    <col min="3842" max="3842" width="11.7109375" style="4" customWidth="1"/>
    <col min="3843" max="3843" width="10.85546875" style="4" customWidth="1"/>
    <col min="3844" max="3847" width="8.85546875" style="4" customWidth="1"/>
    <col min="3848" max="3848" width="10.5703125" style="4" customWidth="1"/>
    <col min="3849" max="3850" width="9.5703125" style="4" customWidth="1"/>
    <col min="3851" max="3852" width="10.5703125" style="4" customWidth="1"/>
    <col min="3853" max="3854" width="8.85546875" style="4" customWidth="1"/>
    <col min="3855" max="3855" width="10.5703125" style="4" customWidth="1"/>
    <col min="3856" max="3856" width="9.5703125" style="4" customWidth="1"/>
    <col min="3857" max="3860" width="8.85546875" style="4" customWidth="1"/>
    <col min="3861" max="3861" width="11" style="4" customWidth="1"/>
    <col min="3862" max="3862" width="11.28515625" style="4" customWidth="1"/>
    <col min="3863" max="3863" width="10" style="4" customWidth="1"/>
    <col min="3864" max="3864" width="11.28515625" style="4" customWidth="1"/>
    <col min="3865" max="3865" width="11.5703125" style="4" customWidth="1"/>
    <col min="3866" max="3866" width="11.7109375" style="4" customWidth="1"/>
    <col min="3867" max="3867" width="11" style="4" customWidth="1"/>
    <col min="3868" max="3868" width="9.85546875" style="4" customWidth="1"/>
    <col min="3869" max="3869" width="9.7109375" style="4" customWidth="1"/>
    <col min="3870" max="3870" width="9.28515625" style="4" customWidth="1"/>
    <col min="3871" max="3871" width="8.7109375" style="4" customWidth="1"/>
    <col min="3872" max="3872" width="8.5703125" style="4" customWidth="1"/>
    <col min="3873" max="3873" width="8.85546875" style="4" customWidth="1"/>
    <col min="3874" max="3875" width="9.5703125" style="4" customWidth="1"/>
    <col min="3876" max="3876" width="9.85546875" style="4" bestFit="1" customWidth="1"/>
    <col min="3877" max="3877" width="11.140625" style="4" customWidth="1"/>
    <col min="3878" max="3878" width="10.7109375" style="4" customWidth="1"/>
    <col min="3879" max="3879" width="10.140625" style="4" customWidth="1"/>
    <col min="3880" max="3880" width="9.7109375" style="4" customWidth="1"/>
    <col min="3881" max="3881" width="10.140625" style="4" customWidth="1"/>
    <col min="3882" max="3885" width="0" style="4" hidden="1" customWidth="1"/>
    <col min="3886" max="3886" width="10.85546875" style="4" customWidth="1"/>
    <col min="3887" max="3887" width="10.5703125" style="4" customWidth="1"/>
    <col min="3888" max="4096" width="9.140625" style="4"/>
    <col min="4097" max="4097" width="5.42578125" style="4" bestFit="1" customWidth="1"/>
    <col min="4098" max="4098" width="11.7109375" style="4" customWidth="1"/>
    <col min="4099" max="4099" width="10.85546875" style="4" customWidth="1"/>
    <col min="4100" max="4103" width="8.85546875" style="4" customWidth="1"/>
    <col min="4104" max="4104" width="10.5703125" style="4" customWidth="1"/>
    <col min="4105" max="4106" width="9.5703125" style="4" customWidth="1"/>
    <col min="4107" max="4108" width="10.5703125" style="4" customWidth="1"/>
    <col min="4109" max="4110" width="8.85546875" style="4" customWidth="1"/>
    <col min="4111" max="4111" width="10.5703125" style="4" customWidth="1"/>
    <col min="4112" max="4112" width="9.5703125" style="4" customWidth="1"/>
    <col min="4113" max="4116" width="8.85546875" style="4" customWidth="1"/>
    <col min="4117" max="4117" width="11" style="4" customWidth="1"/>
    <col min="4118" max="4118" width="11.28515625" style="4" customWidth="1"/>
    <col min="4119" max="4119" width="10" style="4" customWidth="1"/>
    <col min="4120" max="4120" width="11.28515625" style="4" customWidth="1"/>
    <col min="4121" max="4121" width="11.5703125" style="4" customWidth="1"/>
    <col min="4122" max="4122" width="11.7109375" style="4" customWidth="1"/>
    <col min="4123" max="4123" width="11" style="4" customWidth="1"/>
    <col min="4124" max="4124" width="9.85546875" style="4" customWidth="1"/>
    <col min="4125" max="4125" width="9.7109375" style="4" customWidth="1"/>
    <col min="4126" max="4126" width="9.28515625" style="4" customWidth="1"/>
    <col min="4127" max="4127" width="8.7109375" style="4" customWidth="1"/>
    <col min="4128" max="4128" width="8.5703125" style="4" customWidth="1"/>
    <col min="4129" max="4129" width="8.85546875" style="4" customWidth="1"/>
    <col min="4130" max="4131" width="9.5703125" style="4" customWidth="1"/>
    <col min="4132" max="4132" width="9.85546875" style="4" bestFit="1" customWidth="1"/>
    <col min="4133" max="4133" width="11.140625" style="4" customWidth="1"/>
    <col min="4134" max="4134" width="10.7109375" style="4" customWidth="1"/>
    <col min="4135" max="4135" width="10.140625" style="4" customWidth="1"/>
    <col min="4136" max="4136" width="9.7109375" style="4" customWidth="1"/>
    <col min="4137" max="4137" width="10.140625" style="4" customWidth="1"/>
    <col min="4138" max="4141" width="0" style="4" hidden="1" customWidth="1"/>
    <col min="4142" max="4142" width="10.85546875" style="4" customWidth="1"/>
    <col min="4143" max="4143" width="10.5703125" style="4" customWidth="1"/>
    <col min="4144" max="4352" width="9.140625" style="4"/>
    <col min="4353" max="4353" width="5.42578125" style="4" bestFit="1" customWidth="1"/>
    <col min="4354" max="4354" width="11.7109375" style="4" customWidth="1"/>
    <col min="4355" max="4355" width="10.85546875" style="4" customWidth="1"/>
    <col min="4356" max="4359" width="8.85546875" style="4" customWidth="1"/>
    <col min="4360" max="4360" width="10.5703125" style="4" customWidth="1"/>
    <col min="4361" max="4362" width="9.5703125" style="4" customWidth="1"/>
    <col min="4363" max="4364" width="10.5703125" style="4" customWidth="1"/>
    <col min="4365" max="4366" width="8.85546875" style="4" customWidth="1"/>
    <col min="4367" max="4367" width="10.5703125" style="4" customWidth="1"/>
    <col min="4368" max="4368" width="9.5703125" style="4" customWidth="1"/>
    <col min="4369" max="4372" width="8.85546875" style="4" customWidth="1"/>
    <col min="4373" max="4373" width="11" style="4" customWidth="1"/>
    <col min="4374" max="4374" width="11.28515625" style="4" customWidth="1"/>
    <col min="4375" max="4375" width="10" style="4" customWidth="1"/>
    <col min="4376" max="4376" width="11.28515625" style="4" customWidth="1"/>
    <col min="4377" max="4377" width="11.5703125" style="4" customWidth="1"/>
    <col min="4378" max="4378" width="11.7109375" style="4" customWidth="1"/>
    <col min="4379" max="4379" width="11" style="4" customWidth="1"/>
    <col min="4380" max="4380" width="9.85546875" style="4" customWidth="1"/>
    <col min="4381" max="4381" width="9.7109375" style="4" customWidth="1"/>
    <col min="4382" max="4382" width="9.28515625" style="4" customWidth="1"/>
    <col min="4383" max="4383" width="8.7109375" style="4" customWidth="1"/>
    <col min="4384" max="4384" width="8.5703125" style="4" customWidth="1"/>
    <col min="4385" max="4385" width="8.85546875" style="4" customWidth="1"/>
    <col min="4386" max="4387" width="9.5703125" style="4" customWidth="1"/>
    <col min="4388" max="4388" width="9.85546875" style="4" bestFit="1" customWidth="1"/>
    <col min="4389" max="4389" width="11.140625" style="4" customWidth="1"/>
    <col min="4390" max="4390" width="10.7109375" style="4" customWidth="1"/>
    <col min="4391" max="4391" width="10.140625" style="4" customWidth="1"/>
    <col min="4392" max="4392" width="9.7109375" style="4" customWidth="1"/>
    <col min="4393" max="4393" width="10.140625" style="4" customWidth="1"/>
    <col min="4394" max="4397" width="0" style="4" hidden="1" customWidth="1"/>
    <col min="4398" max="4398" width="10.85546875" style="4" customWidth="1"/>
    <col min="4399" max="4399" width="10.5703125" style="4" customWidth="1"/>
    <col min="4400" max="4608" width="9.140625" style="4"/>
    <col min="4609" max="4609" width="5.42578125" style="4" bestFit="1" customWidth="1"/>
    <col min="4610" max="4610" width="11.7109375" style="4" customWidth="1"/>
    <col min="4611" max="4611" width="10.85546875" style="4" customWidth="1"/>
    <col min="4612" max="4615" width="8.85546875" style="4" customWidth="1"/>
    <col min="4616" max="4616" width="10.5703125" style="4" customWidth="1"/>
    <col min="4617" max="4618" width="9.5703125" style="4" customWidth="1"/>
    <col min="4619" max="4620" width="10.5703125" style="4" customWidth="1"/>
    <col min="4621" max="4622" width="8.85546875" style="4" customWidth="1"/>
    <col min="4623" max="4623" width="10.5703125" style="4" customWidth="1"/>
    <col min="4624" max="4624" width="9.5703125" style="4" customWidth="1"/>
    <col min="4625" max="4628" width="8.85546875" style="4" customWidth="1"/>
    <col min="4629" max="4629" width="11" style="4" customWidth="1"/>
    <col min="4630" max="4630" width="11.28515625" style="4" customWidth="1"/>
    <col min="4631" max="4631" width="10" style="4" customWidth="1"/>
    <col min="4632" max="4632" width="11.28515625" style="4" customWidth="1"/>
    <col min="4633" max="4633" width="11.5703125" style="4" customWidth="1"/>
    <col min="4634" max="4634" width="11.7109375" style="4" customWidth="1"/>
    <col min="4635" max="4635" width="11" style="4" customWidth="1"/>
    <col min="4636" max="4636" width="9.85546875" style="4" customWidth="1"/>
    <col min="4637" max="4637" width="9.7109375" style="4" customWidth="1"/>
    <col min="4638" max="4638" width="9.28515625" style="4" customWidth="1"/>
    <col min="4639" max="4639" width="8.7109375" style="4" customWidth="1"/>
    <col min="4640" max="4640" width="8.5703125" style="4" customWidth="1"/>
    <col min="4641" max="4641" width="8.85546875" style="4" customWidth="1"/>
    <col min="4642" max="4643" width="9.5703125" style="4" customWidth="1"/>
    <col min="4644" max="4644" width="9.85546875" style="4" bestFit="1" customWidth="1"/>
    <col min="4645" max="4645" width="11.140625" style="4" customWidth="1"/>
    <col min="4646" max="4646" width="10.7109375" style="4" customWidth="1"/>
    <col min="4647" max="4647" width="10.140625" style="4" customWidth="1"/>
    <col min="4648" max="4648" width="9.7109375" style="4" customWidth="1"/>
    <col min="4649" max="4649" width="10.140625" style="4" customWidth="1"/>
    <col min="4650" max="4653" width="0" style="4" hidden="1" customWidth="1"/>
    <col min="4654" max="4654" width="10.85546875" style="4" customWidth="1"/>
    <col min="4655" max="4655" width="10.5703125" style="4" customWidth="1"/>
    <col min="4656" max="4864" width="9.140625" style="4"/>
    <col min="4865" max="4865" width="5.42578125" style="4" bestFit="1" customWidth="1"/>
    <col min="4866" max="4866" width="11.7109375" style="4" customWidth="1"/>
    <col min="4867" max="4867" width="10.85546875" style="4" customWidth="1"/>
    <col min="4868" max="4871" width="8.85546875" style="4" customWidth="1"/>
    <col min="4872" max="4872" width="10.5703125" style="4" customWidth="1"/>
    <col min="4873" max="4874" width="9.5703125" style="4" customWidth="1"/>
    <col min="4875" max="4876" width="10.5703125" style="4" customWidth="1"/>
    <col min="4877" max="4878" width="8.85546875" style="4" customWidth="1"/>
    <col min="4879" max="4879" width="10.5703125" style="4" customWidth="1"/>
    <col min="4880" max="4880" width="9.5703125" style="4" customWidth="1"/>
    <col min="4881" max="4884" width="8.85546875" style="4" customWidth="1"/>
    <col min="4885" max="4885" width="11" style="4" customWidth="1"/>
    <col min="4886" max="4886" width="11.28515625" style="4" customWidth="1"/>
    <col min="4887" max="4887" width="10" style="4" customWidth="1"/>
    <col min="4888" max="4888" width="11.28515625" style="4" customWidth="1"/>
    <col min="4889" max="4889" width="11.5703125" style="4" customWidth="1"/>
    <col min="4890" max="4890" width="11.7109375" style="4" customWidth="1"/>
    <col min="4891" max="4891" width="11" style="4" customWidth="1"/>
    <col min="4892" max="4892" width="9.85546875" style="4" customWidth="1"/>
    <col min="4893" max="4893" width="9.7109375" style="4" customWidth="1"/>
    <col min="4894" max="4894" width="9.28515625" style="4" customWidth="1"/>
    <col min="4895" max="4895" width="8.7109375" style="4" customWidth="1"/>
    <col min="4896" max="4896" width="8.5703125" style="4" customWidth="1"/>
    <col min="4897" max="4897" width="8.85546875" style="4" customWidth="1"/>
    <col min="4898" max="4899" width="9.5703125" style="4" customWidth="1"/>
    <col min="4900" max="4900" width="9.85546875" style="4" bestFit="1" customWidth="1"/>
    <col min="4901" max="4901" width="11.140625" style="4" customWidth="1"/>
    <col min="4902" max="4902" width="10.7109375" style="4" customWidth="1"/>
    <col min="4903" max="4903" width="10.140625" style="4" customWidth="1"/>
    <col min="4904" max="4904" width="9.7109375" style="4" customWidth="1"/>
    <col min="4905" max="4905" width="10.140625" style="4" customWidth="1"/>
    <col min="4906" max="4909" width="0" style="4" hidden="1" customWidth="1"/>
    <col min="4910" max="4910" width="10.85546875" style="4" customWidth="1"/>
    <col min="4911" max="4911" width="10.5703125" style="4" customWidth="1"/>
    <col min="4912" max="5120" width="9.140625" style="4"/>
    <col min="5121" max="5121" width="5.42578125" style="4" bestFit="1" customWidth="1"/>
    <col min="5122" max="5122" width="11.7109375" style="4" customWidth="1"/>
    <col min="5123" max="5123" width="10.85546875" style="4" customWidth="1"/>
    <col min="5124" max="5127" width="8.85546875" style="4" customWidth="1"/>
    <col min="5128" max="5128" width="10.5703125" style="4" customWidth="1"/>
    <col min="5129" max="5130" width="9.5703125" style="4" customWidth="1"/>
    <col min="5131" max="5132" width="10.5703125" style="4" customWidth="1"/>
    <col min="5133" max="5134" width="8.85546875" style="4" customWidth="1"/>
    <col min="5135" max="5135" width="10.5703125" style="4" customWidth="1"/>
    <col min="5136" max="5136" width="9.5703125" style="4" customWidth="1"/>
    <col min="5137" max="5140" width="8.85546875" style="4" customWidth="1"/>
    <col min="5141" max="5141" width="11" style="4" customWidth="1"/>
    <col min="5142" max="5142" width="11.28515625" style="4" customWidth="1"/>
    <col min="5143" max="5143" width="10" style="4" customWidth="1"/>
    <col min="5144" max="5144" width="11.28515625" style="4" customWidth="1"/>
    <col min="5145" max="5145" width="11.5703125" style="4" customWidth="1"/>
    <col min="5146" max="5146" width="11.7109375" style="4" customWidth="1"/>
    <col min="5147" max="5147" width="11" style="4" customWidth="1"/>
    <col min="5148" max="5148" width="9.85546875" style="4" customWidth="1"/>
    <col min="5149" max="5149" width="9.7109375" style="4" customWidth="1"/>
    <col min="5150" max="5150" width="9.28515625" style="4" customWidth="1"/>
    <col min="5151" max="5151" width="8.7109375" style="4" customWidth="1"/>
    <col min="5152" max="5152" width="8.5703125" style="4" customWidth="1"/>
    <col min="5153" max="5153" width="8.85546875" style="4" customWidth="1"/>
    <col min="5154" max="5155" width="9.5703125" style="4" customWidth="1"/>
    <col min="5156" max="5156" width="9.85546875" style="4" bestFit="1" customWidth="1"/>
    <col min="5157" max="5157" width="11.140625" style="4" customWidth="1"/>
    <col min="5158" max="5158" width="10.7109375" style="4" customWidth="1"/>
    <col min="5159" max="5159" width="10.140625" style="4" customWidth="1"/>
    <col min="5160" max="5160" width="9.7109375" style="4" customWidth="1"/>
    <col min="5161" max="5161" width="10.140625" style="4" customWidth="1"/>
    <col min="5162" max="5165" width="0" style="4" hidden="1" customWidth="1"/>
    <col min="5166" max="5166" width="10.85546875" style="4" customWidth="1"/>
    <col min="5167" max="5167" width="10.5703125" style="4" customWidth="1"/>
    <col min="5168" max="5376" width="9.140625" style="4"/>
    <col min="5377" max="5377" width="5.42578125" style="4" bestFit="1" customWidth="1"/>
    <col min="5378" max="5378" width="11.7109375" style="4" customWidth="1"/>
    <col min="5379" max="5379" width="10.85546875" style="4" customWidth="1"/>
    <col min="5380" max="5383" width="8.85546875" style="4" customWidth="1"/>
    <col min="5384" max="5384" width="10.5703125" style="4" customWidth="1"/>
    <col min="5385" max="5386" width="9.5703125" style="4" customWidth="1"/>
    <col min="5387" max="5388" width="10.5703125" style="4" customWidth="1"/>
    <col min="5389" max="5390" width="8.85546875" style="4" customWidth="1"/>
    <col min="5391" max="5391" width="10.5703125" style="4" customWidth="1"/>
    <col min="5392" max="5392" width="9.5703125" style="4" customWidth="1"/>
    <col min="5393" max="5396" width="8.85546875" style="4" customWidth="1"/>
    <col min="5397" max="5397" width="11" style="4" customWidth="1"/>
    <col min="5398" max="5398" width="11.28515625" style="4" customWidth="1"/>
    <col min="5399" max="5399" width="10" style="4" customWidth="1"/>
    <col min="5400" max="5400" width="11.28515625" style="4" customWidth="1"/>
    <col min="5401" max="5401" width="11.5703125" style="4" customWidth="1"/>
    <col min="5402" max="5402" width="11.7109375" style="4" customWidth="1"/>
    <col min="5403" max="5403" width="11" style="4" customWidth="1"/>
    <col min="5404" max="5404" width="9.85546875" style="4" customWidth="1"/>
    <col min="5405" max="5405" width="9.7109375" style="4" customWidth="1"/>
    <col min="5406" max="5406" width="9.28515625" style="4" customWidth="1"/>
    <col min="5407" max="5407" width="8.7109375" style="4" customWidth="1"/>
    <col min="5408" max="5408" width="8.5703125" style="4" customWidth="1"/>
    <col min="5409" max="5409" width="8.85546875" style="4" customWidth="1"/>
    <col min="5410" max="5411" width="9.5703125" style="4" customWidth="1"/>
    <col min="5412" max="5412" width="9.85546875" style="4" bestFit="1" customWidth="1"/>
    <col min="5413" max="5413" width="11.140625" style="4" customWidth="1"/>
    <col min="5414" max="5414" width="10.7109375" style="4" customWidth="1"/>
    <col min="5415" max="5415" width="10.140625" style="4" customWidth="1"/>
    <col min="5416" max="5416" width="9.7109375" style="4" customWidth="1"/>
    <col min="5417" max="5417" width="10.140625" style="4" customWidth="1"/>
    <col min="5418" max="5421" width="0" style="4" hidden="1" customWidth="1"/>
    <col min="5422" max="5422" width="10.85546875" style="4" customWidth="1"/>
    <col min="5423" max="5423" width="10.5703125" style="4" customWidth="1"/>
    <col min="5424" max="5632" width="9.140625" style="4"/>
    <col min="5633" max="5633" width="5.42578125" style="4" bestFit="1" customWidth="1"/>
    <col min="5634" max="5634" width="11.7109375" style="4" customWidth="1"/>
    <col min="5635" max="5635" width="10.85546875" style="4" customWidth="1"/>
    <col min="5636" max="5639" width="8.85546875" style="4" customWidth="1"/>
    <col min="5640" max="5640" width="10.5703125" style="4" customWidth="1"/>
    <col min="5641" max="5642" width="9.5703125" style="4" customWidth="1"/>
    <col min="5643" max="5644" width="10.5703125" style="4" customWidth="1"/>
    <col min="5645" max="5646" width="8.85546875" style="4" customWidth="1"/>
    <col min="5647" max="5647" width="10.5703125" style="4" customWidth="1"/>
    <col min="5648" max="5648" width="9.5703125" style="4" customWidth="1"/>
    <col min="5649" max="5652" width="8.85546875" style="4" customWidth="1"/>
    <col min="5653" max="5653" width="11" style="4" customWidth="1"/>
    <col min="5654" max="5654" width="11.28515625" style="4" customWidth="1"/>
    <col min="5655" max="5655" width="10" style="4" customWidth="1"/>
    <col min="5656" max="5656" width="11.28515625" style="4" customWidth="1"/>
    <col min="5657" max="5657" width="11.5703125" style="4" customWidth="1"/>
    <col min="5658" max="5658" width="11.7109375" style="4" customWidth="1"/>
    <col min="5659" max="5659" width="11" style="4" customWidth="1"/>
    <col min="5660" max="5660" width="9.85546875" style="4" customWidth="1"/>
    <col min="5661" max="5661" width="9.7109375" style="4" customWidth="1"/>
    <col min="5662" max="5662" width="9.28515625" style="4" customWidth="1"/>
    <col min="5663" max="5663" width="8.7109375" style="4" customWidth="1"/>
    <col min="5664" max="5664" width="8.5703125" style="4" customWidth="1"/>
    <col min="5665" max="5665" width="8.85546875" style="4" customWidth="1"/>
    <col min="5666" max="5667" width="9.5703125" style="4" customWidth="1"/>
    <col min="5668" max="5668" width="9.85546875" style="4" bestFit="1" customWidth="1"/>
    <col min="5669" max="5669" width="11.140625" style="4" customWidth="1"/>
    <col min="5670" max="5670" width="10.7109375" style="4" customWidth="1"/>
    <col min="5671" max="5671" width="10.140625" style="4" customWidth="1"/>
    <col min="5672" max="5672" width="9.7109375" style="4" customWidth="1"/>
    <col min="5673" max="5673" width="10.140625" style="4" customWidth="1"/>
    <col min="5674" max="5677" width="0" style="4" hidden="1" customWidth="1"/>
    <col min="5678" max="5678" width="10.85546875" style="4" customWidth="1"/>
    <col min="5679" max="5679" width="10.5703125" style="4" customWidth="1"/>
    <col min="5680" max="5888" width="9.140625" style="4"/>
    <col min="5889" max="5889" width="5.42578125" style="4" bestFit="1" customWidth="1"/>
    <col min="5890" max="5890" width="11.7109375" style="4" customWidth="1"/>
    <col min="5891" max="5891" width="10.85546875" style="4" customWidth="1"/>
    <col min="5892" max="5895" width="8.85546875" style="4" customWidth="1"/>
    <col min="5896" max="5896" width="10.5703125" style="4" customWidth="1"/>
    <col min="5897" max="5898" width="9.5703125" style="4" customWidth="1"/>
    <col min="5899" max="5900" width="10.5703125" style="4" customWidth="1"/>
    <col min="5901" max="5902" width="8.85546875" style="4" customWidth="1"/>
    <col min="5903" max="5903" width="10.5703125" style="4" customWidth="1"/>
    <col min="5904" max="5904" width="9.5703125" style="4" customWidth="1"/>
    <col min="5905" max="5908" width="8.85546875" style="4" customWidth="1"/>
    <col min="5909" max="5909" width="11" style="4" customWidth="1"/>
    <col min="5910" max="5910" width="11.28515625" style="4" customWidth="1"/>
    <col min="5911" max="5911" width="10" style="4" customWidth="1"/>
    <col min="5912" max="5912" width="11.28515625" style="4" customWidth="1"/>
    <col min="5913" max="5913" width="11.5703125" style="4" customWidth="1"/>
    <col min="5914" max="5914" width="11.7109375" style="4" customWidth="1"/>
    <col min="5915" max="5915" width="11" style="4" customWidth="1"/>
    <col min="5916" max="5916" width="9.85546875" style="4" customWidth="1"/>
    <col min="5917" max="5917" width="9.7109375" style="4" customWidth="1"/>
    <col min="5918" max="5918" width="9.28515625" style="4" customWidth="1"/>
    <col min="5919" max="5919" width="8.7109375" style="4" customWidth="1"/>
    <col min="5920" max="5920" width="8.5703125" style="4" customWidth="1"/>
    <col min="5921" max="5921" width="8.85546875" style="4" customWidth="1"/>
    <col min="5922" max="5923" width="9.5703125" style="4" customWidth="1"/>
    <col min="5924" max="5924" width="9.85546875" style="4" bestFit="1" customWidth="1"/>
    <col min="5925" max="5925" width="11.140625" style="4" customWidth="1"/>
    <col min="5926" max="5926" width="10.7109375" style="4" customWidth="1"/>
    <col min="5927" max="5927" width="10.140625" style="4" customWidth="1"/>
    <col min="5928" max="5928" width="9.7109375" style="4" customWidth="1"/>
    <col min="5929" max="5929" width="10.140625" style="4" customWidth="1"/>
    <col min="5930" max="5933" width="0" style="4" hidden="1" customWidth="1"/>
    <col min="5934" max="5934" width="10.85546875" style="4" customWidth="1"/>
    <col min="5935" max="5935" width="10.5703125" style="4" customWidth="1"/>
    <col min="5936" max="6144" width="9.140625" style="4"/>
    <col min="6145" max="6145" width="5.42578125" style="4" bestFit="1" customWidth="1"/>
    <col min="6146" max="6146" width="11.7109375" style="4" customWidth="1"/>
    <col min="6147" max="6147" width="10.85546875" style="4" customWidth="1"/>
    <col min="6148" max="6151" width="8.85546875" style="4" customWidth="1"/>
    <col min="6152" max="6152" width="10.5703125" style="4" customWidth="1"/>
    <col min="6153" max="6154" width="9.5703125" style="4" customWidth="1"/>
    <col min="6155" max="6156" width="10.5703125" style="4" customWidth="1"/>
    <col min="6157" max="6158" width="8.85546875" style="4" customWidth="1"/>
    <col min="6159" max="6159" width="10.5703125" style="4" customWidth="1"/>
    <col min="6160" max="6160" width="9.5703125" style="4" customWidth="1"/>
    <col min="6161" max="6164" width="8.85546875" style="4" customWidth="1"/>
    <col min="6165" max="6165" width="11" style="4" customWidth="1"/>
    <col min="6166" max="6166" width="11.28515625" style="4" customWidth="1"/>
    <col min="6167" max="6167" width="10" style="4" customWidth="1"/>
    <col min="6168" max="6168" width="11.28515625" style="4" customWidth="1"/>
    <col min="6169" max="6169" width="11.5703125" style="4" customWidth="1"/>
    <col min="6170" max="6170" width="11.7109375" style="4" customWidth="1"/>
    <col min="6171" max="6171" width="11" style="4" customWidth="1"/>
    <col min="6172" max="6172" width="9.85546875" style="4" customWidth="1"/>
    <col min="6173" max="6173" width="9.7109375" style="4" customWidth="1"/>
    <col min="6174" max="6174" width="9.28515625" style="4" customWidth="1"/>
    <col min="6175" max="6175" width="8.7109375" style="4" customWidth="1"/>
    <col min="6176" max="6176" width="8.5703125" style="4" customWidth="1"/>
    <col min="6177" max="6177" width="8.85546875" style="4" customWidth="1"/>
    <col min="6178" max="6179" width="9.5703125" style="4" customWidth="1"/>
    <col min="6180" max="6180" width="9.85546875" style="4" bestFit="1" customWidth="1"/>
    <col min="6181" max="6181" width="11.140625" style="4" customWidth="1"/>
    <col min="6182" max="6182" width="10.7109375" style="4" customWidth="1"/>
    <col min="6183" max="6183" width="10.140625" style="4" customWidth="1"/>
    <col min="6184" max="6184" width="9.7109375" style="4" customWidth="1"/>
    <col min="6185" max="6185" width="10.140625" style="4" customWidth="1"/>
    <col min="6186" max="6189" width="0" style="4" hidden="1" customWidth="1"/>
    <col min="6190" max="6190" width="10.85546875" style="4" customWidth="1"/>
    <col min="6191" max="6191" width="10.5703125" style="4" customWidth="1"/>
    <col min="6192" max="6400" width="9.140625" style="4"/>
    <col min="6401" max="6401" width="5.42578125" style="4" bestFit="1" customWidth="1"/>
    <col min="6402" max="6402" width="11.7109375" style="4" customWidth="1"/>
    <col min="6403" max="6403" width="10.85546875" style="4" customWidth="1"/>
    <col min="6404" max="6407" width="8.85546875" style="4" customWidth="1"/>
    <col min="6408" max="6408" width="10.5703125" style="4" customWidth="1"/>
    <col min="6409" max="6410" width="9.5703125" style="4" customWidth="1"/>
    <col min="6411" max="6412" width="10.5703125" style="4" customWidth="1"/>
    <col min="6413" max="6414" width="8.85546875" style="4" customWidth="1"/>
    <col min="6415" max="6415" width="10.5703125" style="4" customWidth="1"/>
    <col min="6416" max="6416" width="9.5703125" style="4" customWidth="1"/>
    <col min="6417" max="6420" width="8.85546875" style="4" customWidth="1"/>
    <col min="6421" max="6421" width="11" style="4" customWidth="1"/>
    <col min="6422" max="6422" width="11.28515625" style="4" customWidth="1"/>
    <col min="6423" max="6423" width="10" style="4" customWidth="1"/>
    <col min="6424" max="6424" width="11.28515625" style="4" customWidth="1"/>
    <col min="6425" max="6425" width="11.5703125" style="4" customWidth="1"/>
    <col min="6426" max="6426" width="11.7109375" style="4" customWidth="1"/>
    <col min="6427" max="6427" width="11" style="4" customWidth="1"/>
    <col min="6428" max="6428" width="9.85546875" style="4" customWidth="1"/>
    <col min="6429" max="6429" width="9.7109375" style="4" customWidth="1"/>
    <col min="6430" max="6430" width="9.28515625" style="4" customWidth="1"/>
    <col min="6431" max="6431" width="8.7109375" style="4" customWidth="1"/>
    <col min="6432" max="6432" width="8.5703125" style="4" customWidth="1"/>
    <col min="6433" max="6433" width="8.85546875" style="4" customWidth="1"/>
    <col min="6434" max="6435" width="9.5703125" style="4" customWidth="1"/>
    <col min="6436" max="6436" width="9.85546875" style="4" bestFit="1" customWidth="1"/>
    <col min="6437" max="6437" width="11.140625" style="4" customWidth="1"/>
    <col min="6438" max="6438" width="10.7109375" style="4" customWidth="1"/>
    <col min="6439" max="6439" width="10.140625" style="4" customWidth="1"/>
    <col min="6440" max="6440" width="9.7109375" style="4" customWidth="1"/>
    <col min="6441" max="6441" width="10.140625" style="4" customWidth="1"/>
    <col min="6442" max="6445" width="0" style="4" hidden="1" customWidth="1"/>
    <col min="6446" max="6446" width="10.85546875" style="4" customWidth="1"/>
    <col min="6447" max="6447" width="10.5703125" style="4" customWidth="1"/>
    <col min="6448" max="6656" width="9.140625" style="4"/>
    <col min="6657" max="6657" width="5.42578125" style="4" bestFit="1" customWidth="1"/>
    <col min="6658" max="6658" width="11.7109375" style="4" customWidth="1"/>
    <col min="6659" max="6659" width="10.85546875" style="4" customWidth="1"/>
    <col min="6660" max="6663" width="8.85546875" style="4" customWidth="1"/>
    <col min="6664" max="6664" width="10.5703125" style="4" customWidth="1"/>
    <col min="6665" max="6666" width="9.5703125" style="4" customWidth="1"/>
    <col min="6667" max="6668" width="10.5703125" style="4" customWidth="1"/>
    <col min="6669" max="6670" width="8.85546875" style="4" customWidth="1"/>
    <col min="6671" max="6671" width="10.5703125" style="4" customWidth="1"/>
    <col min="6672" max="6672" width="9.5703125" style="4" customWidth="1"/>
    <col min="6673" max="6676" width="8.85546875" style="4" customWidth="1"/>
    <col min="6677" max="6677" width="11" style="4" customWidth="1"/>
    <col min="6678" max="6678" width="11.28515625" style="4" customWidth="1"/>
    <col min="6679" max="6679" width="10" style="4" customWidth="1"/>
    <col min="6680" max="6680" width="11.28515625" style="4" customWidth="1"/>
    <col min="6681" max="6681" width="11.5703125" style="4" customWidth="1"/>
    <col min="6682" max="6682" width="11.7109375" style="4" customWidth="1"/>
    <col min="6683" max="6683" width="11" style="4" customWidth="1"/>
    <col min="6684" max="6684" width="9.85546875" style="4" customWidth="1"/>
    <col min="6685" max="6685" width="9.7109375" style="4" customWidth="1"/>
    <col min="6686" max="6686" width="9.28515625" style="4" customWidth="1"/>
    <col min="6687" max="6687" width="8.7109375" style="4" customWidth="1"/>
    <col min="6688" max="6688" width="8.5703125" style="4" customWidth="1"/>
    <col min="6689" max="6689" width="8.85546875" style="4" customWidth="1"/>
    <col min="6690" max="6691" width="9.5703125" style="4" customWidth="1"/>
    <col min="6692" max="6692" width="9.85546875" style="4" bestFit="1" customWidth="1"/>
    <col min="6693" max="6693" width="11.140625" style="4" customWidth="1"/>
    <col min="6694" max="6694" width="10.7109375" style="4" customWidth="1"/>
    <col min="6695" max="6695" width="10.140625" style="4" customWidth="1"/>
    <col min="6696" max="6696" width="9.7109375" style="4" customWidth="1"/>
    <col min="6697" max="6697" width="10.140625" style="4" customWidth="1"/>
    <col min="6698" max="6701" width="0" style="4" hidden="1" customWidth="1"/>
    <col min="6702" max="6702" width="10.85546875" style="4" customWidth="1"/>
    <col min="6703" max="6703" width="10.5703125" style="4" customWidth="1"/>
    <col min="6704" max="6912" width="9.140625" style="4"/>
    <col min="6913" max="6913" width="5.42578125" style="4" bestFit="1" customWidth="1"/>
    <col min="6914" max="6914" width="11.7109375" style="4" customWidth="1"/>
    <col min="6915" max="6915" width="10.85546875" style="4" customWidth="1"/>
    <col min="6916" max="6919" width="8.85546875" style="4" customWidth="1"/>
    <col min="6920" max="6920" width="10.5703125" style="4" customWidth="1"/>
    <col min="6921" max="6922" width="9.5703125" style="4" customWidth="1"/>
    <col min="6923" max="6924" width="10.5703125" style="4" customWidth="1"/>
    <col min="6925" max="6926" width="8.85546875" style="4" customWidth="1"/>
    <col min="6927" max="6927" width="10.5703125" style="4" customWidth="1"/>
    <col min="6928" max="6928" width="9.5703125" style="4" customWidth="1"/>
    <col min="6929" max="6932" width="8.85546875" style="4" customWidth="1"/>
    <col min="6933" max="6933" width="11" style="4" customWidth="1"/>
    <col min="6934" max="6934" width="11.28515625" style="4" customWidth="1"/>
    <col min="6935" max="6935" width="10" style="4" customWidth="1"/>
    <col min="6936" max="6936" width="11.28515625" style="4" customWidth="1"/>
    <col min="6937" max="6937" width="11.5703125" style="4" customWidth="1"/>
    <col min="6938" max="6938" width="11.7109375" style="4" customWidth="1"/>
    <col min="6939" max="6939" width="11" style="4" customWidth="1"/>
    <col min="6940" max="6940" width="9.85546875" style="4" customWidth="1"/>
    <col min="6941" max="6941" width="9.7109375" style="4" customWidth="1"/>
    <col min="6942" max="6942" width="9.28515625" style="4" customWidth="1"/>
    <col min="6943" max="6943" width="8.7109375" style="4" customWidth="1"/>
    <col min="6944" max="6944" width="8.5703125" style="4" customWidth="1"/>
    <col min="6945" max="6945" width="8.85546875" style="4" customWidth="1"/>
    <col min="6946" max="6947" width="9.5703125" style="4" customWidth="1"/>
    <col min="6948" max="6948" width="9.85546875" style="4" bestFit="1" customWidth="1"/>
    <col min="6949" max="6949" width="11.140625" style="4" customWidth="1"/>
    <col min="6950" max="6950" width="10.7109375" style="4" customWidth="1"/>
    <col min="6951" max="6951" width="10.140625" style="4" customWidth="1"/>
    <col min="6952" max="6952" width="9.7109375" style="4" customWidth="1"/>
    <col min="6953" max="6953" width="10.140625" style="4" customWidth="1"/>
    <col min="6954" max="6957" width="0" style="4" hidden="1" customWidth="1"/>
    <col min="6958" max="6958" width="10.85546875" style="4" customWidth="1"/>
    <col min="6959" max="6959" width="10.5703125" style="4" customWidth="1"/>
    <col min="6960" max="7168" width="9.140625" style="4"/>
    <col min="7169" max="7169" width="5.42578125" style="4" bestFit="1" customWidth="1"/>
    <col min="7170" max="7170" width="11.7109375" style="4" customWidth="1"/>
    <col min="7171" max="7171" width="10.85546875" style="4" customWidth="1"/>
    <col min="7172" max="7175" width="8.85546875" style="4" customWidth="1"/>
    <col min="7176" max="7176" width="10.5703125" style="4" customWidth="1"/>
    <col min="7177" max="7178" width="9.5703125" style="4" customWidth="1"/>
    <col min="7179" max="7180" width="10.5703125" style="4" customWidth="1"/>
    <col min="7181" max="7182" width="8.85546875" style="4" customWidth="1"/>
    <col min="7183" max="7183" width="10.5703125" style="4" customWidth="1"/>
    <col min="7184" max="7184" width="9.5703125" style="4" customWidth="1"/>
    <col min="7185" max="7188" width="8.85546875" style="4" customWidth="1"/>
    <col min="7189" max="7189" width="11" style="4" customWidth="1"/>
    <col min="7190" max="7190" width="11.28515625" style="4" customWidth="1"/>
    <col min="7191" max="7191" width="10" style="4" customWidth="1"/>
    <col min="7192" max="7192" width="11.28515625" style="4" customWidth="1"/>
    <col min="7193" max="7193" width="11.5703125" style="4" customWidth="1"/>
    <col min="7194" max="7194" width="11.7109375" style="4" customWidth="1"/>
    <col min="7195" max="7195" width="11" style="4" customWidth="1"/>
    <col min="7196" max="7196" width="9.85546875" style="4" customWidth="1"/>
    <col min="7197" max="7197" width="9.7109375" style="4" customWidth="1"/>
    <col min="7198" max="7198" width="9.28515625" style="4" customWidth="1"/>
    <col min="7199" max="7199" width="8.7109375" style="4" customWidth="1"/>
    <col min="7200" max="7200" width="8.5703125" style="4" customWidth="1"/>
    <col min="7201" max="7201" width="8.85546875" style="4" customWidth="1"/>
    <col min="7202" max="7203" width="9.5703125" style="4" customWidth="1"/>
    <col min="7204" max="7204" width="9.85546875" style="4" bestFit="1" customWidth="1"/>
    <col min="7205" max="7205" width="11.140625" style="4" customWidth="1"/>
    <col min="7206" max="7206" width="10.7109375" style="4" customWidth="1"/>
    <col min="7207" max="7207" width="10.140625" style="4" customWidth="1"/>
    <col min="7208" max="7208" width="9.7109375" style="4" customWidth="1"/>
    <col min="7209" max="7209" width="10.140625" style="4" customWidth="1"/>
    <col min="7210" max="7213" width="0" style="4" hidden="1" customWidth="1"/>
    <col min="7214" max="7214" width="10.85546875" style="4" customWidth="1"/>
    <col min="7215" max="7215" width="10.5703125" style="4" customWidth="1"/>
    <col min="7216" max="7424" width="9.140625" style="4"/>
    <col min="7425" max="7425" width="5.42578125" style="4" bestFit="1" customWidth="1"/>
    <col min="7426" max="7426" width="11.7109375" style="4" customWidth="1"/>
    <col min="7427" max="7427" width="10.85546875" style="4" customWidth="1"/>
    <col min="7428" max="7431" width="8.85546875" style="4" customWidth="1"/>
    <col min="7432" max="7432" width="10.5703125" style="4" customWidth="1"/>
    <col min="7433" max="7434" width="9.5703125" style="4" customWidth="1"/>
    <col min="7435" max="7436" width="10.5703125" style="4" customWidth="1"/>
    <col min="7437" max="7438" width="8.85546875" style="4" customWidth="1"/>
    <col min="7439" max="7439" width="10.5703125" style="4" customWidth="1"/>
    <col min="7440" max="7440" width="9.5703125" style="4" customWidth="1"/>
    <col min="7441" max="7444" width="8.85546875" style="4" customWidth="1"/>
    <col min="7445" max="7445" width="11" style="4" customWidth="1"/>
    <col min="7446" max="7446" width="11.28515625" style="4" customWidth="1"/>
    <col min="7447" max="7447" width="10" style="4" customWidth="1"/>
    <col min="7448" max="7448" width="11.28515625" style="4" customWidth="1"/>
    <col min="7449" max="7449" width="11.5703125" style="4" customWidth="1"/>
    <col min="7450" max="7450" width="11.7109375" style="4" customWidth="1"/>
    <col min="7451" max="7451" width="11" style="4" customWidth="1"/>
    <col min="7452" max="7452" width="9.85546875" style="4" customWidth="1"/>
    <col min="7453" max="7453" width="9.7109375" style="4" customWidth="1"/>
    <col min="7454" max="7454" width="9.28515625" style="4" customWidth="1"/>
    <col min="7455" max="7455" width="8.7109375" style="4" customWidth="1"/>
    <col min="7456" max="7456" width="8.5703125" style="4" customWidth="1"/>
    <col min="7457" max="7457" width="8.85546875" style="4" customWidth="1"/>
    <col min="7458" max="7459" width="9.5703125" style="4" customWidth="1"/>
    <col min="7460" max="7460" width="9.85546875" style="4" bestFit="1" customWidth="1"/>
    <col min="7461" max="7461" width="11.140625" style="4" customWidth="1"/>
    <col min="7462" max="7462" width="10.7109375" style="4" customWidth="1"/>
    <col min="7463" max="7463" width="10.140625" style="4" customWidth="1"/>
    <col min="7464" max="7464" width="9.7109375" style="4" customWidth="1"/>
    <col min="7465" max="7465" width="10.140625" style="4" customWidth="1"/>
    <col min="7466" max="7469" width="0" style="4" hidden="1" customWidth="1"/>
    <col min="7470" max="7470" width="10.85546875" style="4" customWidth="1"/>
    <col min="7471" max="7471" width="10.5703125" style="4" customWidth="1"/>
    <col min="7472" max="7680" width="9.140625" style="4"/>
    <col min="7681" max="7681" width="5.42578125" style="4" bestFit="1" customWidth="1"/>
    <col min="7682" max="7682" width="11.7109375" style="4" customWidth="1"/>
    <col min="7683" max="7683" width="10.85546875" style="4" customWidth="1"/>
    <col min="7684" max="7687" width="8.85546875" style="4" customWidth="1"/>
    <col min="7688" max="7688" width="10.5703125" style="4" customWidth="1"/>
    <col min="7689" max="7690" width="9.5703125" style="4" customWidth="1"/>
    <col min="7691" max="7692" width="10.5703125" style="4" customWidth="1"/>
    <col min="7693" max="7694" width="8.85546875" style="4" customWidth="1"/>
    <col min="7695" max="7695" width="10.5703125" style="4" customWidth="1"/>
    <col min="7696" max="7696" width="9.5703125" style="4" customWidth="1"/>
    <col min="7697" max="7700" width="8.85546875" style="4" customWidth="1"/>
    <col min="7701" max="7701" width="11" style="4" customWidth="1"/>
    <col min="7702" max="7702" width="11.28515625" style="4" customWidth="1"/>
    <col min="7703" max="7703" width="10" style="4" customWidth="1"/>
    <col min="7704" max="7704" width="11.28515625" style="4" customWidth="1"/>
    <col min="7705" max="7705" width="11.5703125" style="4" customWidth="1"/>
    <col min="7706" max="7706" width="11.7109375" style="4" customWidth="1"/>
    <col min="7707" max="7707" width="11" style="4" customWidth="1"/>
    <col min="7708" max="7708" width="9.85546875" style="4" customWidth="1"/>
    <col min="7709" max="7709" width="9.7109375" style="4" customWidth="1"/>
    <col min="7710" max="7710" width="9.28515625" style="4" customWidth="1"/>
    <col min="7711" max="7711" width="8.7109375" style="4" customWidth="1"/>
    <col min="7712" max="7712" width="8.5703125" style="4" customWidth="1"/>
    <col min="7713" max="7713" width="8.85546875" style="4" customWidth="1"/>
    <col min="7714" max="7715" width="9.5703125" style="4" customWidth="1"/>
    <col min="7716" max="7716" width="9.85546875" style="4" bestFit="1" customWidth="1"/>
    <col min="7717" max="7717" width="11.140625" style="4" customWidth="1"/>
    <col min="7718" max="7718" width="10.7109375" style="4" customWidth="1"/>
    <col min="7719" max="7719" width="10.140625" style="4" customWidth="1"/>
    <col min="7720" max="7720" width="9.7109375" style="4" customWidth="1"/>
    <col min="7721" max="7721" width="10.140625" style="4" customWidth="1"/>
    <col min="7722" max="7725" width="0" style="4" hidden="1" customWidth="1"/>
    <col min="7726" max="7726" width="10.85546875" style="4" customWidth="1"/>
    <col min="7727" max="7727" width="10.5703125" style="4" customWidth="1"/>
    <col min="7728" max="7936" width="9.140625" style="4"/>
    <col min="7937" max="7937" width="5.42578125" style="4" bestFit="1" customWidth="1"/>
    <col min="7938" max="7938" width="11.7109375" style="4" customWidth="1"/>
    <col min="7939" max="7939" width="10.85546875" style="4" customWidth="1"/>
    <col min="7940" max="7943" width="8.85546875" style="4" customWidth="1"/>
    <col min="7944" max="7944" width="10.5703125" style="4" customWidth="1"/>
    <col min="7945" max="7946" width="9.5703125" style="4" customWidth="1"/>
    <col min="7947" max="7948" width="10.5703125" style="4" customWidth="1"/>
    <col min="7949" max="7950" width="8.85546875" style="4" customWidth="1"/>
    <col min="7951" max="7951" width="10.5703125" style="4" customWidth="1"/>
    <col min="7952" max="7952" width="9.5703125" style="4" customWidth="1"/>
    <col min="7953" max="7956" width="8.85546875" style="4" customWidth="1"/>
    <col min="7957" max="7957" width="11" style="4" customWidth="1"/>
    <col min="7958" max="7958" width="11.28515625" style="4" customWidth="1"/>
    <col min="7959" max="7959" width="10" style="4" customWidth="1"/>
    <col min="7960" max="7960" width="11.28515625" style="4" customWidth="1"/>
    <col min="7961" max="7961" width="11.5703125" style="4" customWidth="1"/>
    <col min="7962" max="7962" width="11.7109375" style="4" customWidth="1"/>
    <col min="7963" max="7963" width="11" style="4" customWidth="1"/>
    <col min="7964" max="7964" width="9.85546875" style="4" customWidth="1"/>
    <col min="7965" max="7965" width="9.7109375" style="4" customWidth="1"/>
    <col min="7966" max="7966" width="9.28515625" style="4" customWidth="1"/>
    <col min="7967" max="7967" width="8.7109375" style="4" customWidth="1"/>
    <col min="7968" max="7968" width="8.5703125" style="4" customWidth="1"/>
    <col min="7969" max="7969" width="8.85546875" style="4" customWidth="1"/>
    <col min="7970" max="7971" width="9.5703125" style="4" customWidth="1"/>
    <col min="7972" max="7972" width="9.85546875" style="4" bestFit="1" customWidth="1"/>
    <col min="7973" max="7973" width="11.140625" style="4" customWidth="1"/>
    <col min="7974" max="7974" width="10.7109375" style="4" customWidth="1"/>
    <col min="7975" max="7975" width="10.140625" style="4" customWidth="1"/>
    <col min="7976" max="7976" width="9.7109375" style="4" customWidth="1"/>
    <col min="7977" max="7977" width="10.140625" style="4" customWidth="1"/>
    <col min="7978" max="7981" width="0" style="4" hidden="1" customWidth="1"/>
    <col min="7982" max="7982" width="10.85546875" style="4" customWidth="1"/>
    <col min="7983" max="7983" width="10.5703125" style="4" customWidth="1"/>
    <col min="7984" max="8192" width="9.140625" style="4"/>
    <col min="8193" max="8193" width="5.42578125" style="4" bestFit="1" customWidth="1"/>
    <col min="8194" max="8194" width="11.7109375" style="4" customWidth="1"/>
    <col min="8195" max="8195" width="10.85546875" style="4" customWidth="1"/>
    <col min="8196" max="8199" width="8.85546875" style="4" customWidth="1"/>
    <col min="8200" max="8200" width="10.5703125" style="4" customWidth="1"/>
    <col min="8201" max="8202" width="9.5703125" style="4" customWidth="1"/>
    <col min="8203" max="8204" width="10.5703125" style="4" customWidth="1"/>
    <col min="8205" max="8206" width="8.85546875" style="4" customWidth="1"/>
    <col min="8207" max="8207" width="10.5703125" style="4" customWidth="1"/>
    <col min="8208" max="8208" width="9.5703125" style="4" customWidth="1"/>
    <col min="8209" max="8212" width="8.85546875" style="4" customWidth="1"/>
    <col min="8213" max="8213" width="11" style="4" customWidth="1"/>
    <col min="8214" max="8214" width="11.28515625" style="4" customWidth="1"/>
    <col min="8215" max="8215" width="10" style="4" customWidth="1"/>
    <col min="8216" max="8216" width="11.28515625" style="4" customWidth="1"/>
    <col min="8217" max="8217" width="11.5703125" style="4" customWidth="1"/>
    <col min="8218" max="8218" width="11.7109375" style="4" customWidth="1"/>
    <col min="8219" max="8219" width="11" style="4" customWidth="1"/>
    <col min="8220" max="8220" width="9.85546875" style="4" customWidth="1"/>
    <col min="8221" max="8221" width="9.7109375" style="4" customWidth="1"/>
    <col min="8222" max="8222" width="9.28515625" style="4" customWidth="1"/>
    <col min="8223" max="8223" width="8.7109375" style="4" customWidth="1"/>
    <col min="8224" max="8224" width="8.5703125" style="4" customWidth="1"/>
    <col min="8225" max="8225" width="8.85546875" style="4" customWidth="1"/>
    <col min="8226" max="8227" width="9.5703125" style="4" customWidth="1"/>
    <col min="8228" max="8228" width="9.85546875" style="4" bestFit="1" customWidth="1"/>
    <col min="8229" max="8229" width="11.140625" style="4" customWidth="1"/>
    <col min="8230" max="8230" width="10.7109375" style="4" customWidth="1"/>
    <col min="8231" max="8231" width="10.140625" style="4" customWidth="1"/>
    <col min="8232" max="8232" width="9.7109375" style="4" customWidth="1"/>
    <col min="8233" max="8233" width="10.140625" style="4" customWidth="1"/>
    <col min="8234" max="8237" width="0" style="4" hidden="1" customWidth="1"/>
    <col min="8238" max="8238" width="10.85546875" style="4" customWidth="1"/>
    <col min="8239" max="8239" width="10.5703125" style="4" customWidth="1"/>
    <col min="8240" max="8448" width="9.140625" style="4"/>
    <col min="8449" max="8449" width="5.42578125" style="4" bestFit="1" customWidth="1"/>
    <col min="8450" max="8450" width="11.7109375" style="4" customWidth="1"/>
    <col min="8451" max="8451" width="10.85546875" style="4" customWidth="1"/>
    <col min="8452" max="8455" width="8.85546875" style="4" customWidth="1"/>
    <col min="8456" max="8456" width="10.5703125" style="4" customWidth="1"/>
    <col min="8457" max="8458" width="9.5703125" style="4" customWidth="1"/>
    <col min="8459" max="8460" width="10.5703125" style="4" customWidth="1"/>
    <col min="8461" max="8462" width="8.85546875" style="4" customWidth="1"/>
    <col min="8463" max="8463" width="10.5703125" style="4" customWidth="1"/>
    <col min="8464" max="8464" width="9.5703125" style="4" customWidth="1"/>
    <col min="8465" max="8468" width="8.85546875" style="4" customWidth="1"/>
    <col min="8469" max="8469" width="11" style="4" customWidth="1"/>
    <col min="8470" max="8470" width="11.28515625" style="4" customWidth="1"/>
    <col min="8471" max="8471" width="10" style="4" customWidth="1"/>
    <col min="8472" max="8472" width="11.28515625" style="4" customWidth="1"/>
    <col min="8473" max="8473" width="11.5703125" style="4" customWidth="1"/>
    <col min="8474" max="8474" width="11.7109375" style="4" customWidth="1"/>
    <col min="8475" max="8475" width="11" style="4" customWidth="1"/>
    <col min="8476" max="8476" width="9.85546875" style="4" customWidth="1"/>
    <col min="8477" max="8477" width="9.7109375" style="4" customWidth="1"/>
    <col min="8478" max="8478" width="9.28515625" style="4" customWidth="1"/>
    <col min="8479" max="8479" width="8.7109375" style="4" customWidth="1"/>
    <col min="8480" max="8480" width="8.5703125" style="4" customWidth="1"/>
    <col min="8481" max="8481" width="8.85546875" style="4" customWidth="1"/>
    <col min="8482" max="8483" width="9.5703125" style="4" customWidth="1"/>
    <col min="8484" max="8484" width="9.85546875" style="4" bestFit="1" customWidth="1"/>
    <col min="8485" max="8485" width="11.140625" style="4" customWidth="1"/>
    <col min="8486" max="8486" width="10.7109375" style="4" customWidth="1"/>
    <col min="8487" max="8487" width="10.140625" style="4" customWidth="1"/>
    <col min="8488" max="8488" width="9.7109375" style="4" customWidth="1"/>
    <col min="8489" max="8489" width="10.140625" style="4" customWidth="1"/>
    <col min="8490" max="8493" width="0" style="4" hidden="1" customWidth="1"/>
    <col min="8494" max="8494" width="10.85546875" style="4" customWidth="1"/>
    <col min="8495" max="8495" width="10.5703125" style="4" customWidth="1"/>
    <col min="8496" max="8704" width="9.140625" style="4"/>
    <col min="8705" max="8705" width="5.42578125" style="4" bestFit="1" customWidth="1"/>
    <col min="8706" max="8706" width="11.7109375" style="4" customWidth="1"/>
    <col min="8707" max="8707" width="10.85546875" style="4" customWidth="1"/>
    <col min="8708" max="8711" width="8.85546875" style="4" customWidth="1"/>
    <col min="8712" max="8712" width="10.5703125" style="4" customWidth="1"/>
    <col min="8713" max="8714" width="9.5703125" style="4" customWidth="1"/>
    <col min="8715" max="8716" width="10.5703125" style="4" customWidth="1"/>
    <col min="8717" max="8718" width="8.85546875" style="4" customWidth="1"/>
    <col min="8719" max="8719" width="10.5703125" style="4" customWidth="1"/>
    <col min="8720" max="8720" width="9.5703125" style="4" customWidth="1"/>
    <col min="8721" max="8724" width="8.85546875" style="4" customWidth="1"/>
    <col min="8725" max="8725" width="11" style="4" customWidth="1"/>
    <col min="8726" max="8726" width="11.28515625" style="4" customWidth="1"/>
    <col min="8727" max="8727" width="10" style="4" customWidth="1"/>
    <col min="8728" max="8728" width="11.28515625" style="4" customWidth="1"/>
    <col min="8729" max="8729" width="11.5703125" style="4" customWidth="1"/>
    <col min="8730" max="8730" width="11.7109375" style="4" customWidth="1"/>
    <col min="8731" max="8731" width="11" style="4" customWidth="1"/>
    <col min="8732" max="8732" width="9.85546875" style="4" customWidth="1"/>
    <col min="8733" max="8733" width="9.7109375" style="4" customWidth="1"/>
    <col min="8734" max="8734" width="9.28515625" style="4" customWidth="1"/>
    <col min="8735" max="8735" width="8.7109375" style="4" customWidth="1"/>
    <col min="8736" max="8736" width="8.5703125" style="4" customWidth="1"/>
    <col min="8737" max="8737" width="8.85546875" style="4" customWidth="1"/>
    <col min="8738" max="8739" width="9.5703125" style="4" customWidth="1"/>
    <col min="8740" max="8740" width="9.85546875" style="4" bestFit="1" customWidth="1"/>
    <col min="8741" max="8741" width="11.140625" style="4" customWidth="1"/>
    <col min="8742" max="8742" width="10.7109375" style="4" customWidth="1"/>
    <col min="8743" max="8743" width="10.140625" style="4" customWidth="1"/>
    <col min="8744" max="8744" width="9.7109375" style="4" customWidth="1"/>
    <col min="8745" max="8745" width="10.140625" style="4" customWidth="1"/>
    <col min="8746" max="8749" width="0" style="4" hidden="1" customWidth="1"/>
    <col min="8750" max="8750" width="10.85546875" style="4" customWidth="1"/>
    <col min="8751" max="8751" width="10.5703125" style="4" customWidth="1"/>
    <col min="8752" max="8960" width="9.140625" style="4"/>
    <col min="8961" max="8961" width="5.42578125" style="4" bestFit="1" customWidth="1"/>
    <col min="8962" max="8962" width="11.7109375" style="4" customWidth="1"/>
    <col min="8963" max="8963" width="10.85546875" style="4" customWidth="1"/>
    <col min="8964" max="8967" width="8.85546875" style="4" customWidth="1"/>
    <col min="8968" max="8968" width="10.5703125" style="4" customWidth="1"/>
    <col min="8969" max="8970" width="9.5703125" style="4" customWidth="1"/>
    <col min="8971" max="8972" width="10.5703125" style="4" customWidth="1"/>
    <col min="8973" max="8974" width="8.85546875" style="4" customWidth="1"/>
    <col min="8975" max="8975" width="10.5703125" style="4" customWidth="1"/>
    <col min="8976" max="8976" width="9.5703125" style="4" customWidth="1"/>
    <col min="8977" max="8980" width="8.85546875" style="4" customWidth="1"/>
    <col min="8981" max="8981" width="11" style="4" customWidth="1"/>
    <col min="8982" max="8982" width="11.28515625" style="4" customWidth="1"/>
    <col min="8983" max="8983" width="10" style="4" customWidth="1"/>
    <col min="8984" max="8984" width="11.28515625" style="4" customWidth="1"/>
    <col min="8985" max="8985" width="11.5703125" style="4" customWidth="1"/>
    <col min="8986" max="8986" width="11.7109375" style="4" customWidth="1"/>
    <col min="8987" max="8987" width="11" style="4" customWidth="1"/>
    <col min="8988" max="8988" width="9.85546875" style="4" customWidth="1"/>
    <col min="8989" max="8989" width="9.7109375" style="4" customWidth="1"/>
    <col min="8990" max="8990" width="9.28515625" style="4" customWidth="1"/>
    <col min="8991" max="8991" width="8.7109375" style="4" customWidth="1"/>
    <col min="8992" max="8992" width="8.5703125" style="4" customWidth="1"/>
    <col min="8993" max="8993" width="8.85546875" style="4" customWidth="1"/>
    <col min="8994" max="8995" width="9.5703125" style="4" customWidth="1"/>
    <col min="8996" max="8996" width="9.85546875" style="4" bestFit="1" customWidth="1"/>
    <col min="8997" max="8997" width="11.140625" style="4" customWidth="1"/>
    <col min="8998" max="8998" width="10.7109375" style="4" customWidth="1"/>
    <col min="8999" max="8999" width="10.140625" style="4" customWidth="1"/>
    <col min="9000" max="9000" width="9.7109375" style="4" customWidth="1"/>
    <col min="9001" max="9001" width="10.140625" style="4" customWidth="1"/>
    <col min="9002" max="9005" width="0" style="4" hidden="1" customWidth="1"/>
    <col min="9006" max="9006" width="10.85546875" style="4" customWidth="1"/>
    <col min="9007" max="9007" width="10.5703125" style="4" customWidth="1"/>
    <col min="9008" max="9216" width="9.140625" style="4"/>
    <col min="9217" max="9217" width="5.42578125" style="4" bestFit="1" customWidth="1"/>
    <col min="9218" max="9218" width="11.7109375" style="4" customWidth="1"/>
    <col min="9219" max="9219" width="10.85546875" style="4" customWidth="1"/>
    <col min="9220" max="9223" width="8.85546875" style="4" customWidth="1"/>
    <col min="9224" max="9224" width="10.5703125" style="4" customWidth="1"/>
    <col min="9225" max="9226" width="9.5703125" style="4" customWidth="1"/>
    <col min="9227" max="9228" width="10.5703125" style="4" customWidth="1"/>
    <col min="9229" max="9230" width="8.85546875" style="4" customWidth="1"/>
    <col min="9231" max="9231" width="10.5703125" style="4" customWidth="1"/>
    <col min="9232" max="9232" width="9.5703125" style="4" customWidth="1"/>
    <col min="9233" max="9236" width="8.85546875" style="4" customWidth="1"/>
    <col min="9237" max="9237" width="11" style="4" customWidth="1"/>
    <col min="9238" max="9238" width="11.28515625" style="4" customWidth="1"/>
    <col min="9239" max="9239" width="10" style="4" customWidth="1"/>
    <col min="9240" max="9240" width="11.28515625" style="4" customWidth="1"/>
    <col min="9241" max="9241" width="11.5703125" style="4" customWidth="1"/>
    <col min="9242" max="9242" width="11.7109375" style="4" customWidth="1"/>
    <col min="9243" max="9243" width="11" style="4" customWidth="1"/>
    <col min="9244" max="9244" width="9.85546875" style="4" customWidth="1"/>
    <col min="9245" max="9245" width="9.7109375" style="4" customWidth="1"/>
    <col min="9246" max="9246" width="9.28515625" style="4" customWidth="1"/>
    <col min="9247" max="9247" width="8.7109375" style="4" customWidth="1"/>
    <col min="9248" max="9248" width="8.5703125" style="4" customWidth="1"/>
    <col min="9249" max="9249" width="8.85546875" style="4" customWidth="1"/>
    <col min="9250" max="9251" width="9.5703125" style="4" customWidth="1"/>
    <col min="9252" max="9252" width="9.85546875" style="4" bestFit="1" customWidth="1"/>
    <col min="9253" max="9253" width="11.140625" style="4" customWidth="1"/>
    <col min="9254" max="9254" width="10.7109375" style="4" customWidth="1"/>
    <col min="9255" max="9255" width="10.140625" style="4" customWidth="1"/>
    <col min="9256" max="9256" width="9.7109375" style="4" customWidth="1"/>
    <col min="9257" max="9257" width="10.140625" style="4" customWidth="1"/>
    <col min="9258" max="9261" width="0" style="4" hidden="1" customWidth="1"/>
    <col min="9262" max="9262" width="10.85546875" style="4" customWidth="1"/>
    <col min="9263" max="9263" width="10.5703125" style="4" customWidth="1"/>
    <col min="9264" max="9472" width="9.140625" style="4"/>
    <col min="9473" max="9473" width="5.42578125" style="4" bestFit="1" customWidth="1"/>
    <col min="9474" max="9474" width="11.7109375" style="4" customWidth="1"/>
    <col min="9475" max="9475" width="10.85546875" style="4" customWidth="1"/>
    <col min="9476" max="9479" width="8.85546875" style="4" customWidth="1"/>
    <col min="9480" max="9480" width="10.5703125" style="4" customWidth="1"/>
    <col min="9481" max="9482" width="9.5703125" style="4" customWidth="1"/>
    <col min="9483" max="9484" width="10.5703125" style="4" customWidth="1"/>
    <col min="9485" max="9486" width="8.85546875" style="4" customWidth="1"/>
    <col min="9487" max="9487" width="10.5703125" style="4" customWidth="1"/>
    <col min="9488" max="9488" width="9.5703125" style="4" customWidth="1"/>
    <col min="9489" max="9492" width="8.85546875" style="4" customWidth="1"/>
    <col min="9493" max="9493" width="11" style="4" customWidth="1"/>
    <col min="9494" max="9494" width="11.28515625" style="4" customWidth="1"/>
    <col min="9495" max="9495" width="10" style="4" customWidth="1"/>
    <col min="9496" max="9496" width="11.28515625" style="4" customWidth="1"/>
    <col min="9497" max="9497" width="11.5703125" style="4" customWidth="1"/>
    <col min="9498" max="9498" width="11.7109375" style="4" customWidth="1"/>
    <col min="9499" max="9499" width="11" style="4" customWidth="1"/>
    <col min="9500" max="9500" width="9.85546875" style="4" customWidth="1"/>
    <col min="9501" max="9501" width="9.7109375" style="4" customWidth="1"/>
    <col min="9502" max="9502" width="9.28515625" style="4" customWidth="1"/>
    <col min="9503" max="9503" width="8.7109375" style="4" customWidth="1"/>
    <col min="9504" max="9504" width="8.5703125" style="4" customWidth="1"/>
    <col min="9505" max="9505" width="8.85546875" style="4" customWidth="1"/>
    <col min="9506" max="9507" width="9.5703125" style="4" customWidth="1"/>
    <col min="9508" max="9508" width="9.85546875" style="4" bestFit="1" customWidth="1"/>
    <col min="9509" max="9509" width="11.140625" style="4" customWidth="1"/>
    <col min="9510" max="9510" width="10.7109375" style="4" customWidth="1"/>
    <col min="9511" max="9511" width="10.140625" style="4" customWidth="1"/>
    <col min="9512" max="9512" width="9.7109375" style="4" customWidth="1"/>
    <col min="9513" max="9513" width="10.140625" style="4" customWidth="1"/>
    <col min="9514" max="9517" width="0" style="4" hidden="1" customWidth="1"/>
    <col min="9518" max="9518" width="10.85546875" style="4" customWidth="1"/>
    <col min="9519" max="9519" width="10.5703125" style="4" customWidth="1"/>
    <col min="9520" max="9728" width="9.140625" style="4"/>
    <col min="9729" max="9729" width="5.42578125" style="4" bestFit="1" customWidth="1"/>
    <col min="9730" max="9730" width="11.7109375" style="4" customWidth="1"/>
    <col min="9731" max="9731" width="10.85546875" style="4" customWidth="1"/>
    <col min="9732" max="9735" width="8.85546875" style="4" customWidth="1"/>
    <col min="9736" max="9736" width="10.5703125" style="4" customWidth="1"/>
    <col min="9737" max="9738" width="9.5703125" style="4" customWidth="1"/>
    <col min="9739" max="9740" width="10.5703125" style="4" customWidth="1"/>
    <col min="9741" max="9742" width="8.85546875" style="4" customWidth="1"/>
    <col min="9743" max="9743" width="10.5703125" style="4" customWidth="1"/>
    <col min="9744" max="9744" width="9.5703125" style="4" customWidth="1"/>
    <col min="9745" max="9748" width="8.85546875" style="4" customWidth="1"/>
    <col min="9749" max="9749" width="11" style="4" customWidth="1"/>
    <col min="9750" max="9750" width="11.28515625" style="4" customWidth="1"/>
    <col min="9751" max="9751" width="10" style="4" customWidth="1"/>
    <col min="9752" max="9752" width="11.28515625" style="4" customWidth="1"/>
    <col min="9753" max="9753" width="11.5703125" style="4" customWidth="1"/>
    <col min="9754" max="9754" width="11.7109375" style="4" customWidth="1"/>
    <col min="9755" max="9755" width="11" style="4" customWidth="1"/>
    <col min="9756" max="9756" width="9.85546875" style="4" customWidth="1"/>
    <col min="9757" max="9757" width="9.7109375" style="4" customWidth="1"/>
    <col min="9758" max="9758" width="9.28515625" style="4" customWidth="1"/>
    <col min="9759" max="9759" width="8.7109375" style="4" customWidth="1"/>
    <col min="9760" max="9760" width="8.5703125" style="4" customWidth="1"/>
    <col min="9761" max="9761" width="8.85546875" style="4" customWidth="1"/>
    <col min="9762" max="9763" width="9.5703125" style="4" customWidth="1"/>
    <col min="9764" max="9764" width="9.85546875" style="4" bestFit="1" customWidth="1"/>
    <col min="9765" max="9765" width="11.140625" style="4" customWidth="1"/>
    <col min="9766" max="9766" width="10.7109375" style="4" customWidth="1"/>
    <col min="9767" max="9767" width="10.140625" style="4" customWidth="1"/>
    <col min="9768" max="9768" width="9.7109375" style="4" customWidth="1"/>
    <col min="9769" max="9769" width="10.140625" style="4" customWidth="1"/>
    <col min="9770" max="9773" width="0" style="4" hidden="1" customWidth="1"/>
    <col min="9774" max="9774" width="10.85546875" style="4" customWidth="1"/>
    <col min="9775" max="9775" width="10.5703125" style="4" customWidth="1"/>
    <col min="9776" max="9984" width="9.140625" style="4"/>
    <col min="9985" max="9985" width="5.42578125" style="4" bestFit="1" customWidth="1"/>
    <col min="9986" max="9986" width="11.7109375" style="4" customWidth="1"/>
    <col min="9987" max="9987" width="10.85546875" style="4" customWidth="1"/>
    <col min="9988" max="9991" width="8.85546875" style="4" customWidth="1"/>
    <col min="9992" max="9992" width="10.5703125" style="4" customWidth="1"/>
    <col min="9993" max="9994" width="9.5703125" style="4" customWidth="1"/>
    <col min="9995" max="9996" width="10.5703125" style="4" customWidth="1"/>
    <col min="9997" max="9998" width="8.85546875" style="4" customWidth="1"/>
    <col min="9999" max="9999" width="10.5703125" style="4" customWidth="1"/>
    <col min="10000" max="10000" width="9.5703125" style="4" customWidth="1"/>
    <col min="10001" max="10004" width="8.85546875" style="4" customWidth="1"/>
    <col min="10005" max="10005" width="11" style="4" customWidth="1"/>
    <col min="10006" max="10006" width="11.28515625" style="4" customWidth="1"/>
    <col min="10007" max="10007" width="10" style="4" customWidth="1"/>
    <col min="10008" max="10008" width="11.28515625" style="4" customWidth="1"/>
    <col min="10009" max="10009" width="11.5703125" style="4" customWidth="1"/>
    <col min="10010" max="10010" width="11.7109375" style="4" customWidth="1"/>
    <col min="10011" max="10011" width="11" style="4" customWidth="1"/>
    <col min="10012" max="10012" width="9.85546875" style="4" customWidth="1"/>
    <col min="10013" max="10013" width="9.7109375" style="4" customWidth="1"/>
    <col min="10014" max="10014" width="9.28515625" style="4" customWidth="1"/>
    <col min="10015" max="10015" width="8.7109375" style="4" customWidth="1"/>
    <col min="10016" max="10016" width="8.5703125" style="4" customWidth="1"/>
    <col min="10017" max="10017" width="8.85546875" style="4" customWidth="1"/>
    <col min="10018" max="10019" width="9.5703125" style="4" customWidth="1"/>
    <col min="10020" max="10020" width="9.85546875" style="4" bestFit="1" customWidth="1"/>
    <col min="10021" max="10021" width="11.140625" style="4" customWidth="1"/>
    <col min="10022" max="10022" width="10.7109375" style="4" customWidth="1"/>
    <col min="10023" max="10023" width="10.140625" style="4" customWidth="1"/>
    <col min="10024" max="10024" width="9.7109375" style="4" customWidth="1"/>
    <col min="10025" max="10025" width="10.140625" style="4" customWidth="1"/>
    <col min="10026" max="10029" width="0" style="4" hidden="1" customWidth="1"/>
    <col min="10030" max="10030" width="10.85546875" style="4" customWidth="1"/>
    <col min="10031" max="10031" width="10.5703125" style="4" customWidth="1"/>
    <col min="10032" max="10240" width="9.140625" style="4"/>
    <col min="10241" max="10241" width="5.42578125" style="4" bestFit="1" customWidth="1"/>
    <col min="10242" max="10242" width="11.7109375" style="4" customWidth="1"/>
    <col min="10243" max="10243" width="10.85546875" style="4" customWidth="1"/>
    <col min="10244" max="10247" width="8.85546875" style="4" customWidth="1"/>
    <col min="10248" max="10248" width="10.5703125" style="4" customWidth="1"/>
    <col min="10249" max="10250" width="9.5703125" style="4" customWidth="1"/>
    <col min="10251" max="10252" width="10.5703125" style="4" customWidth="1"/>
    <col min="10253" max="10254" width="8.85546875" style="4" customWidth="1"/>
    <col min="10255" max="10255" width="10.5703125" style="4" customWidth="1"/>
    <col min="10256" max="10256" width="9.5703125" style="4" customWidth="1"/>
    <col min="10257" max="10260" width="8.85546875" style="4" customWidth="1"/>
    <col min="10261" max="10261" width="11" style="4" customWidth="1"/>
    <col min="10262" max="10262" width="11.28515625" style="4" customWidth="1"/>
    <col min="10263" max="10263" width="10" style="4" customWidth="1"/>
    <col min="10264" max="10264" width="11.28515625" style="4" customWidth="1"/>
    <col min="10265" max="10265" width="11.5703125" style="4" customWidth="1"/>
    <col min="10266" max="10266" width="11.7109375" style="4" customWidth="1"/>
    <col min="10267" max="10267" width="11" style="4" customWidth="1"/>
    <col min="10268" max="10268" width="9.85546875" style="4" customWidth="1"/>
    <col min="10269" max="10269" width="9.7109375" style="4" customWidth="1"/>
    <col min="10270" max="10270" width="9.28515625" style="4" customWidth="1"/>
    <col min="10271" max="10271" width="8.7109375" style="4" customWidth="1"/>
    <col min="10272" max="10272" width="8.5703125" style="4" customWidth="1"/>
    <col min="10273" max="10273" width="8.85546875" style="4" customWidth="1"/>
    <col min="10274" max="10275" width="9.5703125" style="4" customWidth="1"/>
    <col min="10276" max="10276" width="9.85546875" style="4" bestFit="1" customWidth="1"/>
    <col min="10277" max="10277" width="11.140625" style="4" customWidth="1"/>
    <col min="10278" max="10278" width="10.7109375" style="4" customWidth="1"/>
    <col min="10279" max="10279" width="10.140625" style="4" customWidth="1"/>
    <col min="10280" max="10280" width="9.7109375" style="4" customWidth="1"/>
    <col min="10281" max="10281" width="10.140625" style="4" customWidth="1"/>
    <col min="10282" max="10285" width="0" style="4" hidden="1" customWidth="1"/>
    <col min="10286" max="10286" width="10.85546875" style="4" customWidth="1"/>
    <col min="10287" max="10287" width="10.5703125" style="4" customWidth="1"/>
    <col min="10288" max="10496" width="9.140625" style="4"/>
    <col min="10497" max="10497" width="5.42578125" style="4" bestFit="1" customWidth="1"/>
    <col min="10498" max="10498" width="11.7109375" style="4" customWidth="1"/>
    <col min="10499" max="10499" width="10.85546875" style="4" customWidth="1"/>
    <col min="10500" max="10503" width="8.85546875" style="4" customWidth="1"/>
    <col min="10504" max="10504" width="10.5703125" style="4" customWidth="1"/>
    <col min="10505" max="10506" width="9.5703125" style="4" customWidth="1"/>
    <col min="10507" max="10508" width="10.5703125" style="4" customWidth="1"/>
    <col min="10509" max="10510" width="8.85546875" style="4" customWidth="1"/>
    <col min="10511" max="10511" width="10.5703125" style="4" customWidth="1"/>
    <col min="10512" max="10512" width="9.5703125" style="4" customWidth="1"/>
    <col min="10513" max="10516" width="8.85546875" style="4" customWidth="1"/>
    <col min="10517" max="10517" width="11" style="4" customWidth="1"/>
    <col min="10518" max="10518" width="11.28515625" style="4" customWidth="1"/>
    <col min="10519" max="10519" width="10" style="4" customWidth="1"/>
    <col min="10520" max="10520" width="11.28515625" style="4" customWidth="1"/>
    <col min="10521" max="10521" width="11.5703125" style="4" customWidth="1"/>
    <col min="10522" max="10522" width="11.7109375" style="4" customWidth="1"/>
    <col min="10523" max="10523" width="11" style="4" customWidth="1"/>
    <col min="10524" max="10524" width="9.85546875" style="4" customWidth="1"/>
    <col min="10525" max="10525" width="9.7109375" style="4" customWidth="1"/>
    <col min="10526" max="10526" width="9.28515625" style="4" customWidth="1"/>
    <col min="10527" max="10527" width="8.7109375" style="4" customWidth="1"/>
    <col min="10528" max="10528" width="8.5703125" style="4" customWidth="1"/>
    <col min="10529" max="10529" width="8.85546875" style="4" customWidth="1"/>
    <col min="10530" max="10531" width="9.5703125" style="4" customWidth="1"/>
    <col min="10532" max="10532" width="9.85546875" style="4" bestFit="1" customWidth="1"/>
    <col min="10533" max="10533" width="11.140625" style="4" customWidth="1"/>
    <col min="10534" max="10534" width="10.7109375" style="4" customWidth="1"/>
    <col min="10535" max="10535" width="10.140625" style="4" customWidth="1"/>
    <col min="10536" max="10536" width="9.7109375" style="4" customWidth="1"/>
    <col min="10537" max="10537" width="10.140625" style="4" customWidth="1"/>
    <col min="10538" max="10541" width="0" style="4" hidden="1" customWidth="1"/>
    <col min="10542" max="10542" width="10.85546875" style="4" customWidth="1"/>
    <col min="10543" max="10543" width="10.5703125" style="4" customWidth="1"/>
    <col min="10544" max="10752" width="9.140625" style="4"/>
    <col min="10753" max="10753" width="5.42578125" style="4" bestFit="1" customWidth="1"/>
    <col min="10754" max="10754" width="11.7109375" style="4" customWidth="1"/>
    <col min="10755" max="10755" width="10.85546875" style="4" customWidth="1"/>
    <col min="10756" max="10759" width="8.85546875" style="4" customWidth="1"/>
    <col min="10760" max="10760" width="10.5703125" style="4" customWidth="1"/>
    <col min="10761" max="10762" width="9.5703125" style="4" customWidth="1"/>
    <col min="10763" max="10764" width="10.5703125" style="4" customWidth="1"/>
    <col min="10765" max="10766" width="8.85546875" style="4" customWidth="1"/>
    <col min="10767" max="10767" width="10.5703125" style="4" customWidth="1"/>
    <col min="10768" max="10768" width="9.5703125" style="4" customWidth="1"/>
    <col min="10769" max="10772" width="8.85546875" style="4" customWidth="1"/>
    <col min="10773" max="10773" width="11" style="4" customWidth="1"/>
    <col min="10774" max="10774" width="11.28515625" style="4" customWidth="1"/>
    <col min="10775" max="10775" width="10" style="4" customWidth="1"/>
    <col min="10776" max="10776" width="11.28515625" style="4" customWidth="1"/>
    <col min="10777" max="10777" width="11.5703125" style="4" customWidth="1"/>
    <col min="10778" max="10778" width="11.7109375" style="4" customWidth="1"/>
    <col min="10779" max="10779" width="11" style="4" customWidth="1"/>
    <col min="10780" max="10780" width="9.85546875" style="4" customWidth="1"/>
    <col min="10781" max="10781" width="9.7109375" style="4" customWidth="1"/>
    <col min="10782" max="10782" width="9.28515625" style="4" customWidth="1"/>
    <col min="10783" max="10783" width="8.7109375" style="4" customWidth="1"/>
    <col min="10784" max="10784" width="8.5703125" style="4" customWidth="1"/>
    <col min="10785" max="10785" width="8.85546875" style="4" customWidth="1"/>
    <col min="10786" max="10787" width="9.5703125" style="4" customWidth="1"/>
    <col min="10788" max="10788" width="9.85546875" style="4" bestFit="1" customWidth="1"/>
    <col min="10789" max="10789" width="11.140625" style="4" customWidth="1"/>
    <col min="10790" max="10790" width="10.7109375" style="4" customWidth="1"/>
    <col min="10791" max="10791" width="10.140625" style="4" customWidth="1"/>
    <col min="10792" max="10792" width="9.7109375" style="4" customWidth="1"/>
    <col min="10793" max="10793" width="10.140625" style="4" customWidth="1"/>
    <col min="10794" max="10797" width="0" style="4" hidden="1" customWidth="1"/>
    <col min="10798" max="10798" width="10.85546875" style="4" customWidth="1"/>
    <col min="10799" max="10799" width="10.5703125" style="4" customWidth="1"/>
    <col min="10800" max="11008" width="9.140625" style="4"/>
    <col min="11009" max="11009" width="5.42578125" style="4" bestFit="1" customWidth="1"/>
    <col min="11010" max="11010" width="11.7109375" style="4" customWidth="1"/>
    <col min="11011" max="11011" width="10.85546875" style="4" customWidth="1"/>
    <col min="11012" max="11015" width="8.85546875" style="4" customWidth="1"/>
    <col min="11016" max="11016" width="10.5703125" style="4" customWidth="1"/>
    <col min="11017" max="11018" width="9.5703125" style="4" customWidth="1"/>
    <col min="11019" max="11020" width="10.5703125" style="4" customWidth="1"/>
    <col min="11021" max="11022" width="8.85546875" style="4" customWidth="1"/>
    <col min="11023" max="11023" width="10.5703125" style="4" customWidth="1"/>
    <col min="11024" max="11024" width="9.5703125" style="4" customWidth="1"/>
    <col min="11025" max="11028" width="8.85546875" style="4" customWidth="1"/>
    <col min="11029" max="11029" width="11" style="4" customWidth="1"/>
    <col min="11030" max="11030" width="11.28515625" style="4" customWidth="1"/>
    <col min="11031" max="11031" width="10" style="4" customWidth="1"/>
    <col min="11032" max="11032" width="11.28515625" style="4" customWidth="1"/>
    <col min="11033" max="11033" width="11.5703125" style="4" customWidth="1"/>
    <col min="11034" max="11034" width="11.7109375" style="4" customWidth="1"/>
    <col min="11035" max="11035" width="11" style="4" customWidth="1"/>
    <col min="11036" max="11036" width="9.85546875" style="4" customWidth="1"/>
    <col min="11037" max="11037" width="9.7109375" style="4" customWidth="1"/>
    <col min="11038" max="11038" width="9.28515625" style="4" customWidth="1"/>
    <col min="11039" max="11039" width="8.7109375" style="4" customWidth="1"/>
    <col min="11040" max="11040" width="8.5703125" style="4" customWidth="1"/>
    <col min="11041" max="11041" width="8.85546875" style="4" customWidth="1"/>
    <col min="11042" max="11043" width="9.5703125" style="4" customWidth="1"/>
    <col min="11044" max="11044" width="9.85546875" style="4" bestFit="1" customWidth="1"/>
    <col min="11045" max="11045" width="11.140625" style="4" customWidth="1"/>
    <col min="11046" max="11046" width="10.7109375" style="4" customWidth="1"/>
    <col min="11047" max="11047" width="10.140625" style="4" customWidth="1"/>
    <col min="11048" max="11048" width="9.7109375" style="4" customWidth="1"/>
    <col min="11049" max="11049" width="10.140625" style="4" customWidth="1"/>
    <col min="11050" max="11053" width="0" style="4" hidden="1" customWidth="1"/>
    <col min="11054" max="11054" width="10.85546875" style="4" customWidth="1"/>
    <col min="11055" max="11055" width="10.5703125" style="4" customWidth="1"/>
    <col min="11056" max="11264" width="9.140625" style="4"/>
    <col min="11265" max="11265" width="5.42578125" style="4" bestFit="1" customWidth="1"/>
    <col min="11266" max="11266" width="11.7109375" style="4" customWidth="1"/>
    <col min="11267" max="11267" width="10.85546875" style="4" customWidth="1"/>
    <col min="11268" max="11271" width="8.85546875" style="4" customWidth="1"/>
    <col min="11272" max="11272" width="10.5703125" style="4" customWidth="1"/>
    <col min="11273" max="11274" width="9.5703125" style="4" customWidth="1"/>
    <col min="11275" max="11276" width="10.5703125" style="4" customWidth="1"/>
    <col min="11277" max="11278" width="8.85546875" style="4" customWidth="1"/>
    <col min="11279" max="11279" width="10.5703125" style="4" customWidth="1"/>
    <col min="11280" max="11280" width="9.5703125" style="4" customWidth="1"/>
    <col min="11281" max="11284" width="8.85546875" style="4" customWidth="1"/>
    <col min="11285" max="11285" width="11" style="4" customWidth="1"/>
    <col min="11286" max="11286" width="11.28515625" style="4" customWidth="1"/>
    <col min="11287" max="11287" width="10" style="4" customWidth="1"/>
    <col min="11288" max="11288" width="11.28515625" style="4" customWidth="1"/>
    <col min="11289" max="11289" width="11.5703125" style="4" customWidth="1"/>
    <col min="11290" max="11290" width="11.7109375" style="4" customWidth="1"/>
    <col min="11291" max="11291" width="11" style="4" customWidth="1"/>
    <col min="11292" max="11292" width="9.85546875" style="4" customWidth="1"/>
    <col min="11293" max="11293" width="9.7109375" style="4" customWidth="1"/>
    <col min="11294" max="11294" width="9.28515625" style="4" customWidth="1"/>
    <col min="11295" max="11295" width="8.7109375" style="4" customWidth="1"/>
    <col min="11296" max="11296" width="8.5703125" style="4" customWidth="1"/>
    <col min="11297" max="11297" width="8.85546875" style="4" customWidth="1"/>
    <col min="11298" max="11299" width="9.5703125" style="4" customWidth="1"/>
    <col min="11300" max="11300" width="9.85546875" style="4" bestFit="1" customWidth="1"/>
    <col min="11301" max="11301" width="11.140625" style="4" customWidth="1"/>
    <col min="11302" max="11302" width="10.7109375" style="4" customWidth="1"/>
    <col min="11303" max="11303" width="10.140625" style="4" customWidth="1"/>
    <col min="11304" max="11304" width="9.7109375" style="4" customWidth="1"/>
    <col min="11305" max="11305" width="10.140625" style="4" customWidth="1"/>
    <col min="11306" max="11309" width="0" style="4" hidden="1" customWidth="1"/>
    <col min="11310" max="11310" width="10.85546875" style="4" customWidth="1"/>
    <col min="11311" max="11311" width="10.5703125" style="4" customWidth="1"/>
    <col min="11312" max="11520" width="9.140625" style="4"/>
    <col min="11521" max="11521" width="5.42578125" style="4" bestFit="1" customWidth="1"/>
    <col min="11522" max="11522" width="11.7109375" style="4" customWidth="1"/>
    <col min="11523" max="11523" width="10.85546875" style="4" customWidth="1"/>
    <col min="11524" max="11527" width="8.85546875" style="4" customWidth="1"/>
    <col min="11528" max="11528" width="10.5703125" style="4" customWidth="1"/>
    <col min="11529" max="11530" width="9.5703125" style="4" customWidth="1"/>
    <col min="11531" max="11532" width="10.5703125" style="4" customWidth="1"/>
    <col min="11533" max="11534" width="8.85546875" style="4" customWidth="1"/>
    <col min="11535" max="11535" width="10.5703125" style="4" customWidth="1"/>
    <col min="11536" max="11536" width="9.5703125" style="4" customWidth="1"/>
    <col min="11537" max="11540" width="8.85546875" style="4" customWidth="1"/>
    <col min="11541" max="11541" width="11" style="4" customWidth="1"/>
    <col min="11542" max="11542" width="11.28515625" style="4" customWidth="1"/>
    <col min="11543" max="11543" width="10" style="4" customWidth="1"/>
    <col min="11544" max="11544" width="11.28515625" style="4" customWidth="1"/>
    <col min="11545" max="11545" width="11.5703125" style="4" customWidth="1"/>
    <col min="11546" max="11546" width="11.7109375" style="4" customWidth="1"/>
    <col min="11547" max="11547" width="11" style="4" customWidth="1"/>
    <col min="11548" max="11548" width="9.85546875" style="4" customWidth="1"/>
    <col min="11549" max="11549" width="9.7109375" style="4" customWidth="1"/>
    <col min="11550" max="11550" width="9.28515625" style="4" customWidth="1"/>
    <col min="11551" max="11551" width="8.7109375" style="4" customWidth="1"/>
    <col min="11552" max="11552" width="8.5703125" style="4" customWidth="1"/>
    <col min="11553" max="11553" width="8.85546875" style="4" customWidth="1"/>
    <col min="11554" max="11555" width="9.5703125" style="4" customWidth="1"/>
    <col min="11556" max="11556" width="9.85546875" style="4" bestFit="1" customWidth="1"/>
    <col min="11557" max="11557" width="11.140625" style="4" customWidth="1"/>
    <col min="11558" max="11558" width="10.7109375" style="4" customWidth="1"/>
    <col min="11559" max="11559" width="10.140625" style="4" customWidth="1"/>
    <col min="11560" max="11560" width="9.7109375" style="4" customWidth="1"/>
    <col min="11561" max="11561" width="10.140625" style="4" customWidth="1"/>
    <col min="11562" max="11565" width="0" style="4" hidden="1" customWidth="1"/>
    <col min="11566" max="11566" width="10.85546875" style="4" customWidth="1"/>
    <col min="11567" max="11567" width="10.5703125" style="4" customWidth="1"/>
    <col min="11568" max="11776" width="9.140625" style="4"/>
    <col min="11777" max="11777" width="5.42578125" style="4" bestFit="1" customWidth="1"/>
    <col min="11778" max="11778" width="11.7109375" style="4" customWidth="1"/>
    <col min="11779" max="11779" width="10.85546875" style="4" customWidth="1"/>
    <col min="11780" max="11783" width="8.85546875" style="4" customWidth="1"/>
    <col min="11784" max="11784" width="10.5703125" style="4" customWidth="1"/>
    <col min="11785" max="11786" width="9.5703125" style="4" customWidth="1"/>
    <col min="11787" max="11788" width="10.5703125" style="4" customWidth="1"/>
    <col min="11789" max="11790" width="8.85546875" style="4" customWidth="1"/>
    <col min="11791" max="11791" width="10.5703125" style="4" customWidth="1"/>
    <col min="11792" max="11792" width="9.5703125" style="4" customWidth="1"/>
    <col min="11793" max="11796" width="8.85546875" style="4" customWidth="1"/>
    <col min="11797" max="11797" width="11" style="4" customWidth="1"/>
    <col min="11798" max="11798" width="11.28515625" style="4" customWidth="1"/>
    <col min="11799" max="11799" width="10" style="4" customWidth="1"/>
    <col min="11800" max="11800" width="11.28515625" style="4" customWidth="1"/>
    <col min="11801" max="11801" width="11.5703125" style="4" customWidth="1"/>
    <col min="11802" max="11802" width="11.7109375" style="4" customWidth="1"/>
    <col min="11803" max="11803" width="11" style="4" customWidth="1"/>
    <col min="11804" max="11804" width="9.85546875" style="4" customWidth="1"/>
    <col min="11805" max="11805" width="9.7109375" style="4" customWidth="1"/>
    <col min="11806" max="11806" width="9.28515625" style="4" customWidth="1"/>
    <col min="11807" max="11807" width="8.7109375" style="4" customWidth="1"/>
    <col min="11808" max="11808" width="8.5703125" style="4" customWidth="1"/>
    <col min="11809" max="11809" width="8.85546875" style="4" customWidth="1"/>
    <col min="11810" max="11811" width="9.5703125" style="4" customWidth="1"/>
    <col min="11812" max="11812" width="9.85546875" style="4" bestFit="1" customWidth="1"/>
    <col min="11813" max="11813" width="11.140625" style="4" customWidth="1"/>
    <col min="11814" max="11814" width="10.7109375" style="4" customWidth="1"/>
    <col min="11815" max="11815" width="10.140625" style="4" customWidth="1"/>
    <col min="11816" max="11816" width="9.7109375" style="4" customWidth="1"/>
    <col min="11817" max="11817" width="10.140625" style="4" customWidth="1"/>
    <col min="11818" max="11821" width="0" style="4" hidden="1" customWidth="1"/>
    <col min="11822" max="11822" width="10.85546875" style="4" customWidth="1"/>
    <col min="11823" max="11823" width="10.5703125" style="4" customWidth="1"/>
    <col min="11824" max="12032" width="9.140625" style="4"/>
    <col min="12033" max="12033" width="5.42578125" style="4" bestFit="1" customWidth="1"/>
    <col min="12034" max="12034" width="11.7109375" style="4" customWidth="1"/>
    <col min="12035" max="12035" width="10.85546875" style="4" customWidth="1"/>
    <col min="12036" max="12039" width="8.85546875" style="4" customWidth="1"/>
    <col min="12040" max="12040" width="10.5703125" style="4" customWidth="1"/>
    <col min="12041" max="12042" width="9.5703125" style="4" customWidth="1"/>
    <col min="12043" max="12044" width="10.5703125" style="4" customWidth="1"/>
    <col min="12045" max="12046" width="8.85546875" style="4" customWidth="1"/>
    <col min="12047" max="12047" width="10.5703125" style="4" customWidth="1"/>
    <col min="12048" max="12048" width="9.5703125" style="4" customWidth="1"/>
    <col min="12049" max="12052" width="8.85546875" style="4" customWidth="1"/>
    <col min="12053" max="12053" width="11" style="4" customWidth="1"/>
    <col min="12054" max="12054" width="11.28515625" style="4" customWidth="1"/>
    <col min="12055" max="12055" width="10" style="4" customWidth="1"/>
    <col min="12056" max="12056" width="11.28515625" style="4" customWidth="1"/>
    <col min="12057" max="12057" width="11.5703125" style="4" customWidth="1"/>
    <col min="12058" max="12058" width="11.7109375" style="4" customWidth="1"/>
    <col min="12059" max="12059" width="11" style="4" customWidth="1"/>
    <col min="12060" max="12060" width="9.85546875" style="4" customWidth="1"/>
    <col min="12061" max="12061" width="9.7109375" style="4" customWidth="1"/>
    <col min="12062" max="12062" width="9.28515625" style="4" customWidth="1"/>
    <col min="12063" max="12063" width="8.7109375" style="4" customWidth="1"/>
    <col min="12064" max="12064" width="8.5703125" style="4" customWidth="1"/>
    <col min="12065" max="12065" width="8.85546875" style="4" customWidth="1"/>
    <col min="12066" max="12067" width="9.5703125" style="4" customWidth="1"/>
    <col min="12068" max="12068" width="9.85546875" style="4" bestFit="1" customWidth="1"/>
    <col min="12069" max="12069" width="11.140625" style="4" customWidth="1"/>
    <col min="12070" max="12070" width="10.7109375" style="4" customWidth="1"/>
    <col min="12071" max="12071" width="10.140625" style="4" customWidth="1"/>
    <col min="12072" max="12072" width="9.7109375" style="4" customWidth="1"/>
    <col min="12073" max="12073" width="10.140625" style="4" customWidth="1"/>
    <col min="12074" max="12077" width="0" style="4" hidden="1" customWidth="1"/>
    <col min="12078" max="12078" width="10.85546875" style="4" customWidth="1"/>
    <col min="12079" max="12079" width="10.5703125" style="4" customWidth="1"/>
    <col min="12080" max="12288" width="9.140625" style="4"/>
    <col min="12289" max="12289" width="5.42578125" style="4" bestFit="1" customWidth="1"/>
    <col min="12290" max="12290" width="11.7109375" style="4" customWidth="1"/>
    <col min="12291" max="12291" width="10.85546875" style="4" customWidth="1"/>
    <col min="12292" max="12295" width="8.85546875" style="4" customWidth="1"/>
    <col min="12296" max="12296" width="10.5703125" style="4" customWidth="1"/>
    <col min="12297" max="12298" width="9.5703125" style="4" customWidth="1"/>
    <col min="12299" max="12300" width="10.5703125" style="4" customWidth="1"/>
    <col min="12301" max="12302" width="8.85546875" style="4" customWidth="1"/>
    <col min="12303" max="12303" width="10.5703125" style="4" customWidth="1"/>
    <col min="12304" max="12304" width="9.5703125" style="4" customWidth="1"/>
    <col min="12305" max="12308" width="8.85546875" style="4" customWidth="1"/>
    <col min="12309" max="12309" width="11" style="4" customWidth="1"/>
    <col min="12310" max="12310" width="11.28515625" style="4" customWidth="1"/>
    <col min="12311" max="12311" width="10" style="4" customWidth="1"/>
    <col min="12312" max="12312" width="11.28515625" style="4" customWidth="1"/>
    <col min="12313" max="12313" width="11.5703125" style="4" customWidth="1"/>
    <col min="12314" max="12314" width="11.7109375" style="4" customWidth="1"/>
    <col min="12315" max="12315" width="11" style="4" customWidth="1"/>
    <col min="12316" max="12316" width="9.85546875" style="4" customWidth="1"/>
    <col min="12317" max="12317" width="9.7109375" style="4" customWidth="1"/>
    <col min="12318" max="12318" width="9.28515625" style="4" customWidth="1"/>
    <col min="12319" max="12319" width="8.7109375" style="4" customWidth="1"/>
    <col min="12320" max="12320" width="8.5703125" style="4" customWidth="1"/>
    <col min="12321" max="12321" width="8.85546875" style="4" customWidth="1"/>
    <col min="12322" max="12323" width="9.5703125" style="4" customWidth="1"/>
    <col min="12324" max="12324" width="9.85546875" style="4" bestFit="1" customWidth="1"/>
    <col min="12325" max="12325" width="11.140625" style="4" customWidth="1"/>
    <col min="12326" max="12326" width="10.7109375" style="4" customWidth="1"/>
    <col min="12327" max="12327" width="10.140625" style="4" customWidth="1"/>
    <col min="12328" max="12328" width="9.7109375" style="4" customWidth="1"/>
    <col min="12329" max="12329" width="10.140625" style="4" customWidth="1"/>
    <col min="12330" max="12333" width="0" style="4" hidden="1" customWidth="1"/>
    <col min="12334" max="12334" width="10.85546875" style="4" customWidth="1"/>
    <col min="12335" max="12335" width="10.5703125" style="4" customWidth="1"/>
    <col min="12336" max="12544" width="9.140625" style="4"/>
    <col min="12545" max="12545" width="5.42578125" style="4" bestFit="1" customWidth="1"/>
    <col min="12546" max="12546" width="11.7109375" style="4" customWidth="1"/>
    <col min="12547" max="12547" width="10.85546875" style="4" customWidth="1"/>
    <col min="12548" max="12551" width="8.85546875" style="4" customWidth="1"/>
    <col min="12552" max="12552" width="10.5703125" style="4" customWidth="1"/>
    <col min="12553" max="12554" width="9.5703125" style="4" customWidth="1"/>
    <col min="12555" max="12556" width="10.5703125" style="4" customWidth="1"/>
    <col min="12557" max="12558" width="8.85546875" style="4" customWidth="1"/>
    <col min="12559" max="12559" width="10.5703125" style="4" customWidth="1"/>
    <col min="12560" max="12560" width="9.5703125" style="4" customWidth="1"/>
    <col min="12561" max="12564" width="8.85546875" style="4" customWidth="1"/>
    <col min="12565" max="12565" width="11" style="4" customWidth="1"/>
    <col min="12566" max="12566" width="11.28515625" style="4" customWidth="1"/>
    <col min="12567" max="12567" width="10" style="4" customWidth="1"/>
    <col min="12568" max="12568" width="11.28515625" style="4" customWidth="1"/>
    <col min="12569" max="12569" width="11.5703125" style="4" customWidth="1"/>
    <col min="12570" max="12570" width="11.7109375" style="4" customWidth="1"/>
    <col min="12571" max="12571" width="11" style="4" customWidth="1"/>
    <col min="12572" max="12572" width="9.85546875" style="4" customWidth="1"/>
    <col min="12573" max="12573" width="9.7109375" style="4" customWidth="1"/>
    <col min="12574" max="12574" width="9.28515625" style="4" customWidth="1"/>
    <col min="12575" max="12575" width="8.7109375" style="4" customWidth="1"/>
    <col min="12576" max="12576" width="8.5703125" style="4" customWidth="1"/>
    <col min="12577" max="12577" width="8.85546875" style="4" customWidth="1"/>
    <col min="12578" max="12579" width="9.5703125" style="4" customWidth="1"/>
    <col min="12580" max="12580" width="9.85546875" style="4" bestFit="1" customWidth="1"/>
    <col min="12581" max="12581" width="11.140625" style="4" customWidth="1"/>
    <col min="12582" max="12582" width="10.7109375" style="4" customWidth="1"/>
    <col min="12583" max="12583" width="10.140625" style="4" customWidth="1"/>
    <col min="12584" max="12584" width="9.7109375" style="4" customWidth="1"/>
    <col min="12585" max="12585" width="10.140625" style="4" customWidth="1"/>
    <col min="12586" max="12589" width="0" style="4" hidden="1" customWidth="1"/>
    <col min="12590" max="12590" width="10.85546875" style="4" customWidth="1"/>
    <col min="12591" max="12591" width="10.5703125" style="4" customWidth="1"/>
    <col min="12592" max="12800" width="9.140625" style="4"/>
    <col min="12801" max="12801" width="5.42578125" style="4" bestFit="1" customWidth="1"/>
    <col min="12802" max="12802" width="11.7109375" style="4" customWidth="1"/>
    <col min="12803" max="12803" width="10.85546875" style="4" customWidth="1"/>
    <col min="12804" max="12807" width="8.85546875" style="4" customWidth="1"/>
    <col min="12808" max="12808" width="10.5703125" style="4" customWidth="1"/>
    <col min="12809" max="12810" width="9.5703125" style="4" customWidth="1"/>
    <col min="12811" max="12812" width="10.5703125" style="4" customWidth="1"/>
    <col min="12813" max="12814" width="8.85546875" style="4" customWidth="1"/>
    <col min="12815" max="12815" width="10.5703125" style="4" customWidth="1"/>
    <col min="12816" max="12816" width="9.5703125" style="4" customWidth="1"/>
    <col min="12817" max="12820" width="8.85546875" style="4" customWidth="1"/>
    <col min="12821" max="12821" width="11" style="4" customWidth="1"/>
    <col min="12822" max="12822" width="11.28515625" style="4" customWidth="1"/>
    <col min="12823" max="12823" width="10" style="4" customWidth="1"/>
    <col min="12824" max="12824" width="11.28515625" style="4" customWidth="1"/>
    <col min="12825" max="12825" width="11.5703125" style="4" customWidth="1"/>
    <col min="12826" max="12826" width="11.7109375" style="4" customWidth="1"/>
    <col min="12827" max="12827" width="11" style="4" customWidth="1"/>
    <col min="12828" max="12828" width="9.85546875" style="4" customWidth="1"/>
    <col min="12829" max="12829" width="9.7109375" style="4" customWidth="1"/>
    <col min="12830" max="12830" width="9.28515625" style="4" customWidth="1"/>
    <col min="12831" max="12831" width="8.7109375" style="4" customWidth="1"/>
    <col min="12832" max="12832" width="8.5703125" style="4" customWidth="1"/>
    <col min="12833" max="12833" width="8.85546875" style="4" customWidth="1"/>
    <col min="12834" max="12835" width="9.5703125" style="4" customWidth="1"/>
    <col min="12836" max="12836" width="9.85546875" style="4" bestFit="1" customWidth="1"/>
    <col min="12837" max="12837" width="11.140625" style="4" customWidth="1"/>
    <col min="12838" max="12838" width="10.7109375" style="4" customWidth="1"/>
    <col min="12839" max="12839" width="10.140625" style="4" customWidth="1"/>
    <col min="12840" max="12840" width="9.7109375" style="4" customWidth="1"/>
    <col min="12841" max="12841" width="10.140625" style="4" customWidth="1"/>
    <col min="12842" max="12845" width="0" style="4" hidden="1" customWidth="1"/>
    <col min="12846" max="12846" width="10.85546875" style="4" customWidth="1"/>
    <col min="12847" max="12847" width="10.5703125" style="4" customWidth="1"/>
    <col min="12848" max="13056" width="9.140625" style="4"/>
    <col min="13057" max="13057" width="5.42578125" style="4" bestFit="1" customWidth="1"/>
    <col min="13058" max="13058" width="11.7109375" style="4" customWidth="1"/>
    <col min="13059" max="13059" width="10.85546875" style="4" customWidth="1"/>
    <col min="13060" max="13063" width="8.85546875" style="4" customWidth="1"/>
    <col min="13064" max="13064" width="10.5703125" style="4" customWidth="1"/>
    <col min="13065" max="13066" width="9.5703125" style="4" customWidth="1"/>
    <col min="13067" max="13068" width="10.5703125" style="4" customWidth="1"/>
    <col min="13069" max="13070" width="8.85546875" style="4" customWidth="1"/>
    <col min="13071" max="13071" width="10.5703125" style="4" customWidth="1"/>
    <col min="13072" max="13072" width="9.5703125" style="4" customWidth="1"/>
    <col min="13073" max="13076" width="8.85546875" style="4" customWidth="1"/>
    <col min="13077" max="13077" width="11" style="4" customWidth="1"/>
    <col min="13078" max="13078" width="11.28515625" style="4" customWidth="1"/>
    <col min="13079" max="13079" width="10" style="4" customWidth="1"/>
    <col min="13080" max="13080" width="11.28515625" style="4" customWidth="1"/>
    <col min="13081" max="13081" width="11.5703125" style="4" customWidth="1"/>
    <col min="13082" max="13082" width="11.7109375" style="4" customWidth="1"/>
    <col min="13083" max="13083" width="11" style="4" customWidth="1"/>
    <col min="13084" max="13084" width="9.85546875" style="4" customWidth="1"/>
    <col min="13085" max="13085" width="9.7109375" style="4" customWidth="1"/>
    <col min="13086" max="13086" width="9.28515625" style="4" customWidth="1"/>
    <col min="13087" max="13087" width="8.7109375" style="4" customWidth="1"/>
    <col min="13088" max="13088" width="8.5703125" style="4" customWidth="1"/>
    <col min="13089" max="13089" width="8.85546875" style="4" customWidth="1"/>
    <col min="13090" max="13091" width="9.5703125" style="4" customWidth="1"/>
    <col min="13092" max="13092" width="9.85546875" style="4" bestFit="1" customWidth="1"/>
    <col min="13093" max="13093" width="11.140625" style="4" customWidth="1"/>
    <col min="13094" max="13094" width="10.7109375" style="4" customWidth="1"/>
    <col min="13095" max="13095" width="10.140625" style="4" customWidth="1"/>
    <col min="13096" max="13096" width="9.7109375" style="4" customWidth="1"/>
    <col min="13097" max="13097" width="10.140625" style="4" customWidth="1"/>
    <col min="13098" max="13101" width="0" style="4" hidden="1" customWidth="1"/>
    <col min="13102" max="13102" width="10.85546875" style="4" customWidth="1"/>
    <col min="13103" max="13103" width="10.5703125" style="4" customWidth="1"/>
    <col min="13104" max="13312" width="9.140625" style="4"/>
    <col min="13313" max="13313" width="5.42578125" style="4" bestFit="1" customWidth="1"/>
    <col min="13314" max="13314" width="11.7109375" style="4" customWidth="1"/>
    <col min="13315" max="13315" width="10.85546875" style="4" customWidth="1"/>
    <col min="13316" max="13319" width="8.85546875" style="4" customWidth="1"/>
    <col min="13320" max="13320" width="10.5703125" style="4" customWidth="1"/>
    <col min="13321" max="13322" width="9.5703125" style="4" customWidth="1"/>
    <col min="13323" max="13324" width="10.5703125" style="4" customWidth="1"/>
    <col min="13325" max="13326" width="8.85546875" style="4" customWidth="1"/>
    <col min="13327" max="13327" width="10.5703125" style="4" customWidth="1"/>
    <col min="13328" max="13328" width="9.5703125" style="4" customWidth="1"/>
    <col min="13329" max="13332" width="8.85546875" style="4" customWidth="1"/>
    <col min="13333" max="13333" width="11" style="4" customWidth="1"/>
    <col min="13334" max="13334" width="11.28515625" style="4" customWidth="1"/>
    <col min="13335" max="13335" width="10" style="4" customWidth="1"/>
    <col min="13336" max="13336" width="11.28515625" style="4" customWidth="1"/>
    <col min="13337" max="13337" width="11.5703125" style="4" customWidth="1"/>
    <col min="13338" max="13338" width="11.7109375" style="4" customWidth="1"/>
    <col min="13339" max="13339" width="11" style="4" customWidth="1"/>
    <col min="13340" max="13340" width="9.85546875" style="4" customWidth="1"/>
    <col min="13341" max="13341" width="9.7109375" style="4" customWidth="1"/>
    <col min="13342" max="13342" width="9.28515625" style="4" customWidth="1"/>
    <col min="13343" max="13343" width="8.7109375" style="4" customWidth="1"/>
    <col min="13344" max="13344" width="8.5703125" style="4" customWidth="1"/>
    <col min="13345" max="13345" width="8.85546875" style="4" customWidth="1"/>
    <col min="13346" max="13347" width="9.5703125" style="4" customWidth="1"/>
    <col min="13348" max="13348" width="9.85546875" style="4" bestFit="1" customWidth="1"/>
    <col min="13349" max="13349" width="11.140625" style="4" customWidth="1"/>
    <col min="13350" max="13350" width="10.7109375" style="4" customWidth="1"/>
    <col min="13351" max="13351" width="10.140625" style="4" customWidth="1"/>
    <col min="13352" max="13352" width="9.7109375" style="4" customWidth="1"/>
    <col min="13353" max="13353" width="10.140625" style="4" customWidth="1"/>
    <col min="13354" max="13357" width="0" style="4" hidden="1" customWidth="1"/>
    <col min="13358" max="13358" width="10.85546875" style="4" customWidth="1"/>
    <col min="13359" max="13359" width="10.5703125" style="4" customWidth="1"/>
    <col min="13360" max="13568" width="9.140625" style="4"/>
    <col min="13569" max="13569" width="5.42578125" style="4" bestFit="1" customWidth="1"/>
    <col min="13570" max="13570" width="11.7109375" style="4" customWidth="1"/>
    <col min="13571" max="13571" width="10.85546875" style="4" customWidth="1"/>
    <col min="13572" max="13575" width="8.85546875" style="4" customWidth="1"/>
    <col min="13576" max="13576" width="10.5703125" style="4" customWidth="1"/>
    <col min="13577" max="13578" width="9.5703125" style="4" customWidth="1"/>
    <col min="13579" max="13580" width="10.5703125" style="4" customWidth="1"/>
    <col min="13581" max="13582" width="8.85546875" style="4" customWidth="1"/>
    <col min="13583" max="13583" width="10.5703125" style="4" customWidth="1"/>
    <col min="13584" max="13584" width="9.5703125" style="4" customWidth="1"/>
    <col min="13585" max="13588" width="8.85546875" style="4" customWidth="1"/>
    <col min="13589" max="13589" width="11" style="4" customWidth="1"/>
    <col min="13590" max="13590" width="11.28515625" style="4" customWidth="1"/>
    <col min="13591" max="13591" width="10" style="4" customWidth="1"/>
    <col min="13592" max="13592" width="11.28515625" style="4" customWidth="1"/>
    <col min="13593" max="13593" width="11.5703125" style="4" customWidth="1"/>
    <col min="13594" max="13594" width="11.7109375" style="4" customWidth="1"/>
    <col min="13595" max="13595" width="11" style="4" customWidth="1"/>
    <col min="13596" max="13596" width="9.85546875" style="4" customWidth="1"/>
    <col min="13597" max="13597" width="9.7109375" style="4" customWidth="1"/>
    <col min="13598" max="13598" width="9.28515625" style="4" customWidth="1"/>
    <col min="13599" max="13599" width="8.7109375" style="4" customWidth="1"/>
    <col min="13600" max="13600" width="8.5703125" style="4" customWidth="1"/>
    <col min="13601" max="13601" width="8.85546875" style="4" customWidth="1"/>
    <col min="13602" max="13603" width="9.5703125" style="4" customWidth="1"/>
    <col min="13604" max="13604" width="9.85546875" style="4" bestFit="1" customWidth="1"/>
    <col min="13605" max="13605" width="11.140625" style="4" customWidth="1"/>
    <col min="13606" max="13606" width="10.7109375" style="4" customWidth="1"/>
    <col min="13607" max="13607" width="10.140625" style="4" customWidth="1"/>
    <col min="13608" max="13608" width="9.7109375" style="4" customWidth="1"/>
    <col min="13609" max="13609" width="10.140625" style="4" customWidth="1"/>
    <col min="13610" max="13613" width="0" style="4" hidden="1" customWidth="1"/>
    <col min="13614" max="13614" width="10.85546875" style="4" customWidth="1"/>
    <col min="13615" max="13615" width="10.5703125" style="4" customWidth="1"/>
    <col min="13616" max="13824" width="9.140625" style="4"/>
    <col min="13825" max="13825" width="5.42578125" style="4" bestFit="1" customWidth="1"/>
    <col min="13826" max="13826" width="11.7109375" style="4" customWidth="1"/>
    <col min="13827" max="13827" width="10.85546875" style="4" customWidth="1"/>
    <col min="13828" max="13831" width="8.85546875" style="4" customWidth="1"/>
    <col min="13832" max="13832" width="10.5703125" style="4" customWidth="1"/>
    <col min="13833" max="13834" width="9.5703125" style="4" customWidth="1"/>
    <col min="13835" max="13836" width="10.5703125" style="4" customWidth="1"/>
    <col min="13837" max="13838" width="8.85546875" style="4" customWidth="1"/>
    <col min="13839" max="13839" width="10.5703125" style="4" customWidth="1"/>
    <col min="13840" max="13840" width="9.5703125" style="4" customWidth="1"/>
    <col min="13841" max="13844" width="8.85546875" style="4" customWidth="1"/>
    <col min="13845" max="13845" width="11" style="4" customWidth="1"/>
    <col min="13846" max="13846" width="11.28515625" style="4" customWidth="1"/>
    <col min="13847" max="13847" width="10" style="4" customWidth="1"/>
    <col min="13848" max="13848" width="11.28515625" style="4" customWidth="1"/>
    <col min="13849" max="13849" width="11.5703125" style="4" customWidth="1"/>
    <col min="13850" max="13850" width="11.7109375" style="4" customWidth="1"/>
    <col min="13851" max="13851" width="11" style="4" customWidth="1"/>
    <col min="13852" max="13852" width="9.85546875" style="4" customWidth="1"/>
    <col min="13853" max="13853" width="9.7109375" style="4" customWidth="1"/>
    <col min="13854" max="13854" width="9.28515625" style="4" customWidth="1"/>
    <col min="13855" max="13855" width="8.7109375" style="4" customWidth="1"/>
    <col min="13856" max="13856" width="8.5703125" style="4" customWidth="1"/>
    <col min="13857" max="13857" width="8.85546875" style="4" customWidth="1"/>
    <col min="13858" max="13859" width="9.5703125" style="4" customWidth="1"/>
    <col min="13860" max="13860" width="9.85546875" style="4" bestFit="1" customWidth="1"/>
    <col min="13861" max="13861" width="11.140625" style="4" customWidth="1"/>
    <col min="13862" max="13862" width="10.7109375" style="4" customWidth="1"/>
    <col min="13863" max="13863" width="10.140625" style="4" customWidth="1"/>
    <col min="13864" max="13864" width="9.7109375" style="4" customWidth="1"/>
    <col min="13865" max="13865" width="10.140625" style="4" customWidth="1"/>
    <col min="13866" max="13869" width="0" style="4" hidden="1" customWidth="1"/>
    <col min="13870" max="13870" width="10.85546875" style="4" customWidth="1"/>
    <col min="13871" max="13871" width="10.5703125" style="4" customWidth="1"/>
    <col min="13872" max="14080" width="9.140625" style="4"/>
    <col min="14081" max="14081" width="5.42578125" style="4" bestFit="1" customWidth="1"/>
    <col min="14082" max="14082" width="11.7109375" style="4" customWidth="1"/>
    <col min="14083" max="14083" width="10.85546875" style="4" customWidth="1"/>
    <col min="14084" max="14087" width="8.85546875" style="4" customWidth="1"/>
    <col min="14088" max="14088" width="10.5703125" style="4" customWidth="1"/>
    <col min="14089" max="14090" width="9.5703125" style="4" customWidth="1"/>
    <col min="14091" max="14092" width="10.5703125" style="4" customWidth="1"/>
    <col min="14093" max="14094" width="8.85546875" style="4" customWidth="1"/>
    <col min="14095" max="14095" width="10.5703125" style="4" customWidth="1"/>
    <col min="14096" max="14096" width="9.5703125" style="4" customWidth="1"/>
    <col min="14097" max="14100" width="8.85546875" style="4" customWidth="1"/>
    <col min="14101" max="14101" width="11" style="4" customWidth="1"/>
    <col min="14102" max="14102" width="11.28515625" style="4" customWidth="1"/>
    <col min="14103" max="14103" width="10" style="4" customWidth="1"/>
    <col min="14104" max="14104" width="11.28515625" style="4" customWidth="1"/>
    <col min="14105" max="14105" width="11.5703125" style="4" customWidth="1"/>
    <col min="14106" max="14106" width="11.7109375" style="4" customWidth="1"/>
    <col min="14107" max="14107" width="11" style="4" customWidth="1"/>
    <col min="14108" max="14108" width="9.85546875" style="4" customWidth="1"/>
    <col min="14109" max="14109" width="9.7109375" style="4" customWidth="1"/>
    <col min="14110" max="14110" width="9.28515625" style="4" customWidth="1"/>
    <col min="14111" max="14111" width="8.7109375" style="4" customWidth="1"/>
    <col min="14112" max="14112" width="8.5703125" style="4" customWidth="1"/>
    <col min="14113" max="14113" width="8.85546875" style="4" customWidth="1"/>
    <col min="14114" max="14115" width="9.5703125" style="4" customWidth="1"/>
    <col min="14116" max="14116" width="9.85546875" style="4" bestFit="1" customWidth="1"/>
    <col min="14117" max="14117" width="11.140625" style="4" customWidth="1"/>
    <col min="14118" max="14118" width="10.7109375" style="4" customWidth="1"/>
    <col min="14119" max="14119" width="10.140625" style="4" customWidth="1"/>
    <col min="14120" max="14120" width="9.7109375" style="4" customWidth="1"/>
    <col min="14121" max="14121" width="10.140625" style="4" customWidth="1"/>
    <col min="14122" max="14125" width="0" style="4" hidden="1" customWidth="1"/>
    <col min="14126" max="14126" width="10.85546875" style="4" customWidth="1"/>
    <col min="14127" max="14127" width="10.5703125" style="4" customWidth="1"/>
    <col min="14128" max="14336" width="9.140625" style="4"/>
    <col min="14337" max="14337" width="5.42578125" style="4" bestFit="1" customWidth="1"/>
    <col min="14338" max="14338" width="11.7109375" style="4" customWidth="1"/>
    <col min="14339" max="14339" width="10.85546875" style="4" customWidth="1"/>
    <col min="14340" max="14343" width="8.85546875" style="4" customWidth="1"/>
    <col min="14344" max="14344" width="10.5703125" style="4" customWidth="1"/>
    <col min="14345" max="14346" width="9.5703125" style="4" customWidth="1"/>
    <col min="14347" max="14348" width="10.5703125" style="4" customWidth="1"/>
    <col min="14349" max="14350" width="8.85546875" style="4" customWidth="1"/>
    <col min="14351" max="14351" width="10.5703125" style="4" customWidth="1"/>
    <col min="14352" max="14352" width="9.5703125" style="4" customWidth="1"/>
    <col min="14353" max="14356" width="8.85546875" style="4" customWidth="1"/>
    <col min="14357" max="14357" width="11" style="4" customWidth="1"/>
    <col min="14358" max="14358" width="11.28515625" style="4" customWidth="1"/>
    <col min="14359" max="14359" width="10" style="4" customWidth="1"/>
    <col min="14360" max="14360" width="11.28515625" style="4" customWidth="1"/>
    <col min="14361" max="14361" width="11.5703125" style="4" customWidth="1"/>
    <col min="14362" max="14362" width="11.7109375" style="4" customWidth="1"/>
    <col min="14363" max="14363" width="11" style="4" customWidth="1"/>
    <col min="14364" max="14364" width="9.85546875" style="4" customWidth="1"/>
    <col min="14365" max="14365" width="9.7109375" style="4" customWidth="1"/>
    <col min="14366" max="14366" width="9.28515625" style="4" customWidth="1"/>
    <col min="14367" max="14367" width="8.7109375" style="4" customWidth="1"/>
    <col min="14368" max="14368" width="8.5703125" style="4" customWidth="1"/>
    <col min="14369" max="14369" width="8.85546875" style="4" customWidth="1"/>
    <col min="14370" max="14371" width="9.5703125" style="4" customWidth="1"/>
    <col min="14372" max="14372" width="9.85546875" style="4" bestFit="1" customWidth="1"/>
    <col min="14373" max="14373" width="11.140625" style="4" customWidth="1"/>
    <col min="14374" max="14374" width="10.7109375" style="4" customWidth="1"/>
    <col min="14375" max="14375" width="10.140625" style="4" customWidth="1"/>
    <col min="14376" max="14376" width="9.7109375" style="4" customWidth="1"/>
    <col min="14377" max="14377" width="10.140625" style="4" customWidth="1"/>
    <col min="14378" max="14381" width="0" style="4" hidden="1" customWidth="1"/>
    <col min="14382" max="14382" width="10.85546875" style="4" customWidth="1"/>
    <col min="14383" max="14383" width="10.5703125" style="4" customWidth="1"/>
    <col min="14384" max="14592" width="9.140625" style="4"/>
    <col min="14593" max="14593" width="5.42578125" style="4" bestFit="1" customWidth="1"/>
    <col min="14594" max="14594" width="11.7109375" style="4" customWidth="1"/>
    <col min="14595" max="14595" width="10.85546875" style="4" customWidth="1"/>
    <col min="14596" max="14599" width="8.85546875" style="4" customWidth="1"/>
    <col min="14600" max="14600" width="10.5703125" style="4" customWidth="1"/>
    <col min="14601" max="14602" width="9.5703125" style="4" customWidth="1"/>
    <col min="14603" max="14604" width="10.5703125" style="4" customWidth="1"/>
    <col min="14605" max="14606" width="8.85546875" style="4" customWidth="1"/>
    <col min="14607" max="14607" width="10.5703125" style="4" customWidth="1"/>
    <col min="14608" max="14608" width="9.5703125" style="4" customWidth="1"/>
    <col min="14609" max="14612" width="8.85546875" style="4" customWidth="1"/>
    <col min="14613" max="14613" width="11" style="4" customWidth="1"/>
    <col min="14614" max="14614" width="11.28515625" style="4" customWidth="1"/>
    <col min="14615" max="14615" width="10" style="4" customWidth="1"/>
    <col min="14616" max="14616" width="11.28515625" style="4" customWidth="1"/>
    <col min="14617" max="14617" width="11.5703125" style="4" customWidth="1"/>
    <col min="14618" max="14618" width="11.7109375" style="4" customWidth="1"/>
    <col min="14619" max="14619" width="11" style="4" customWidth="1"/>
    <col min="14620" max="14620" width="9.85546875" style="4" customWidth="1"/>
    <col min="14621" max="14621" width="9.7109375" style="4" customWidth="1"/>
    <col min="14622" max="14622" width="9.28515625" style="4" customWidth="1"/>
    <col min="14623" max="14623" width="8.7109375" style="4" customWidth="1"/>
    <col min="14624" max="14624" width="8.5703125" style="4" customWidth="1"/>
    <col min="14625" max="14625" width="8.85546875" style="4" customWidth="1"/>
    <col min="14626" max="14627" width="9.5703125" style="4" customWidth="1"/>
    <col min="14628" max="14628" width="9.85546875" style="4" bestFit="1" customWidth="1"/>
    <col min="14629" max="14629" width="11.140625" style="4" customWidth="1"/>
    <col min="14630" max="14630" width="10.7109375" style="4" customWidth="1"/>
    <col min="14631" max="14631" width="10.140625" style="4" customWidth="1"/>
    <col min="14632" max="14632" width="9.7109375" style="4" customWidth="1"/>
    <col min="14633" max="14633" width="10.140625" style="4" customWidth="1"/>
    <col min="14634" max="14637" width="0" style="4" hidden="1" customWidth="1"/>
    <col min="14638" max="14638" width="10.85546875" style="4" customWidth="1"/>
    <col min="14639" max="14639" width="10.5703125" style="4" customWidth="1"/>
    <col min="14640" max="14848" width="9.140625" style="4"/>
    <col min="14849" max="14849" width="5.42578125" style="4" bestFit="1" customWidth="1"/>
    <col min="14850" max="14850" width="11.7109375" style="4" customWidth="1"/>
    <col min="14851" max="14851" width="10.85546875" style="4" customWidth="1"/>
    <col min="14852" max="14855" width="8.85546875" style="4" customWidth="1"/>
    <col min="14856" max="14856" width="10.5703125" style="4" customWidth="1"/>
    <col min="14857" max="14858" width="9.5703125" style="4" customWidth="1"/>
    <col min="14859" max="14860" width="10.5703125" style="4" customWidth="1"/>
    <col min="14861" max="14862" width="8.85546875" style="4" customWidth="1"/>
    <col min="14863" max="14863" width="10.5703125" style="4" customWidth="1"/>
    <col min="14864" max="14864" width="9.5703125" style="4" customWidth="1"/>
    <col min="14865" max="14868" width="8.85546875" style="4" customWidth="1"/>
    <col min="14869" max="14869" width="11" style="4" customWidth="1"/>
    <col min="14870" max="14870" width="11.28515625" style="4" customWidth="1"/>
    <col min="14871" max="14871" width="10" style="4" customWidth="1"/>
    <col min="14872" max="14872" width="11.28515625" style="4" customWidth="1"/>
    <col min="14873" max="14873" width="11.5703125" style="4" customWidth="1"/>
    <col min="14874" max="14874" width="11.7109375" style="4" customWidth="1"/>
    <col min="14875" max="14875" width="11" style="4" customWidth="1"/>
    <col min="14876" max="14876" width="9.85546875" style="4" customWidth="1"/>
    <col min="14877" max="14877" width="9.7109375" style="4" customWidth="1"/>
    <col min="14878" max="14878" width="9.28515625" style="4" customWidth="1"/>
    <col min="14879" max="14879" width="8.7109375" style="4" customWidth="1"/>
    <col min="14880" max="14880" width="8.5703125" style="4" customWidth="1"/>
    <col min="14881" max="14881" width="8.85546875" style="4" customWidth="1"/>
    <col min="14882" max="14883" width="9.5703125" style="4" customWidth="1"/>
    <col min="14884" max="14884" width="9.85546875" style="4" bestFit="1" customWidth="1"/>
    <col min="14885" max="14885" width="11.140625" style="4" customWidth="1"/>
    <col min="14886" max="14886" width="10.7109375" style="4" customWidth="1"/>
    <col min="14887" max="14887" width="10.140625" style="4" customWidth="1"/>
    <col min="14888" max="14888" width="9.7109375" style="4" customWidth="1"/>
    <col min="14889" max="14889" width="10.140625" style="4" customWidth="1"/>
    <col min="14890" max="14893" width="0" style="4" hidden="1" customWidth="1"/>
    <col min="14894" max="14894" width="10.85546875" style="4" customWidth="1"/>
    <col min="14895" max="14895" width="10.5703125" style="4" customWidth="1"/>
    <col min="14896" max="15104" width="9.140625" style="4"/>
    <col min="15105" max="15105" width="5.42578125" style="4" bestFit="1" customWidth="1"/>
    <col min="15106" max="15106" width="11.7109375" style="4" customWidth="1"/>
    <col min="15107" max="15107" width="10.85546875" style="4" customWidth="1"/>
    <col min="15108" max="15111" width="8.85546875" style="4" customWidth="1"/>
    <col min="15112" max="15112" width="10.5703125" style="4" customWidth="1"/>
    <col min="15113" max="15114" width="9.5703125" style="4" customWidth="1"/>
    <col min="15115" max="15116" width="10.5703125" style="4" customWidth="1"/>
    <col min="15117" max="15118" width="8.85546875" style="4" customWidth="1"/>
    <col min="15119" max="15119" width="10.5703125" style="4" customWidth="1"/>
    <col min="15120" max="15120" width="9.5703125" style="4" customWidth="1"/>
    <col min="15121" max="15124" width="8.85546875" style="4" customWidth="1"/>
    <col min="15125" max="15125" width="11" style="4" customWidth="1"/>
    <col min="15126" max="15126" width="11.28515625" style="4" customWidth="1"/>
    <col min="15127" max="15127" width="10" style="4" customWidth="1"/>
    <col min="15128" max="15128" width="11.28515625" style="4" customWidth="1"/>
    <col min="15129" max="15129" width="11.5703125" style="4" customWidth="1"/>
    <col min="15130" max="15130" width="11.7109375" style="4" customWidth="1"/>
    <col min="15131" max="15131" width="11" style="4" customWidth="1"/>
    <col min="15132" max="15132" width="9.85546875" style="4" customWidth="1"/>
    <col min="15133" max="15133" width="9.7109375" style="4" customWidth="1"/>
    <col min="15134" max="15134" width="9.28515625" style="4" customWidth="1"/>
    <col min="15135" max="15135" width="8.7109375" style="4" customWidth="1"/>
    <col min="15136" max="15136" width="8.5703125" style="4" customWidth="1"/>
    <col min="15137" max="15137" width="8.85546875" style="4" customWidth="1"/>
    <col min="15138" max="15139" width="9.5703125" style="4" customWidth="1"/>
    <col min="15140" max="15140" width="9.85546875" style="4" bestFit="1" customWidth="1"/>
    <col min="15141" max="15141" width="11.140625" style="4" customWidth="1"/>
    <col min="15142" max="15142" width="10.7109375" style="4" customWidth="1"/>
    <col min="15143" max="15143" width="10.140625" style="4" customWidth="1"/>
    <col min="15144" max="15144" width="9.7109375" style="4" customWidth="1"/>
    <col min="15145" max="15145" width="10.140625" style="4" customWidth="1"/>
    <col min="15146" max="15149" width="0" style="4" hidden="1" customWidth="1"/>
    <col min="15150" max="15150" width="10.85546875" style="4" customWidth="1"/>
    <col min="15151" max="15151" width="10.5703125" style="4" customWidth="1"/>
    <col min="15152" max="15360" width="9.140625" style="4"/>
    <col min="15361" max="15361" width="5.42578125" style="4" bestFit="1" customWidth="1"/>
    <col min="15362" max="15362" width="11.7109375" style="4" customWidth="1"/>
    <col min="15363" max="15363" width="10.85546875" style="4" customWidth="1"/>
    <col min="15364" max="15367" width="8.85546875" style="4" customWidth="1"/>
    <col min="15368" max="15368" width="10.5703125" style="4" customWidth="1"/>
    <col min="15369" max="15370" width="9.5703125" style="4" customWidth="1"/>
    <col min="15371" max="15372" width="10.5703125" style="4" customWidth="1"/>
    <col min="15373" max="15374" width="8.85546875" style="4" customWidth="1"/>
    <col min="15375" max="15375" width="10.5703125" style="4" customWidth="1"/>
    <col min="15376" max="15376" width="9.5703125" style="4" customWidth="1"/>
    <col min="15377" max="15380" width="8.85546875" style="4" customWidth="1"/>
    <col min="15381" max="15381" width="11" style="4" customWidth="1"/>
    <col min="15382" max="15382" width="11.28515625" style="4" customWidth="1"/>
    <col min="15383" max="15383" width="10" style="4" customWidth="1"/>
    <col min="15384" max="15384" width="11.28515625" style="4" customWidth="1"/>
    <col min="15385" max="15385" width="11.5703125" style="4" customWidth="1"/>
    <col min="15386" max="15386" width="11.7109375" style="4" customWidth="1"/>
    <col min="15387" max="15387" width="11" style="4" customWidth="1"/>
    <col min="15388" max="15388" width="9.85546875" style="4" customWidth="1"/>
    <col min="15389" max="15389" width="9.7109375" style="4" customWidth="1"/>
    <col min="15390" max="15390" width="9.28515625" style="4" customWidth="1"/>
    <col min="15391" max="15391" width="8.7109375" style="4" customWidth="1"/>
    <col min="15392" max="15392" width="8.5703125" style="4" customWidth="1"/>
    <col min="15393" max="15393" width="8.85546875" style="4" customWidth="1"/>
    <col min="15394" max="15395" width="9.5703125" style="4" customWidth="1"/>
    <col min="15396" max="15396" width="9.85546875" style="4" bestFit="1" customWidth="1"/>
    <col min="15397" max="15397" width="11.140625" style="4" customWidth="1"/>
    <col min="15398" max="15398" width="10.7109375" style="4" customWidth="1"/>
    <col min="15399" max="15399" width="10.140625" style="4" customWidth="1"/>
    <col min="15400" max="15400" width="9.7109375" style="4" customWidth="1"/>
    <col min="15401" max="15401" width="10.140625" style="4" customWidth="1"/>
    <col min="15402" max="15405" width="0" style="4" hidden="1" customWidth="1"/>
    <col min="15406" max="15406" width="10.85546875" style="4" customWidth="1"/>
    <col min="15407" max="15407" width="10.5703125" style="4" customWidth="1"/>
    <col min="15408" max="15616" width="9.140625" style="4"/>
    <col min="15617" max="15617" width="5.42578125" style="4" bestFit="1" customWidth="1"/>
    <col min="15618" max="15618" width="11.7109375" style="4" customWidth="1"/>
    <col min="15619" max="15619" width="10.85546875" style="4" customWidth="1"/>
    <col min="15620" max="15623" width="8.85546875" style="4" customWidth="1"/>
    <col min="15624" max="15624" width="10.5703125" style="4" customWidth="1"/>
    <col min="15625" max="15626" width="9.5703125" style="4" customWidth="1"/>
    <col min="15627" max="15628" width="10.5703125" style="4" customWidth="1"/>
    <col min="15629" max="15630" width="8.85546875" style="4" customWidth="1"/>
    <col min="15631" max="15631" width="10.5703125" style="4" customWidth="1"/>
    <col min="15632" max="15632" width="9.5703125" style="4" customWidth="1"/>
    <col min="15633" max="15636" width="8.85546875" style="4" customWidth="1"/>
    <col min="15637" max="15637" width="11" style="4" customWidth="1"/>
    <col min="15638" max="15638" width="11.28515625" style="4" customWidth="1"/>
    <col min="15639" max="15639" width="10" style="4" customWidth="1"/>
    <col min="15640" max="15640" width="11.28515625" style="4" customWidth="1"/>
    <col min="15641" max="15641" width="11.5703125" style="4" customWidth="1"/>
    <col min="15642" max="15642" width="11.7109375" style="4" customWidth="1"/>
    <col min="15643" max="15643" width="11" style="4" customWidth="1"/>
    <col min="15644" max="15644" width="9.85546875" style="4" customWidth="1"/>
    <col min="15645" max="15645" width="9.7109375" style="4" customWidth="1"/>
    <col min="15646" max="15646" width="9.28515625" style="4" customWidth="1"/>
    <col min="15647" max="15647" width="8.7109375" style="4" customWidth="1"/>
    <col min="15648" max="15648" width="8.5703125" style="4" customWidth="1"/>
    <col min="15649" max="15649" width="8.85546875" style="4" customWidth="1"/>
    <col min="15650" max="15651" width="9.5703125" style="4" customWidth="1"/>
    <col min="15652" max="15652" width="9.85546875" style="4" bestFit="1" customWidth="1"/>
    <col min="15653" max="15653" width="11.140625" style="4" customWidth="1"/>
    <col min="15654" max="15654" width="10.7109375" style="4" customWidth="1"/>
    <col min="15655" max="15655" width="10.140625" style="4" customWidth="1"/>
    <col min="15656" max="15656" width="9.7109375" style="4" customWidth="1"/>
    <col min="15657" max="15657" width="10.140625" style="4" customWidth="1"/>
    <col min="15658" max="15661" width="0" style="4" hidden="1" customWidth="1"/>
    <col min="15662" max="15662" width="10.85546875" style="4" customWidth="1"/>
    <col min="15663" max="15663" width="10.5703125" style="4" customWidth="1"/>
    <col min="15664" max="15872" width="9.140625" style="4"/>
    <col min="15873" max="15873" width="5.42578125" style="4" bestFit="1" customWidth="1"/>
    <col min="15874" max="15874" width="11.7109375" style="4" customWidth="1"/>
    <col min="15875" max="15875" width="10.85546875" style="4" customWidth="1"/>
    <col min="15876" max="15879" width="8.85546875" style="4" customWidth="1"/>
    <col min="15880" max="15880" width="10.5703125" style="4" customWidth="1"/>
    <col min="15881" max="15882" width="9.5703125" style="4" customWidth="1"/>
    <col min="15883" max="15884" width="10.5703125" style="4" customWidth="1"/>
    <col min="15885" max="15886" width="8.85546875" style="4" customWidth="1"/>
    <col min="15887" max="15887" width="10.5703125" style="4" customWidth="1"/>
    <col min="15888" max="15888" width="9.5703125" style="4" customWidth="1"/>
    <col min="15889" max="15892" width="8.85546875" style="4" customWidth="1"/>
    <col min="15893" max="15893" width="11" style="4" customWidth="1"/>
    <col min="15894" max="15894" width="11.28515625" style="4" customWidth="1"/>
    <col min="15895" max="15895" width="10" style="4" customWidth="1"/>
    <col min="15896" max="15896" width="11.28515625" style="4" customWidth="1"/>
    <col min="15897" max="15897" width="11.5703125" style="4" customWidth="1"/>
    <col min="15898" max="15898" width="11.7109375" style="4" customWidth="1"/>
    <col min="15899" max="15899" width="11" style="4" customWidth="1"/>
    <col min="15900" max="15900" width="9.85546875" style="4" customWidth="1"/>
    <col min="15901" max="15901" width="9.7109375" style="4" customWidth="1"/>
    <col min="15902" max="15902" width="9.28515625" style="4" customWidth="1"/>
    <col min="15903" max="15903" width="8.7109375" style="4" customWidth="1"/>
    <col min="15904" max="15904" width="8.5703125" style="4" customWidth="1"/>
    <col min="15905" max="15905" width="8.85546875" style="4" customWidth="1"/>
    <col min="15906" max="15907" width="9.5703125" style="4" customWidth="1"/>
    <col min="15908" max="15908" width="9.85546875" style="4" bestFit="1" customWidth="1"/>
    <col min="15909" max="15909" width="11.140625" style="4" customWidth="1"/>
    <col min="15910" max="15910" width="10.7109375" style="4" customWidth="1"/>
    <col min="15911" max="15911" width="10.140625" style="4" customWidth="1"/>
    <col min="15912" max="15912" width="9.7109375" style="4" customWidth="1"/>
    <col min="15913" max="15913" width="10.140625" style="4" customWidth="1"/>
    <col min="15914" max="15917" width="0" style="4" hidden="1" customWidth="1"/>
    <col min="15918" max="15918" width="10.85546875" style="4" customWidth="1"/>
    <col min="15919" max="15919" width="10.5703125" style="4" customWidth="1"/>
    <col min="15920" max="16128" width="9.140625" style="4"/>
    <col min="16129" max="16129" width="5.42578125" style="4" bestFit="1" customWidth="1"/>
    <col min="16130" max="16130" width="11.7109375" style="4" customWidth="1"/>
    <col min="16131" max="16131" width="10.85546875" style="4" customWidth="1"/>
    <col min="16132" max="16135" width="8.85546875" style="4" customWidth="1"/>
    <col min="16136" max="16136" width="10.5703125" style="4" customWidth="1"/>
    <col min="16137" max="16138" width="9.5703125" style="4" customWidth="1"/>
    <col min="16139" max="16140" width="10.5703125" style="4" customWidth="1"/>
    <col min="16141" max="16142" width="8.85546875" style="4" customWidth="1"/>
    <col min="16143" max="16143" width="10.5703125" style="4" customWidth="1"/>
    <col min="16144" max="16144" width="9.5703125" style="4" customWidth="1"/>
    <col min="16145" max="16148" width="8.85546875" style="4" customWidth="1"/>
    <col min="16149" max="16149" width="11" style="4" customWidth="1"/>
    <col min="16150" max="16150" width="11.28515625" style="4" customWidth="1"/>
    <col min="16151" max="16151" width="10" style="4" customWidth="1"/>
    <col min="16152" max="16152" width="11.28515625" style="4" customWidth="1"/>
    <col min="16153" max="16153" width="11.5703125" style="4" customWidth="1"/>
    <col min="16154" max="16154" width="11.7109375" style="4" customWidth="1"/>
    <col min="16155" max="16155" width="11" style="4" customWidth="1"/>
    <col min="16156" max="16156" width="9.85546875" style="4" customWidth="1"/>
    <col min="16157" max="16157" width="9.7109375" style="4" customWidth="1"/>
    <col min="16158" max="16158" width="9.28515625" style="4" customWidth="1"/>
    <col min="16159" max="16159" width="8.7109375" style="4" customWidth="1"/>
    <col min="16160" max="16160" width="8.5703125" style="4" customWidth="1"/>
    <col min="16161" max="16161" width="8.85546875" style="4" customWidth="1"/>
    <col min="16162" max="16163" width="9.5703125" style="4" customWidth="1"/>
    <col min="16164" max="16164" width="9.85546875" style="4" bestFit="1" customWidth="1"/>
    <col min="16165" max="16165" width="11.140625" style="4" customWidth="1"/>
    <col min="16166" max="16166" width="10.7109375" style="4" customWidth="1"/>
    <col min="16167" max="16167" width="10.140625" style="4" customWidth="1"/>
    <col min="16168" max="16168" width="9.7109375" style="4" customWidth="1"/>
    <col min="16169" max="16169" width="10.140625" style="4" customWidth="1"/>
    <col min="16170" max="16173" width="0" style="4" hidden="1" customWidth="1"/>
    <col min="16174" max="16174" width="10.85546875" style="4" customWidth="1"/>
    <col min="16175" max="16175" width="10.5703125" style="4" customWidth="1"/>
    <col min="16176" max="16384" width="9.140625" style="4"/>
  </cols>
  <sheetData>
    <row r="1" spans="1:47" ht="27" customHeight="1">
      <c r="B1" s="6"/>
      <c r="C1" s="823" t="s">
        <v>950</v>
      </c>
      <c r="D1" s="823"/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 t="s">
        <v>950</v>
      </c>
      <c r="Q1" s="823"/>
      <c r="R1" s="823"/>
      <c r="S1" s="823"/>
      <c r="T1" s="823"/>
      <c r="U1" s="823"/>
      <c r="V1" s="823"/>
      <c r="W1" s="823"/>
      <c r="X1" s="823"/>
      <c r="Y1" s="823"/>
      <c r="Z1" s="823"/>
      <c r="AA1" s="823"/>
      <c r="AB1" s="823"/>
      <c r="AC1" s="823" t="s">
        <v>950</v>
      </c>
      <c r="AD1" s="823"/>
      <c r="AE1" s="823"/>
      <c r="AF1" s="823"/>
      <c r="AG1" s="823"/>
      <c r="AH1" s="823"/>
      <c r="AI1" s="823"/>
      <c r="AJ1" s="823"/>
      <c r="AK1" s="823"/>
      <c r="AL1" s="823"/>
      <c r="AM1" s="823"/>
      <c r="AN1" s="823"/>
      <c r="AO1" s="823"/>
    </row>
    <row r="2" spans="1:47" s="7" customFormat="1" ht="25.5" customHeight="1">
      <c r="A2" s="545"/>
      <c r="B2" s="546"/>
      <c r="C2" s="818" t="s">
        <v>951</v>
      </c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818"/>
      <c r="O2" s="818"/>
      <c r="P2" s="818" t="s">
        <v>951</v>
      </c>
      <c r="Q2" s="818"/>
      <c r="R2" s="818"/>
      <c r="S2" s="818"/>
      <c r="T2" s="818"/>
      <c r="U2" s="818"/>
      <c r="V2" s="818"/>
      <c r="W2" s="818"/>
      <c r="X2" s="818"/>
      <c r="Y2" s="818"/>
      <c r="Z2" s="818"/>
      <c r="AA2" s="818"/>
      <c r="AB2" s="818"/>
      <c r="AC2" s="818" t="s">
        <v>951</v>
      </c>
      <c r="AD2" s="818"/>
      <c r="AE2" s="818"/>
      <c r="AF2" s="818"/>
      <c r="AG2" s="818"/>
      <c r="AH2" s="818"/>
      <c r="AI2" s="818"/>
      <c r="AJ2" s="818"/>
      <c r="AK2" s="818"/>
      <c r="AL2" s="818"/>
      <c r="AM2" s="818"/>
      <c r="AN2" s="818"/>
      <c r="AO2" s="818"/>
      <c r="AP2" s="545"/>
      <c r="AQ2" s="545"/>
      <c r="AR2" s="545"/>
      <c r="AS2" s="545"/>
      <c r="AT2" s="545"/>
      <c r="AU2" s="545"/>
    </row>
    <row r="3" spans="1:47" s="7" customFormat="1" ht="24" customHeight="1">
      <c r="A3" s="820" t="s">
        <v>117</v>
      </c>
      <c r="B3" s="820" t="s">
        <v>729</v>
      </c>
      <c r="C3" s="819" t="s">
        <v>1770</v>
      </c>
      <c r="D3" s="819"/>
      <c r="E3" s="819"/>
      <c r="F3" s="819"/>
      <c r="G3" s="819"/>
      <c r="H3" s="819"/>
      <c r="I3" s="819"/>
      <c r="J3" s="819"/>
      <c r="K3" s="819"/>
      <c r="L3" s="819"/>
      <c r="M3" s="819"/>
      <c r="N3" s="819"/>
      <c r="O3" s="819"/>
      <c r="P3" s="819" t="s">
        <v>1771</v>
      </c>
      <c r="Q3" s="819"/>
      <c r="R3" s="819"/>
      <c r="S3" s="819"/>
      <c r="T3" s="819"/>
      <c r="U3" s="819"/>
      <c r="V3" s="819"/>
      <c r="W3" s="819"/>
      <c r="X3" s="819"/>
      <c r="Y3" s="819"/>
      <c r="Z3" s="819"/>
      <c r="AA3" s="819"/>
      <c r="AB3" s="819"/>
      <c r="AC3" s="819" t="s">
        <v>1772</v>
      </c>
      <c r="AD3" s="819"/>
      <c r="AE3" s="819"/>
      <c r="AF3" s="819"/>
      <c r="AG3" s="819"/>
      <c r="AH3" s="819"/>
      <c r="AI3" s="819"/>
      <c r="AJ3" s="819"/>
      <c r="AK3" s="819"/>
      <c r="AL3" s="819"/>
      <c r="AM3" s="819"/>
      <c r="AN3" s="819"/>
      <c r="AO3" s="819"/>
      <c r="AP3" s="545"/>
      <c r="AQ3" s="545"/>
      <c r="AR3" s="545"/>
      <c r="AS3" s="545"/>
      <c r="AT3" s="545"/>
      <c r="AU3" s="545"/>
    </row>
    <row r="4" spans="1:47" s="7" customFormat="1" ht="39" customHeight="1">
      <c r="A4" s="820"/>
      <c r="B4" s="820"/>
      <c r="C4" s="821" t="s">
        <v>952</v>
      </c>
      <c r="D4" s="819" t="s">
        <v>953</v>
      </c>
      <c r="E4" s="819"/>
      <c r="F4" s="819"/>
      <c r="G4" s="819"/>
      <c r="H4" s="819" t="s">
        <v>954</v>
      </c>
      <c r="I4" s="819"/>
      <c r="J4" s="819"/>
      <c r="K4" s="819"/>
      <c r="L4" s="819" t="s">
        <v>955</v>
      </c>
      <c r="M4" s="819"/>
      <c r="N4" s="819"/>
      <c r="O4" s="819"/>
      <c r="P4" s="821" t="s">
        <v>956</v>
      </c>
      <c r="Q4" s="819" t="s">
        <v>953</v>
      </c>
      <c r="R4" s="819"/>
      <c r="S4" s="819"/>
      <c r="T4" s="819"/>
      <c r="U4" s="819" t="s">
        <v>954</v>
      </c>
      <c r="V4" s="819"/>
      <c r="W4" s="819"/>
      <c r="X4" s="819"/>
      <c r="Y4" s="819" t="s">
        <v>955</v>
      </c>
      <c r="Z4" s="819"/>
      <c r="AA4" s="819"/>
      <c r="AB4" s="819"/>
      <c r="AC4" s="821" t="s">
        <v>956</v>
      </c>
      <c r="AD4" s="819" t="s">
        <v>953</v>
      </c>
      <c r="AE4" s="819"/>
      <c r="AF4" s="819"/>
      <c r="AG4" s="819"/>
      <c r="AH4" s="819" t="s">
        <v>954</v>
      </c>
      <c r="AI4" s="819"/>
      <c r="AJ4" s="819"/>
      <c r="AK4" s="819"/>
      <c r="AL4" s="819" t="s">
        <v>955</v>
      </c>
      <c r="AM4" s="819"/>
      <c r="AN4" s="819"/>
      <c r="AO4" s="819"/>
      <c r="AP4" s="545"/>
      <c r="AQ4" s="545"/>
      <c r="AR4" s="545"/>
      <c r="AS4" s="545"/>
      <c r="AT4" s="822" t="s">
        <v>1773</v>
      </c>
      <c r="AU4" s="822"/>
    </row>
    <row r="5" spans="1:47" s="13" customFormat="1" ht="15">
      <c r="A5" s="820"/>
      <c r="B5" s="820"/>
      <c r="C5" s="821"/>
      <c r="D5" s="487" t="s">
        <v>84</v>
      </c>
      <c r="E5" s="69" t="s">
        <v>957</v>
      </c>
      <c r="F5" s="69" t="s">
        <v>958</v>
      </c>
      <c r="G5" s="69" t="s">
        <v>168</v>
      </c>
      <c r="H5" s="487" t="s">
        <v>84</v>
      </c>
      <c r="I5" s="69" t="s">
        <v>957</v>
      </c>
      <c r="J5" s="69" t="s">
        <v>958</v>
      </c>
      <c r="K5" s="69" t="s">
        <v>168</v>
      </c>
      <c r="L5" s="487" t="s">
        <v>84</v>
      </c>
      <c r="M5" s="69" t="s">
        <v>957</v>
      </c>
      <c r="N5" s="69" t="s">
        <v>958</v>
      </c>
      <c r="O5" s="69" t="s">
        <v>168</v>
      </c>
      <c r="P5" s="821"/>
      <c r="Q5" s="487" t="s">
        <v>84</v>
      </c>
      <c r="R5" s="69" t="s">
        <v>957</v>
      </c>
      <c r="S5" s="69" t="s">
        <v>958</v>
      </c>
      <c r="T5" s="69" t="s">
        <v>168</v>
      </c>
      <c r="U5" s="489" t="s">
        <v>84</v>
      </c>
      <c r="V5" s="488" t="s">
        <v>957</v>
      </c>
      <c r="W5" s="488" t="s">
        <v>958</v>
      </c>
      <c r="X5" s="488" t="s">
        <v>168</v>
      </c>
      <c r="Y5" s="489" t="s">
        <v>84</v>
      </c>
      <c r="Z5" s="488" t="s">
        <v>957</v>
      </c>
      <c r="AA5" s="488" t="s">
        <v>958</v>
      </c>
      <c r="AB5" s="488" t="s">
        <v>168</v>
      </c>
      <c r="AC5" s="821"/>
      <c r="AD5" s="487" t="s">
        <v>84</v>
      </c>
      <c r="AE5" s="69" t="s">
        <v>957</v>
      </c>
      <c r="AF5" s="69" t="s">
        <v>958</v>
      </c>
      <c r="AG5" s="69" t="s">
        <v>168</v>
      </c>
      <c r="AH5" s="487" t="s">
        <v>84</v>
      </c>
      <c r="AI5" s="69" t="s">
        <v>957</v>
      </c>
      <c r="AJ5" s="69" t="s">
        <v>958</v>
      </c>
      <c r="AK5" s="69" t="s">
        <v>168</v>
      </c>
      <c r="AL5" s="487" t="s">
        <v>84</v>
      </c>
      <c r="AM5" s="69" t="s">
        <v>957</v>
      </c>
      <c r="AN5" s="69" t="s">
        <v>958</v>
      </c>
      <c r="AO5" s="69" t="s">
        <v>168</v>
      </c>
      <c r="AP5" s="822" t="s">
        <v>1774</v>
      </c>
      <c r="AQ5" s="822"/>
      <c r="AR5" s="822" t="s">
        <v>1775</v>
      </c>
      <c r="AS5" s="822"/>
      <c r="AT5" s="547" t="s">
        <v>1776</v>
      </c>
      <c r="AU5" s="547" t="s">
        <v>1777</v>
      </c>
    </row>
    <row r="6" spans="1:47" s="5" customFormat="1" ht="22.5" customHeight="1">
      <c r="A6" s="70">
        <v>1</v>
      </c>
      <c r="B6" s="71" t="s">
        <v>959</v>
      </c>
      <c r="C6" s="72">
        <v>363.87548223088476</v>
      </c>
      <c r="D6" s="73">
        <v>234.14</v>
      </c>
      <c r="E6" s="73">
        <v>102.05</v>
      </c>
      <c r="F6" s="73">
        <v>0</v>
      </c>
      <c r="G6" s="73">
        <v>336.19</v>
      </c>
      <c r="H6" s="73">
        <v>13150.75</v>
      </c>
      <c r="I6" s="73">
        <v>6885.12</v>
      </c>
      <c r="J6" s="73">
        <v>0</v>
      </c>
      <c r="K6" s="73">
        <v>20035.87</v>
      </c>
      <c r="L6" s="73">
        <v>13602.267303638289</v>
      </c>
      <c r="M6" s="73">
        <v>6904.76</v>
      </c>
      <c r="N6" s="73">
        <v>0</v>
      </c>
      <c r="O6" s="73">
        <v>20507.02730363829</v>
      </c>
      <c r="P6" s="74">
        <v>372.66405690844067</v>
      </c>
      <c r="Q6" s="74">
        <v>239.39663311044166</v>
      </c>
      <c r="R6" s="74">
        <v>118.90765515344974</v>
      </c>
      <c r="S6" s="74">
        <v>0</v>
      </c>
      <c r="T6" s="74">
        <v>358.30428826389141</v>
      </c>
      <c r="U6" s="548">
        <v>15084.017083161914</v>
      </c>
      <c r="V6" s="548">
        <v>7911.1212840288226</v>
      </c>
      <c r="W6" s="548">
        <v>0</v>
      </c>
      <c r="X6" s="548">
        <v>22995.138367190739</v>
      </c>
      <c r="Y6" s="548">
        <v>14631.996570667057</v>
      </c>
      <c r="Z6" s="548">
        <v>7832.0100711885343</v>
      </c>
      <c r="AA6" s="548">
        <v>0</v>
      </c>
      <c r="AB6" s="548">
        <v>22464.006641855591</v>
      </c>
      <c r="AC6" s="74">
        <v>396.99035176968277</v>
      </c>
      <c r="AD6" s="74">
        <v>242.30268754379046</v>
      </c>
      <c r="AE6" s="74">
        <v>128.9146384036919</v>
      </c>
      <c r="AF6" s="74">
        <v>0</v>
      </c>
      <c r="AG6" s="74">
        <v>371.21732594748232</v>
      </c>
      <c r="AH6" s="74">
        <v>16486.359794834629</v>
      </c>
      <c r="AI6" s="74">
        <v>8439.527855192995</v>
      </c>
      <c r="AJ6" s="74">
        <v>0</v>
      </c>
      <c r="AK6" s="74">
        <v>24925.887650027624</v>
      </c>
      <c r="AL6" s="74">
        <v>16321.496196886283</v>
      </c>
      <c r="AM6" s="74">
        <v>8355.1325766410646</v>
      </c>
      <c r="AN6" s="74">
        <v>0</v>
      </c>
      <c r="AO6" s="74">
        <v>24676.628773527347</v>
      </c>
      <c r="AP6" s="549">
        <f t="shared" ref="AP6:AP26" si="0">+(C6-G6)/C6</f>
        <v>7.6085044425493562E-2</v>
      </c>
      <c r="AQ6" s="550">
        <f t="shared" ref="AQ6:AQ26" si="1">1-((G6/C6)*(O6/K6))</f>
        <v>5.4358546935762586E-2</v>
      </c>
      <c r="AR6" s="549">
        <f t="shared" ref="AR6:AR26" si="2">+(P6-T6)/P6</f>
        <v>3.853274384354511E-2</v>
      </c>
      <c r="AS6" s="549">
        <f t="shared" ref="AS6:AS26" si="3">1-(T6/P6)*(AB6/X6)</f>
        <v>6.0740297216837269E-2</v>
      </c>
      <c r="AT6" s="549">
        <f t="shared" ref="AT6:AT26" si="4">+(AC6-AG6)/AC6</f>
        <v>6.4921038275390849E-2</v>
      </c>
      <c r="AU6" s="549">
        <f t="shared" ref="AU6:AU26" si="5">1-(AO6/AK6)*(AG6/AC6)</f>
        <v>7.4271827892636977E-2</v>
      </c>
    </row>
    <row r="7" spans="1:47" s="5" customFormat="1" ht="22.5" customHeight="1">
      <c r="A7" s="70">
        <v>2</v>
      </c>
      <c r="B7" s="71" t="s">
        <v>960</v>
      </c>
      <c r="C7" s="72">
        <v>837.12929355973051</v>
      </c>
      <c r="D7" s="73">
        <v>428.31</v>
      </c>
      <c r="E7" s="73">
        <v>335.98</v>
      </c>
      <c r="F7" s="73">
        <v>0</v>
      </c>
      <c r="G7" s="73">
        <v>764.29</v>
      </c>
      <c r="H7" s="73">
        <v>22309.26</v>
      </c>
      <c r="I7" s="73">
        <v>20703.79</v>
      </c>
      <c r="J7" s="73">
        <v>0</v>
      </c>
      <c r="K7" s="73">
        <v>43013.05</v>
      </c>
      <c r="L7" s="73">
        <v>22929.90979759529</v>
      </c>
      <c r="M7" s="73">
        <v>19983.189999999999</v>
      </c>
      <c r="N7" s="73">
        <v>0</v>
      </c>
      <c r="O7" s="73">
        <v>42913.099797595292</v>
      </c>
      <c r="P7" s="74">
        <v>857.34822467900574</v>
      </c>
      <c r="Q7" s="74">
        <v>433.51171063266969</v>
      </c>
      <c r="R7" s="74">
        <v>391.48058773597302</v>
      </c>
      <c r="S7" s="74">
        <v>0</v>
      </c>
      <c r="T7" s="74">
        <v>824.99229836864265</v>
      </c>
      <c r="U7" s="548">
        <v>25427.75725409951</v>
      </c>
      <c r="V7" s="548">
        <v>22895.718277216285</v>
      </c>
      <c r="W7" s="548">
        <v>0</v>
      </c>
      <c r="X7" s="548">
        <v>48323.475531315795</v>
      </c>
      <c r="Y7" s="548">
        <v>24556.406963935526</v>
      </c>
      <c r="Z7" s="548">
        <v>22666.761094444122</v>
      </c>
      <c r="AA7" s="548">
        <v>0</v>
      </c>
      <c r="AB7" s="548">
        <v>47223.168058379648</v>
      </c>
      <c r="AC7" s="74">
        <v>913.31312208639929</v>
      </c>
      <c r="AD7" s="74">
        <v>422.0454263212626</v>
      </c>
      <c r="AE7" s="74">
        <v>424.42665566753948</v>
      </c>
      <c r="AF7" s="74">
        <v>0</v>
      </c>
      <c r="AG7" s="74">
        <v>846.47208198880207</v>
      </c>
      <c r="AH7" s="74">
        <v>27791.744901612481</v>
      </c>
      <c r="AI7" s="74">
        <v>24424.989230706655</v>
      </c>
      <c r="AJ7" s="74">
        <v>0</v>
      </c>
      <c r="AK7" s="74">
        <v>52216.734132319136</v>
      </c>
      <c r="AL7" s="74">
        <v>27513.827452596357</v>
      </c>
      <c r="AM7" s="74">
        <v>24180.739338399588</v>
      </c>
      <c r="AN7" s="74">
        <v>0</v>
      </c>
      <c r="AO7" s="74">
        <v>51694.566790995945</v>
      </c>
      <c r="AP7" s="549">
        <f t="shared" si="0"/>
        <v>8.7010804806501918E-2</v>
      </c>
      <c r="AQ7" s="550">
        <f t="shared" si="1"/>
        <v>8.9132334315637052E-2</v>
      </c>
      <c r="AR7" s="549">
        <f t="shared" si="2"/>
        <v>3.7739538473386659E-2</v>
      </c>
      <c r="AS7" s="549">
        <f t="shared" si="3"/>
        <v>5.9649849457590998E-2</v>
      </c>
      <c r="AT7" s="549">
        <f t="shared" si="4"/>
        <v>7.3185240068492155E-2</v>
      </c>
      <c r="AU7" s="549">
        <f t="shared" si="5"/>
        <v>8.2453387667807188E-2</v>
      </c>
    </row>
    <row r="8" spans="1:47" ht="22.5" customHeight="1">
      <c r="A8" s="70">
        <v>3</v>
      </c>
      <c r="B8" s="71" t="s">
        <v>221</v>
      </c>
      <c r="C8" s="72">
        <v>555.62427572295508</v>
      </c>
      <c r="D8" s="73">
        <v>359.57</v>
      </c>
      <c r="E8" s="73">
        <v>102.48</v>
      </c>
      <c r="F8" s="73">
        <v>0</v>
      </c>
      <c r="G8" s="73">
        <v>462.05</v>
      </c>
      <c r="H8" s="73">
        <v>18802.87</v>
      </c>
      <c r="I8" s="73">
        <v>6567.81</v>
      </c>
      <c r="J8" s="73">
        <v>0</v>
      </c>
      <c r="K8" s="73">
        <v>25370.68</v>
      </c>
      <c r="L8" s="73">
        <v>19395.366929193478</v>
      </c>
      <c r="M8" s="73">
        <v>6239.14</v>
      </c>
      <c r="N8" s="73">
        <v>0</v>
      </c>
      <c r="O8" s="73">
        <v>25634.506929193478</v>
      </c>
      <c r="P8" s="74">
        <v>569.04410112563403</v>
      </c>
      <c r="Q8" s="74">
        <v>398.35674112719533</v>
      </c>
      <c r="R8" s="74">
        <v>119.40868691940746</v>
      </c>
      <c r="S8" s="74">
        <v>0</v>
      </c>
      <c r="T8" s="74">
        <v>517.76542804660278</v>
      </c>
      <c r="U8" s="548">
        <v>21508.182390732396</v>
      </c>
      <c r="V8" s="548">
        <v>7148.4878906776758</v>
      </c>
      <c r="W8" s="548">
        <v>0</v>
      </c>
      <c r="X8" s="548">
        <v>28656.670281410072</v>
      </c>
      <c r="Y8" s="548">
        <v>21231.516019652874</v>
      </c>
      <c r="Z8" s="548">
        <v>7077.0030117708993</v>
      </c>
      <c r="AA8" s="548">
        <v>0</v>
      </c>
      <c r="AB8" s="548">
        <v>28308.519031423773</v>
      </c>
      <c r="AC8" s="74">
        <v>606.18944513296788</v>
      </c>
      <c r="AD8" s="74">
        <v>444.79250238812551</v>
      </c>
      <c r="AE8" s="74">
        <v>129.4578358021592</v>
      </c>
      <c r="AF8" s="74">
        <v>0</v>
      </c>
      <c r="AG8" s="74">
        <v>574.25033819028477</v>
      </c>
      <c r="AH8" s="74">
        <v>23507.771933138858</v>
      </c>
      <c r="AI8" s="74">
        <v>7625.9559814459617</v>
      </c>
      <c r="AJ8" s="74">
        <v>0</v>
      </c>
      <c r="AK8" s="74">
        <v>31133.727914584819</v>
      </c>
      <c r="AL8" s="74">
        <v>23272.69421380747</v>
      </c>
      <c r="AM8" s="74">
        <v>7549.6964216315018</v>
      </c>
      <c r="AN8" s="74">
        <v>0</v>
      </c>
      <c r="AO8" s="74">
        <v>30822.390635438973</v>
      </c>
      <c r="AP8" s="549">
        <f t="shared" si="0"/>
        <v>0.16841286425291646</v>
      </c>
      <c r="AQ8" s="550">
        <f t="shared" si="1"/>
        <v>0.15976528049162386</v>
      </c>
      <c r="AR8" s="549">
        <f t="shared" si="2"/>
        <v>9.0113706437859903E-2</v>
      </c>
      <c r="AS8" s="549">
        <f t="shared" si="3"/>
        <v>0.10116795828702041</v>
      </c>
      <c r="AT8" s="549">
        <f t="shared" si="4"/>
        <v>5.2688325735657203E-2</v>
      </c>
      <c r="AU8" s="549">
        <f t="shared" si="5"/>
        <v>6.2161442478300466E-2</v>
      </c>
    </row>
    <row r="9" spans="1:47" ht="22.5" customHeight="1">
      <c r="A9" s="70">
        <v>4</v>
      </c>
      <c r="B9" s="71" t="s">
        <v>961</v>
      </c>
      <c r="C9" s="72">
        <v>412.745</v>
      </c>
      <c r="D9" s="73">
        <v>167.63399999999999</v>
      </c>
      <c r="E9" s="73">
        <v>12.45</v>
      </c>
      <c r="F9" s="73">
        <v>0</v>
      </c>
      <c r="G9" s="73">
        <v>180.08399999999997</v>
      </c>
      <c r="H9" s="73">
        <v>7490.84</v>
      </c>
      <c r="I9" s="73">
        <v>760.22</v>
      </c>
      <c r="J9" s="73">
        <v>0</v>
      </c>
      <c r="K9" s="73">
        <v>8251.06</v>
      </c>
      <c r="L9" s="73">
        <v>5496.5345126180946</v>
      </c>
      <c r="M9" s="73">
        <v>792.64</v>
      </c>
      <c r="N9" s="73">
        <v>0</v>
      </c>
      <c r="O9" s="73">
        <v>6289.1745126180949</v>
      </c>
      <c r="P9" s="74">
        <v>422.71390538776706</v>
      </c>
      <c r="Q9" s="74">
        <v>208.71664472040564</v>
      </c>
      <c r="R9" s="74">
        <v>14.506617409705528</v>
      </c>
      <c r="S9" s="74">
        <v>0</v>
      </c>
      <c r="T9" s="74">
        <v>223.22326213011118</v>
      </c>
      <c r="U9" s="548">
        <v>6095.294162050759</v>
      </c>
      <c r="V9" s="548">
        <v>908.16642063918312</v>
      </c>
      <c r="W9" s="548">
        <v>0</v>
      </c>
      <c r="X9" s="548">
        <v>7003.4605826899424</v>
      </c>
      <c r="Y9" s="548">
        <v>6009.9600437820482</v>
      </c>
      <c r="Z9" s="548">
        <v>899.08475643279132</v>
      </c>
      <c r="AA9" s="548">
        <v>0</v>
      </c>
      <c r="AB9" s="548">
        <v>6909.0448002148396</v>
      </c>
      <c r="AC9" s="74">
        <v>450.30729121015253</v>
      </c>
      <c r="AD9" s="74">
        <v>263.04638559034743</v>
      </c>
      <c r="AE9" s="74">
        <v>15.727459560274022</v>
      </c>
      <c r="AF9" s="74">
        <v>0</v>
      </c>
      <c r="AG9" s="74">
        <v>278.77384515062147</v>
      </c>
      <c r="AH9" s="74">
        <v>6661.9662426064615</v>
      </c>
      <c r="AI9" s="74">
        <v>968.82547099974147</v>
      </c>
      <c r="AJ9" s="74">
        <v>0</v>
      </c>
      <c r="AK9" s="74">
        <v>7630.7917136062033</v>
      </c>
      <c r="AL9" s="74">
        <v>6595.3465801803968</v>
      </c>
      <c r="AM9" s="74">
        <v>959.13721628974406</v>
      </c>
      <c r="AN9" s="74">
        <v>0</v>
      </c>
      <c r="AO9" s="74">
        <v>7554.483796470141</v>
      </c>
      <c r="AP9" s="549">
        <f t="shared" si="0"/>
        <v>0.56369186786030123</v>
      </c>
      <c r="AQ9" s="550">
        <f t="shared" si="1"/>
        <v>0.66743448910794467</v>
      </c>
      <c r="AR9" s="549">
        <f t="shared" si="2"/>
        <v>0.47192827279873284</v>
      </c>
      <c r="AS9" s="549">
        <f t="shared" si="3"/>
        <v>0.47904736838555151</v>
      </c>
      <c r="AT9" s="549">
        <f t="shared" si="4"/>
        <v>0.38092531346439745</v>
      </c>
      <c r="AU9" s="549">
        <f t="shared" si="5"/>
        <v>0.38711606032975343</v>
      </c>
    </row>
    <row r="10" spans="1:47" ht="22.5" customHeight="1">
      <c r="A10" s="70">
        <v>5</v>
      </c>
      <c r="B10" s="71" t="s">
        <v>962</v>
      </c>
      <c r="C10" s="72">
        <v>466.68700000000001</v>
      </c>
      <c r="D10" s="73">
        <v>269.26</v>
      </c>
      <c r="E10" s="73">
        <v>28.61</v>
      </c>
      <c r="F10" s="73">
        <v>0</v>
      </c>
      <c r="G10" s="73">
        <v>297.87</v>
      </c>
      <c r="H10" s="73">
        <v>11971.85</v>
      </c>
      <c r="I10" s="73">
        <v>1849.55</v>
      </c>
      <c r="J10" s="73">
        <v>0</v>
      </c>
      <c r="K10" s="73">
        <v>13821.4</v>
      </c>
      <c r="L10" s="73">
        <v>10707.910834883654</v>
      </c>
      <c r="M10" s="73">
        <v>2167.6799999999998</v>
      </c>
      <c r="N10" s="73">
        <v>0</v>
      </c>
      <c r="O10" s="73">
        <v>12875.590834883655</v>
      </c>
      <c r="P10" s="74">
        <v>477.95875023004726</v>
      </c>
      <c r="Q10" s="74">
        <v>318.30502020721588</v>
      </c>
      <c r="R10" s="74">
        <v>33.336090288487966</v>
      </c>
      <c r="S10" s="74">
        <v>0</v>
      </c>
      <c r="T10" s="74">
        <v>351.64111049570386</v>
      </c>
      <c r="U10" s="548">
        <v>11874.366703200812</v>
      </c>
      <c r="V10" s="548">
        <v>2483.6170098545927</v>
      </c>
      <c r="W10" s="548">
        <v>0</v>
      </c>
      <c r="X10" s="548">
        <v>14357.983713055404</v>
      </c>
      <c r="Y10" s="548">
        <v>11708.125569356002</v>
      </c>
      <c r="Z10" s="548">
        <v>2458.7808397560466</v>
      </c>
      <c r="AA10" s="548">
        <v>0</v>
      </c>
      <c r="AB10" s="548">
        <v>14166.906409112049</v>
      </c>
      <c r="AC10" s="74">
        <v>509.15833944201012</v>
      </c>
      <c r="AD10" s="74">
        <v>365.40928982412777</v>
      </c>
      <c r="AE10" s="74">
        <v>36.141575744533313</v>
      </c>
      <c r="AF10" s="74">
        <v>0</v>
      </c>
      <c r="AG10" s="74">
        <v>401.5508655686611</v>
      </c>
      <c r="AH10" s="74">
        <v>12978.312125044118</v>
      </c>
      <c r="AI10" s="74">
        <v>2649.5049416843958</v>
      </c>
      <c r="AJ10" s="74">
        <v>0</v>
      </c>
      <c r="AK10" s="74">
        <v>15627.817066728514</v>
      </c>
      <c r="AL10" s="74">
        <v>12848.529003793677</v>
      </c>
      <c r="AM10" s="74">
        <v>2623.009892267552</v>
      </c>
      <c r="AN10" s="74">
        <v>0</v>
      </c>
      <c r="AO10" s="74">
        <v>15471.538896061229</v>
      </c>
      <c r="AP10" s="549">
        <f t="shared" si="0"/>
        <v>0.36173495297704888</v>
      </c>
      <c r="AQ10" s="550">
        <f t="shared" si="1"/>
        <v>0.40541192717993146</v>
      </c>
      <c r="AR10" s="549">
        <f t="shared" si="2"/>
        <v>0.26428565158299794</v>
      </c>
      <c r="AS10" s="549">
        <f t="shared" si="3"/>
        <v>0.27407660252551347</v>
      </c>
      <c r="AT10" s="549">
        <f t="shared" si="4"/>
        <v>0.2113438306662653</v>
      </c>
      <c r="AU10" s="549">
        <f t="shared" si="5"/>
        <v>0.21923039235960262</v>
      </c>
    </row>
    <row r="11" spans="1:47" ht="22.5" customHeight="1">
      <c r="A11" s="70">
        <v>6</v>
      </c>
      <c r="B11" s="71" t="s">
        <v>963</v>
      </c>
      <c r="C11" s="72">
        <v>221.61</v>
      </c>
      <c r="D11" s="73">
        <v>166.91600000000003</v>
      </c>
      <c r="E11" s="73">
        <v>5.2</v>
      </c>
      <c r="F11" s="73">
        <v>0</v>
      </c>
      <c r="G11" s="73">
        <v>172.11600000000001</v>
      </c>
      <c r="H11" s="73">
        <v>6560.22</v>
      </c>
      <c r="I11" s="73">
        <v>401.21</v>
      </c>
      <c r="J11" s="73">
        <v>0</v>
      </c>
      <c r="K11" s="73">
        <v>6961.43</v>
      </c>
      <c r="L11" s="73">
        <v>6252.3921506703891</v>
      </c>
      <c r="M11" s="73">
        <v>452.03</v>
      </c>
      <c r="N11" s="73">
        <v>0</v>
      </c>
      <c r="O11" s="73">
        <v>6704.4221506703889</v>
      </c>
      <c r="P11" s="74">
        <v>226.96247943156928</v>
      </c>
      <c r="Q11" s="74">
        <v>184.92119420971423</v>
      </c>
      <c r="R11" s="74">
        <v>6.0589887976280128</v>
      </c>
      <c r="S11" s="74">
        <v>0</v>
      </c>
      <c r="T11" s="74">
        <v>190.98018300734225</v>
      </c>
      <c r="U11" s="548">
        <v>6933.4904178889037</v>
      </c>
      <c r="V11" s="548">
        <v>517.91288242017799</v>
      </c>
      <c r="W11" s="548">
        <v>0</v>
      </c>
      <c r="X11" s="548">
        <v>7451.4033003090817</v>
      </c>
      <c r="Y11" s="548">
        <v>6836.4215520384587</v>
      </c>
      <c r="Z11" s="548">
        <v>512.73375359597617</v>
      </c>
      <c r="AA11" s="548">
        <v>0</v>
      </c>
      <c r="AB11" s="548">
        <v>7349.1553056344346</v>
      </c>
      <c r="AC11" s="74">
        <v>241.77785025883273</v>
      </c>
      <c r="AD11" s="74">
        <v>206.47714027481817</v>
      </c>
      <c r="AE11" s="74">
        <v>6.5688987721626448</v>
      </c>
      <c r="AF11" s="74">
        <v>0</v>
      </c>
      <c r="AG11" s="74">
        <v>213.04603904698081</v>
      </c>
      <c r="AH11" s="74">
        <v>7578.0885843039296</v>
      </c>
      <c r="AI11" s="74">
        <v>552.50577520187358</v>
      </c>
      <c r="AJ11" s="74">
        <v>0</v>
      </c>
      <c r="AK11" s="74">
        <v>8130.5943595058034</v>
      </c>
      <c r="AL11" s="74">
        <v>7502.3076984608906</v>
      </c>
      <c r="AM11" s="74">
        <v>546.98071744985486</v>
      </c>
      <c r="AN11" s="74">
        <v>0</v>
      </c>
      <c r="AO11" s="74">
        <v>8049.2884159107452</v>
      </c>
      <c r="AP11" s="549">
        <f t="shared" si="0"/>
        <v>0.22333829700825775</v>
      </c>
      <c r="AQ11" s="550">
        <f t="shared" si="1"/>
        <v>0.2520117382326299</v>
      </c>
      <c r="AR11" s="549">
        <f t="shared" si="2"/>
        <v>0.15853852369935859</v>
      </c>
      <c r="AS11" s="549">
        <f t="shared" si="3"/>
        <v>0.17008503984942935</v>
      </c>
      <c r="AT11" s="549">
        <f t="shared" si="4"/>
        <v>0.11883558060051151</v>
      </c>
      <c r="AU11" s="549">
        <f t="shared" si="5"/>
        <v>0.12764722479450641</v>
      </c>
    </row>
    <row r="12" spans="1:47" ht="22.5" customHeight="1">
      <c r="A12" s="70">
        <v>7</v>
      </c>
      <c r="B12" s="71" t="s">
        <v>289</v>
      </c>
      <c r="C12" s="72">
        <v>730.40099999999995</v>
      </c>
      <c r="D12" s="73">
        <v>244.76</v>
      </c>
      <c r="E12" s="73">
        <v>244.76</v>
      </c>
      <c r="F12" s="73">
        <v>66.81</v>
      </c>
      <c r="G12" s="73">
        <v>556.33000000000004</v>
      </c>
      <c r="H12" s="73">
        <v>10482.68</v>
      </c>
      <c r="I12" s="73">
        <v>14625.9</v>
      </c>
      <c r="J12" s="73">
        <v>4056.25</v>
      </c>
      <c r="K12" s="73">
        <v>29164.83</v>
      </c>
      <c r="L12" s="73">
        <v>10390.915115486991</v>
      </c>
      <c r="M12" s="73">
        <v>14625.85</v>
      </c>
      <c r="N12" s="73">
        <v>4079.56</v>
      </c>
      <c r="O12" s="73">
        <v>29096.32511548699</v>
      </c>
      <c r="P12" s="74">
        <v>748.04215486348824</v>
      </c>
      <c r="Q12" s="74">
        <v>279.16221030200609</v>
      </c>
      <c r="R12" s="74">
        <v>285.19194194373699</v>
      </c>
      <c r="S12" s="74">
        <v>64.865371469922451</v>
      </c>
      <c r="T12" s="74">
        <v>629.21952371566556</v>
      </c>
      <c r="U12" s="548">
        <v>11522.839362947065</v>
      </c>
      <c r="V12" s="548">
        <v>16757.551780512713</v>
      </c>
      <c r="W12" s="548">
        <v>3661.7695075925249</v>
      </c>
      <c r="X12" s="548">
        <v>31942.160651052302</v>
      </c>
      <c r="Y12" s="548">
        <v>11411.519611865806</v>
      </c>
      <c r="Z12" s="548">
        <v>16589.976262707587</v>
      </c>
      <c r="AA12" s="548">
        <v>3661.7695075925249</v>
      </c>
      <c r="AB12" s="548">
        <v>31663.265382165919</v>
      </c>
      <c r="AC12" s="74">
        <v>796.87190833853015</v>
      </c>
      <c r="AD12" s="74">
        <v>311.70366978371828</v>
      </c>
      <c r="AE12" s="74">
        <v>309.19301220664016</v>
      </c>
      <c r="AF12" s="74">
        <v>62.418751809106773</v>
      </c>
      <c r="AG12" s="74">
        <v>683.31543379946527</v>
      </c>
      <c r="AH12" s="74">
        <v>12594.10371575944</v>
      </c>
      <c r="AI12" s="74">
        <v>17876.836918426485</v>
      </c>
      <c r="AJ12" s="74">
        <v>3565.664992734497</v>
      </c>
      <c r="AK12" s="74">
        <v>34036.60562692042</v>
      </c>
      <c r="AL12" s="74">
        <v>12468.162678601846</v>
      </c>
      <c r="AM12" s="74">
        <v>17698.06854924222</v>
      </c>
      <c r="AN12" s="74">
        <v>3530.0083428071521</v>
      </c>
      <c r="AO12" s="74">
        <v>33696.239570651218</v>
      </c>
      <c r="AP12" s="549">
        <f t="shared" si="0"/>
        <v>0.23832251051134914</v>
      </c>
      <c r="AQ12" s="550">
        <f t="shared" si="1"/>
        <v>0.24011160472014714</v>
      </c>
      <c r="AR12" s="549">
        <f t="shared" si="2"/>
        <v>0.1588448329753647</v>
      </c>
      <c r="AS12" s="549">
        <f t="shared" si="3"/>
        <v>0.16618917636669928</v>
      </c>
      <c r="AT12" s="549">
        <f t="shared" si="4"/>
        <v>0.14250279543148783</v>
      </c>
      <c r="AU12" s="549">
        <f t="shared" si="5"/>
        <v>0.15107776747717283</v>
      </c>
    </row>
    <row r="13" spans="1:47" ht="22.5" customHeight="1">
      <c r="A13" s="70">
        <v>8</v>
      </c>
      <c r="B13" s="71" t="s">
        <v>964</v>
      </c>
      <c r="C13" s="72">
        <v>249.06900000000002</v>
      </c>
      <c r="D13" s="73">
        <v>121.68</v>
      </c>
      <c r="E13" s="73">
        <v>12.6</v>
      </c>
      <c r="F13" s="73">
        <v>50.52</v>
      </c>
      <c r="G13" s="73">
        <v>184.8</v>
      </c>
      <c r="H13" s="73">
        <v>4644.3100000000004</v>
      </c>
      <c r="I13" s="73">
        <v>805.46</v>
      </c>
      <c r="J13" s="73">
        <v>3067.31</v>
      </c>
      <c r="K13" s="73">
        <v>8517.08</v>
      </c>
      <c r="L13" s="73">
        <v>4338.6873876938771</v>
      </c>
      <c r="M13" s="73">
        <v>730.61</v>
      </c>
      <c r="N13" s="73">
        <v>3054.56</v>
      </c>
      <c r="O13" s="73">
        <v>8123.8573876938772</v>
      </c>
      <c r="P13" s="74">
        <v>255.08468836939457</v>
      </c>
      <c r="Q13" s="74">
        <v>134.8055962965685</v>
      </c>
      <c r="R13" s="74">
        <v>14.681395932714031</v>
      </c>
      <c r="S13" s="74">
        <v>47.68608435076262</v>
      </c>
      <c r="T13" s="74">
        <v>197.17307658004515</v>
      </c>
      <c r="U13" s="548">
        <v>4811.3180849613664</v>
      </c>
      <c r="V13" s="548">
        <v>837.09561539058529</v>
      </c>
      <c r="W13" s="548">
        <v>2694.5915912220048</v>
      </c>
      <c r="X13" s="548">
        <v>8343.0052915739561</v>
      </c>
      <c r="Y13" s="548">
        <v>4743.959631771907</v>
      </c>
      <c r="Z13" s="548">
        <v>828.72465923667949</v>
      </c>
      <c r="AA13" s="548">
        <v>2694.5915912220048</v>
      </c>
      <c r="AB13" s="548">
        <v>8267.2758822305914</v>
      </c>
      <c r="AC13" s="74">
        <v>271.73578532610082</v>
      </c>
      <c r="AD13" s="74">
        <v>150.51965317069588</v>
      </c>
      <c r="AE13" s="74">
        <v>15.916947024855638</v>
      </c>
      <c r="AF13" s="74">
        <v>45.887440345864114</v>
      </c>
      <c r="AG13" s="74">
        <v>212.32404054141563</v>
      </c>
      <c r="AH13" s="74">
        <v>5258.6204721693739</v>
      </c>
      <c r="AI13" s="74">
        <v>893.00764201544348</v>
      </c>
      <c r="AJ13" s="74">
        <v>2623.8710237264363</v>
      </c>
      <c r="AK13" s="74">
        <v>8775.4991379112544</v>
      </c>
      <c r="AL13" s="74">
        <v>5206.0342674476797</v>
      </c>
      <c r="AM13" s="74">
        <v>884.077565595289</v>
      </c>
      <c r="AN13" s="74">
        <v>2597.6323134891718</v>
      </c>
      <c r="AO13" s="74">
        <v>8687.7441465321408</v>
      </c>
      <c r="AP13" s="549">
        <f t="shared" si="0"/>
        <v>0.25803692952555318</v>
      </c>
      <c r="AQ13" s="550">
        <f t="shared" si="1"/>
        <v>0.29229240872812412</v>
      </c>
      <c r="AR13" s="549">
        <f t="shared" si="2"/>
        <v>0.22702896108560683</v>
      </c>
      <c r="AS13" s="549">
        <f t="shared" si="3"/>
        <v>0.23404521460226624</v>
      </c>
      <c r="AT13" s="549">
        <f t="shared" si="4"/>
        <v>0.21863791224033005</v>
      </c>
      <c r="AU13" s="549">
        <f t="shared" si="5"/>
        <v>0.22645153311792676</v>
      </c>
    </row>
    <row r="14" spans="1:47" ht="22.5" customHeight="1">
      <c r="A14" s="70">
        <v>9</v>
      </c>
      <c r="B14" s="71" t="s">
        <v>225</v>
      </c>
      <c r="C14" s="72">
        <v>510.21499999999997</v>
      </c>
      <c r="D14" s="73">
        <v>185.6</v>
      </c>
      <c r="E14" s="73">
        <v>84.72</v>
      </c>
      <c r="F14" s="73">
        <v>17.57</v>
      </c>
      <c r="G14" s="73">
        <v>287.89</v>
      </c>
      <c r="H14" s="73">
        <v>8807.0300000000007</v>
      </c>
      <c r="I14" s="73">
        <v>5271.92</v>
      </c>
      <c r="J14" s="73">
        <v>1137.3</v>
      </c>
      <c r="K14" s="73">
        <v>15216.25</v>
      </c>
      <c r="L14" s="73">
        <v>6285.8095000637477</v>
      </c>
      <c r="M14" s="73">
        <v>5449.39</v>
      </c>
      <c r="N14" s="73">
        <v>1361.47</v>
      </c>
      <c r="O14" s="73">
        <v>13096.669500063746</v>
      </c>
      <c r="P14" s="74">
        <v>522.53806887404949</v>
      </c>
      <c r="Q14" s="74">
        <v>215.62063340436481</v>
      </c>
      <c r="R14" s="74">
        <v>98.71490979520101</v>
      </c>
      <c r="S14" s="74">
        <v>12.495670946673101</v>
      </c>
      <c r="T14" s="74">
        <v>326.83121414623889</v>
      </c>
      <c r="U14" s="548">
        <v>6970.5480537867497</v>
      </c>
      <c r="V14" s="548">
        <v>6243.6326844052255</v>
      </c>
      <c r="W14" s="548">
        <v>685.72992487649583</v>
      </c>
      <c r="X14" s="548">
        <v>13899.910663068471</v>
      </c>
      <c r="Y14" s="548">
        <v>6872.9603810337348</v>
      </c>
      <c r="Z14" s="548">
        <v>6181.1963575611735</v>
      </c>
      <c r="AA14" s="548">
        <v>685.72992487649583</v>
      </c>
      <c r="AB14" s="548">
        <v>13739.886663471405</v>
      </c>
      <c r="AC14" s="74">
        <v>556.64765069180237</v>
      </c>
      <c r="AD14" s="74">
        <v>250.75516037976908</v>
      </c>
      <c r="AE14" s="74">
        <v>107.02251999569602</v>
      </c>
      <c r="AF14" s="74">
        <v>12.024353916948085</v>
      </c>
      <c r="AG14" s="74">
        <v>369.80203429241317</v>
      </c>
      <c r="AH14" s="74">
        <v>7618.5914235137752</v>
      </c>
      <c r="AI14" s="74">
        <v>6660.662890355371</v>
      </c>
      <c r="AJ14" s="74">
        <v>667.73268566817228</v>
      </c>
      <c r="AK14" s="74">
        <v>14946.986999537319</v>
      </c>
      <c r="AL14" s="74">
        <v>7542.4055092786375</v>
      </c>
      <c r="AM14" s="74">
        <v>6594.0562614518176</v>
      </c>
      <c r="AN14" s="74">
        <v>661.05535881149058</v>
      </c>
      <c r="AO14" s="74">
        <v>14797.517129541946</v>
      </c>
      <c r="AP14" s="549">
        <f t="shared" si="0"/>
        <v>0.43574767499975503</v>
      </c>
      <c r="AQ14" s="550">
        <f t="shared" si="1"/>
        <v>0.51434642469920222</v>
      </c>
      <c r="AR14" s="549">
        <f t="shared" si="2"/>
        <v>0.37453128563343585</v>
      </c>
      <c r="AS14" s="549">
        <f t="shared" si="3"/>
        <v>0.381732051719056</v>
      </c>
      <c r="AT14" s="549">
        <f t="shared" si="4"/>
        <v>0.33566227427202333</v>
      </c>
      <c r="AU14" s="549">
        <f t="shared" si="5"/>
        <v>0.34230565152930315</v>
      </c>
    </row>
    <row r="15" spans="1:47" ht="22.5" customHeight="1">
      <c r="A15" s="70">
        <v>10</v>
      </c>
      <c r="B15" s="71" t="s">
        <v>233</v>
      </c>
      <c r="C15" s="72">
        <v>369.12467982631125</v>
      </c>
      <c r="D15" s="73">
        <v>252.4</v>
      </c>
      <c r="E15" s="73">
        <v>59.56</v>
      </c>
      <c r="F15" s="73">
        <v>0</v>
      </c>
      <c r="G15" s="73">
        <v>311.95999999999998</v>
      </c>
      <c r="H15" s="73">
        <v>12975.29</v>
      </c>
      <c r="I15" s="73">
        <v>4064.72</v>
      </c>
      <c r="J15" s="73">
        <v>0</v>
      </c>
      <c r="K15" s="73">
        <v>17040.009999999998</v>
      </c>
      <c r="L15" s="73">
        <v>13796.910998727652</v>
      </c>
      <c r="M15" s="73">
        <v>3759.13</v>
      </c>
      <c r="N15" s="73">
        <v>0</v>
      </c>
      <c r="O15" s="73">
        <v>17556.040998727651</v>
      </c>
      <c r="P15" s="74">
        <v>378.04003678879008</v>
      </c>
      <c r="Q15" s="74">
        <v>279.62633551326337</v>
      </c>
      <c r="R15" s="74">
        <v>69.398725535908554</v>
      </c>
      <c r="S15" s="74">
        <v>0</v>
      </c>
      <c r="T15" s="74">
        <v>349.02506104917194</v>
      </c>
      <c r="U15" s="548">
        <v>15299.864100156823</v>
      </c>
      <c r="V15" s="548">
        <v>4307.0191219435965</v>
      </c>
      <c r="W15" s="548">
        <v>0</v>
      </c>
      <c r="X15" s="548">
        <v>19606.88322210042</v>
      </c>
      <c r="Y15" s="548">
        <v>15085.666002754628</v>
      </c>
      <c r="Z15" s="548">
        <v>4263.9489307241602</v>
      </c>
      <c r="AA15" s="548">
        <v>0</v>
      </c>
      <c r="AB15" s="548">
        <v>19349.614933478788</v>
      </c>
      <c r="AC15" s="74">
        <v>402.71725809252951</v>
      </c>
      <c r="AD15" s="74">
        <v>307.22189727386291</v>
      </c>
      <c r="AE15" s="74">
        <v>75.239155936539831</v>
      </c>
      <c r="AF15" s="74">
        <v>0</v>
      </c>
      <c r="AG15" s="74">
        <v>382.46105321040272</v>
      </c>
      <c r="AH15" s="74">
        <v>16722.273846323747</v>
      </c>
      <c r="AI15" s="74">
        <v>4594.6973314483976</v>
      </c>
      <c r="AJ15" s="74">
        <v>0</v>
      </c>
      <c r="AK15" s="74">
        <v>21316.971177772146</v>
      </c>
      <c r="AL15" s="74">
        <v>16555.051107860509</v>
      </c>
      <c r="AM15" s="74">
        <v>4548.7503581339133</v>
      </c>
      <c r="AN15" s="74">
        <v>0</v>
      </c>
      <c r="AO15" s="74">
        <v>21103.801465994424</v>
      </c>
      <c r="AP15" s="549">
        <f t="shared" si="0"/>
        <v>0.1548655046669046</v>
      </c>
      <c r="AQ15" s="550">
        <f t="shared" si="1"/>
        <v>0.1292718813247864</v>
      </c>
      <c r="AR15" s="549">
        <f t="shared" si="2"/>
        <v>7.6751065802664498E-2</v>
      </c>
      <c r="AS15" s="549">
        <f t="shared" si="3"/>
        <v>8.8865315200802653E-2</v>
      </c>
      <c r="AT15" s="549">
        <f t="shared" si="4"/>
        <v>5.0298824982247609E-2</v>
      </c>
      <c r="AU15" s="549">
        <f t="shared" si="5"/>
        <v>5.9795836732425167E-2</v>
      </c>
    </row>
    <row r="16" spans="1:47" ht="22.5" customHeight="1">
      <c r="A16" s="70">
        <v>11</v>
      </c>
      <c r="B16" s="71" t="s">
        <v>237</v>
      </c>
      <c r="C16" s="72">
        <v>412.87274026102853</v>
      </c>
      <c r="D16" s="73">
        <v>207.73</v>
      </c>
      <c r="E16" s="73">
        <v>71.39</v>
      </c>
      <c r="F16" s="73">
        <v>59.24</v>
      </c>
      <c r="G16" s="73">
        <v>338.36</v>
      </c>
      <c r="H16" s="73">
        <v>10890.42</v>
      </c>
      <c r="I16" s="73">
        <v>4715.32</v>
      </c>
      <c r="J16" s="73">
        <v>3668.55</v>
      </c>
      <c r="K16" s="73">
        <v>19274.29</v>
      </c>
      <c r="L16" s="73">
        <v>11656.543574333449</v>
      </c>
      <c r="M16" s="73">
        <v>4379.8100000000004</v>
      </c>
      <c r="N16" s="73">
        <v>3655.26</v>
      </c>
      <c r="O16" s="73">
        <v>19691.613574333453</v>
      </c>
      <c r="P16" s="74">
        <v>422.84473092075871</v>
      </c>
      <c r="Q16" s="74">
        <v>230.13779190241758</v>
      </c>
      <c r="R16" s="74">
        <v>83.182925050512267</v>
      </c>
      <c r="S16" s="74">
        <v>57.867072401380497</v>
      </c>
      <c r="T16" s="74">
        <v>371.18778935431033</v>
      </c>
      <c r="U16" s="548">
        <v>12926.337828902777</v>
      </c>
      <c r="V16" s="548">
        <v>5018.1625590175881</v>
      </c>
      <c r="W16" s="548">
        <v>3319.0460013940892</v>
      </c>
      <c r="X16" s="548">
        <v>21263.546389314455</v>
      </c>
      <c r="Y16" s="548">
        <v>12797.544450613748</v>
      </c>
      <c r="Z16" s="548">
        <v>4967.9809334274123</v>
      </c>
      <c r="AA16" s="548">
        <v>3319.0460013940892</v>
      </c>
      <c r="AB16" s="548">
        <v>21084.571385435251</v>
      </c>
      <c r="AC16" s="74">
        <v>450.44665660748564</v>
      </c>
      <c r="AD16" s="74">
        <v>256.96455911529137</v>
      </c>
      <c r="AE16" s="74">
        <v>90.183400643209836</v>
      </c>
      <c r="AF16" s="74">
        <v>55.684417560396341</v>
      </c>
      <c r="AG16" s="74">
        <v>402.83237731889756</v>
      </c>
      <c r="AH16" s="74">
        <v>14128.083726102548</v>
      </c>
      <c r="AI16" s="74">
        <v>5353.3400864697442</v>
      </c>
      <c r="AJ16" s="74">
        <v>3231.9363935681254</v>
      </c>
      <c r="AK16" s="74">
        <v>22713.360206140416</v>
      </c>
      <c r="AL16" s="74">
        <v>13986.802888841523</v>
      </c>
      <c r="AM16" s="74">
        <v>5299.8066856050464</v>
      </c>
      <c r="AN16" s="74">
        <v>3199.617029632444</v>
      </c>
      <c r="AO16" s="74">
        <v>22486.226604079016</v>
      </c>
      <c r="AP16" s="549">
        <f t="shared" si="0"/>
        <v>0.18047386759881431</v>
      </c>
      <c r="AQ16" s="550">
        <f t="shared" si="1"/>
        <v>0.16272963033594601</v>
      </c>
      <c r="AR16" s="549">
        <f t="shared" si="2"/>
        <v>0.12216527199940187</v>
      </c>
      <c r="AS16" s="549">
        <f t="shared" si="3"/>
        <v>0.1295539959202695</v>
      </c>
      <c r="AT16" s="549">
        <f t="shared" si="4"/>
        <v>0.10570459029975363</v>
      </c>
      <c r="AU16" s="549">
        <f t="shared" si="5"/>
        <v>0.11464754439675595</v>
      </c>
    </row>
    <row r="17" spans="1:47" ht="22.5" customHeight="1">
      <c r="A17" s="70">
        <v>12</v>
      </c>
      <c r="B17" s="71" t="s">
        <v>965</v>
      </c>
      <c r="C17" s="72">
        <v>330.65100000000001</v>
      </c>
      <c r="D17" s="73">
        <v>103.92</v>
      </c>
      <c r="E17" s="73">
        <v>21.32</v>
      </c>
      <c r="F17" s="73">
        <v>38.1</v>
      </c>
      <c r="G17" s="73">
        <v>163.34</v>
      </c>
      <c r="H17" s="73">
        <v>4678.67</v>
      </c>
      <c r="I17" s="73">
        <v>1295.3</v>
      </c>
      <c r="J17" s="73">
        <v>2529.92</v>
      </c>
      <c r="K17" s="73">
        <v>8503.89</v>
      </c>
      <c r="L17" s="73">
        <v>3253.9697601273906</v>
      </c>
      <c r="M17" s="73">
        <v>1295.23</v>
      </c>
      <c r="N17" s="73">
        <v>2480.1799999999998</v>
      </c>
      <c r="O17" s="73">
        <v>7029.3797601273909</v>
      </c>
      <c r="P17" s="74">
        <v>338.6371137878607</v>
      </c>
      <c r="Q17" s="74">
        <v>115.12982878977151</v>
      </c>
      <c r="R17" s="74">
        <v>24.841854070274852</v>
      </c>
      <c r="S17" s="74">
        <v>33.36398393142094</v>
      </c>
      <c r="T17" s="74">
        <v>173.3356667914673</v>
      </c>
      <c r="U17" s="548">
        <v>3608.4377960081183</v>
      </c>
      <c r="V17" s="548">
        <v>1484.0083682434511</v>
      </c>
      <c r="W17" s="548">
        <v>2115.7027321799242</v>
      </c>
      <c r="X17" s="548">
        <v>7208.1488964314931</v>
      </c>
      <c r="Y17" s="548">
        <v>3572.3534180480369</v>
      </c>
      <c r="Z17" s="548">
        <v>1469.1682845610164</v>
      </c>
      <c r="AA17" s="548">
        <v>2115.7027321799242</v>
      </c>
      <c r="AB17" s="548">
        <v>7157.2244347889773</v>
      </c>
      <c r="AC17" s="74">
        <v>360.74224071988311</v>
      </c>
      <c r="AD17" s="74">
        <v>143.55031523256667</v>
      </c>
      <c r="AE17" s="74">
        <v>26.932484965866841</v>
      </c>
      <c r="AF17" s="74">
        <v>32.105546999666011</v>
      </c>
      <c r="AG17" s="74">
        <v>202.58834719809954</v>
      </c>
      <c r="AH17" s="74">
        <v>3943.9098666016366</v>
      </c>
      <c r="AI17" s="74">
        <v>1583.1295604599757</v>
      </c>
      <c r="AJ17" s="74">
        <v>2060.1753200262201</v>
      </c>
      <c r="AK17" s="74">
        <v>7587.2147470878326</v>
      </c>
      <c r="AL17" s="74">
        <v>3904.4707679356202</v>
      </c>
      <c r="AM17" s="74">
        <v>1567.2982648553759</v>
      </c>
      <c r="AN17" s="74">
        <v>2039.5735668259579</v>
      </c>
      <c r="AO17" s="74">
        <v>7511.3425996169535</v>
      </c>
      <c r="AP17" s="549">
        <f t="shared" si="0"/>
        <v>0.50600482079292064</v>
      </c>
      <c r="AQ17" s="550">
        <f t="shared" si="1"/>
        <v>0.59165985045446878</v>
      </c>
      <c r="AR17" s="549">
        <f t="shared" si="2"/>
        <v>0.48813741986930154</v>
      </c>
      <c r="AS17" s="549">
        <f t="shared" si="3"/>
        <v>0.49175365015291972</v>
      </c>
      <c r="AT17" s="549">
        <f t="shared" si="4"/>
        <v>0.43841246094767788</v>
      </c>
      <c r="AU17" s="549">
        <f t="shared" si="5"/>
        <v>0.44402833633820127</v>
      </c>
    </row>
    <row r="18" spans="1:47" ht="22.5" customHeight="1">
      <c r="A18" s="70">
        <v>13</v>
      </c>
      <c r="B18" s="71" t="s">
        <v>231</v>
      </c>
      <c r="C18" s="72">
        <v>216.64199999999997</v>
      </c>
      <c r="D18" s="73">
        <v>109.97</v>
      </c>
      <c r="E18" s="73">
        <v>1.1299999999999999</v>
      </c>
      <c r="F18" s="73">
        <v>0</v>
      </c>
      <c r="G18" s="73">
        <v>111.1</v>
      </c>
      <c r="H18" s="73">
        <v>4958.05</v>
      </c>
      <c r="I18" s="73">
        <v>92.22</v>
      </c>
      <c r="J18" s="73">
        <v>0</v>
      </c>
      <c r="K18" s="73">
        <v>5050.2700000000004</v>
      </c>
      <c r="L18" s="73">
        <v>2708.7268669941641</v>
      </c>
      <c r="M18" s="73">
        <v>68.099999999999994</v>
      </c>
      <c r="N18" s="73">
        <v>0</v>
      </c>
      <c r="O18" s="73">
        <v>2776.826866994164</v>
      </c>
      <c r="P18" s="74">
        <v>221.87448882728228</v>
      </c>
      <c r="Q18" s="74">
        <v>121.83244103167026</v>
      </c>
      <c r="R18" s="74">
        <v>1.3166648733307027</v>
      </c>
      <c r="S18" s="74">
        <v>0</v>
      </c>
      <c r="T18" s="74">
        <v>123.14910590500097</v>
      </c>
      <c r="U18" s="548">
        <v>3003.7993977982574</v>
      </c>
      <c r="V18" s="548">
        <v>78.025501167652862</v>
      </c>
      <c r="W18" s="548">
        <v>0</v>
      </c>
      <c r="X18" s="548">
        <v>3081.8248989659101</v>
      </c>
      <c r="Y18" s="548">
        <v>2961.7462062290815</v>
      </c>
      <c r="Z18" s="548">
        <v>77.245246155976332</v>
      </c>
      <c r="AA18" s="548">
        <v>0</v>
      </c>
      <c r="AB18" s="548">
        <v>3038.991452385058</v>
      </c>
      <c r="AC18" s="74">
        <v>236.35773221323058</v>
      </c>
      <c r="AD18" s="74">
        <v>136.03423947387759</v>
      </c>
      <c r="AE18" s="74">
        <v>1.4274722331814977</v>
      </c>
      <c r="AF18" s="74">
        <v>0</v>
      </c>
      <c r="AG18" s="74">
        <v>137.4617117070591</v>
      </c>
      <c r="AH18" s="74">
        <v>3283.0589723270787</v>
      </c>
      <c r="AI18" s="74">
        <v>83.237049070299747</v>
      </c>
      <c r="AJ18" s="74">
        <v>0</v>
      </c>
      <c r="AK18" s="74">
        <v>3366.2960213973784</v>
      </c>
      <c r="AL18" s="74">
        <v>3250.2283826038079</v>
      </c>
      <c r="AM18" s="74">
        <v>82.404678579596748</v>
      </c>
      <c r="AN18" s="74">
        <v>0</v>
      </c>
      <c r="AO18" s="74">
        <v>3332.6330611834046</v>
      </c>
      <c r="AP18" s="549">
        <f t="shared" si="0"/>
        <v>0.48717238577930405</v>
      </c>
      <c r="AQ18" s="550">
        <f t="shared" si="1"/>
        <v>0.71802824456820202</v>
      </c>
      <c r="AR18" s="549">
        <f t="shared" si="2"/>
        <v>0.44496049746004768</v>
      </c>
      <c r="AS18" s="549">
        <f t="shared" si="3"/>
        <v>0.45267484063713237</v>
      </c>
      <c r="AT18" s="549">
        <f t="shared" si="4"/>
        <v>0.4184166922745402</v>
      </c>
      <c r="AU18" s="549">
        <f t="shared" si="5"/>
        <v>0.4242325253517949</v>
      </c>
    </row>
    <row r="19" spans="1:47" ht="22.5" customHeight="1">
      <c r="A19" s="70">
        <v>14</v>
      </c>
      <c r="B19" s="71" t="s">
        <v>250</v>
      </c>
      <c r="C19" s="72">
        <v>286.65099999999995</v>
      </c>
      <c r="D19" s="73">
        <v>172.7</v>
      </c>
      <c r="E19" s="73">
        <v>5.48</v>
      </c>
      <c r="F19" s="73">
        <v>0</v>
      </c>
      <c r="G19" s="73">
        <v>178.18</v>
      </c>
      <c r="H19" s="73">
        <v>7619.38</v>
      </c>
      <c r="I19" s="73">
        <v>352.14</v>
      </c>
      <c r="J19" s="73">
        <v>0</v>
      </c>
      <c r="K19" s="73">
        <v>7971.52</v>
      </c>
      <c r="L19" s="73">
        <v>7314.6034119725555</v>
      </c>
      <c r="M19" s="73">
        <v>439.82</v>
      </c>
      <c r="N19" s="73">
        <v>0</v>
      </c>
      <c r="O19" s="73">
        <v>7754.4234119725552</v>
      </c>
      <c r="P19" s="74">
        <v>293.5743950703432</v>
      </c>
      <c r="Q19" s="74">
        <v>191.3291130869278</v>
      </c>
      <c r="R19" s="74">
        <v>6.3852420405772135</v>
      </c>
      <c r="S19" s="74">
        <v>0</v>
      </c>
      <c r="T19" s="74">
        <v>197.71435512750503</v>
      </c>
      <c r="U19" s="548">
        <v>8111.4126314248206</v>
      </c>
      <c r="V19" s="548">
        <v>503.92328815796009</v>
      </c>
      <c r="W19" s="548">
        <v>0</v>
      </c>
      <c r="X19" s="548">
        <v>8615.3359195827798</v>
      </c>
      <c r="Y19" s="548">
        <v>7997.8528545848731</v>
      </c>
      <c r="Z19" s="548">
        <v>498.88405527638048</v>
      </c>
      <c r="AA19" s="548">
        <v>0</v>
      </c>
      <c r="AB19" s="548">
        <v>8496.7369098612544</v>
      </c>
      <c r="AC19" s="74">
        <v>312.73797461551669</v>
      </c>
      <c r="AD19" s="74">
        <v>213.6320192519656</v>
      </c>
      <c r="AE19" s="74">
        <v>6.922608706048325</v>
      </c>
      <c r="AF19" s="74">
        <v>0</v>
      </c>
      <c r="AG19" s="74">
        <v>220.55462795801392</v>
      </c>
      <c r="AH19" s="74">
        <v>8865.520792555606</v>
      </c>
      <c r="AI19" s="74">
        <v>537.58177565490803</v>
      </c>
      <c r="AJ19" s="74">
        <v>0</v>
      </c>
      <c r="AK19" s="74">
        <v>9403.1025682105137</v>
      </c>
      <c r="AL19" s="74">
        <v>8776.8655846300499</v>
      </c>
      <c r="AM19" s="74">
        <v>532.20595789835897</v>
      </c>
      <c r="AN19" s="74">
        <v>0</v>
      </c>
      <c r="AO19" s="74">
        <v>9309.0715425284088</v>
      </c>
      <c r="AP19" s="549">
        <f t="shared" si="0"/>
        <v>0.37840788973350858</v>
      </c>
      <c r="AQ19" s="550">
        <f t="shared" si="1"/>
        <v>0.39533634582264032</v>
      </c>
      <c r="AR19" s="549">
        <f t="shared" si="2"/>
        <v>0.32652725017067374</v>
      </c>
      <c r="AS19" s="549">
        <f t="shared" si="3"/>
        <v>0.33579829914075954</v>
      </c>
      <c r="AT19" s="549">
        <f t="shared" si="4"/>
        <v>0.29476224232389409</v>
      </c>
      <c r="AU19" s="549">
        <f t="shared" si="5"/>
        <v>0.30181461990065506</v>
      </c>
    </row>
    <row r="20" spans="1:47" ht="22.5" customHeight="1">
      <c r="A20" s="70">
        <v>15</v>
      </c>
      <c r="B20" s="71" t="s">
        <v>256</v>
      </c>
      <c r="C20" s="72">
        <v>105.33700000000002</v>
      </c>
      <c r="D20" s="73">
        <v>58.86</v>
      </c>
      <c r="E20" s="73">
        <v>0.53</v>
      </c>
      <c r="F20" s="73">
        <v>0</v>
      </c>
      <c r="G20" s="73">
        <v>59.39</v>
      </c>
      <c r="H20" s="73">
        <v>2446.4699999999998</v>
      </c>
      <c r="I20" s="73">
        <v>45.94</v>
      </c>
      <c r="J20" s="73">
        <v>0</v>
      </c>
      <c r="K20" s="73">
        <v>2492.41</v>
      </c>
      <c r="L20" s="73">
        <v>2298.8870946246575</v>
      </c>
      <c r="M20" s="73">
        <v>43.32</v>
      </c>
      <c r="N20" s="73">
        <v>0</v>
      </c>
      <c r="O20" s="73">
        <v>2342.2070946246577</v>
      </c>
      <c r="P20" s="74">
        <v>107.88117276243499</v>
      </c>
      <c r="Q20" s="74">
        <v>65.209215960026469</v>
      </c>
      <c r="R20" s="74">
        <v>0.61755078129670127</v>
      </c>
      <c r="S20" s="74">
        <v>0</v>
      </c>
      <c r="T20" s="74">
        <v>65.826766741323169</v>
      </c>
      <c r="U20" s="548">
        <v>2549.3141278221792</v>
      </c>
      <c r="V20" s="548">
        <v>49.633843033520151</v>
      </c>
      <c r="W20" s="548">
        <v>0</v>
      </c>
      <c r="X20" s="548">
        <v>2598.9479708556992</v>
      </c>
      <c r="Y20" s="548">
        <v>2513.6237300326688</v>
      </c>
      <c r="Z20" s="548">
        <v>49.137504603184951</v>
      </c>
      <c r="AA20" s="548">
        <v>0</v>
      </c>
      <c r="AB20" s="548">
        <v>2562.7612346358537</v>
      </c>
      <c r="AC20" s="74">
        <v>114.92330405990103</v>
      </c>
      <c r="AD20" s="74">
        <v>72.810542288191641</v>
      </c>
      <c r="AE20" s="74">
        <v>0.66952237485503874</v>
      </c>
      <c r="AF20" s="74">
        <v>0</v>
      </c>
      <c r="AG20" s="74">
        <v>73.480064663046676</v>
      </c>
      <c r="AH20" s="74">
        <v>2786.3207598888089</v>
      </c>
      <c r="AI20" s="74">
        <v>52.949030333706098</v>
      </c>
      <c r="AJ20" s="74">
        <v>0</v>
      </c>
      <c r="AK20" s="74">
        <v>2839.269790222515</v>
      </c>
      <c r="AL20" s="74">
        <v>2758.4575522899208</v>
      </c>
      <c r="AM20" s="74">
        <v>52.419540030369035</v>
      </c>
      <c r="AN20" s="74">
        <v>0</v>
      </c>
      <c r="AO20" s="74">
        <v>2810.8770923202901</v>
      </c>
      <c r="AP20" s="549">
        <f t="shared" si="0"/>
        <v>0.43619051235558265</v>
      </c>
      <c r="AQ20" s="550">
        <f t="shared" si="1"/>
        <v>0.47016799724866787</v>
      </c>
      <c r="AR20" s="549">
        <f t="shared" si="2"/>
        <v>0.38982155036189475</v>
      </c>
      <c r="AS20" s="549">
        <f t="shared" si="3"/>
        <v>0.39831743671733355</v>
      </c>
      <c r="AT20" s="549">
        <f t="shared" si="4"/>
        <v>0.36061649754912245</v>
      </c>
      <c r="AU20" s="549">
        <f t="shared" si="5"/>
        <v>0.36701033257363114</v>
      </c>
    </row>
    <row r="21" spans="1:47" s="5" customFormat="1" ht="22.5" customHeight="1">
      <c r="A21" s="70">
        <v>16</v>
      </c>
      <c r="B21" s="71" t="s">
        <v>246</v>
      </c>
      <c r="C21" s="72">
        <v>424.93816439909006</v>
      </c>
      <c r="D21" s="73">
        <v>111.86</v>
      </c>
      <c r="E21" s="73">
        <v>18.82</v>
      </c>
      <c r="F21" s="73">
        <v>209.82</v>
      </c>
      <c r="G21" s="73">
        <v>340.5</v>
      </c>
      <c r="H21" s="73">
        <v>4827.57</v>
      </c>
      <c r="I21" s="73">
        <v>1115.23</v>
      </c>
      <c r="J21" s="73">
        <v>13796.37</v>
      </c>
      <c r="K21" s="73">
        <v>19739.169999999998</v>
      </c>
      <c r="L21" s="73">
        <v>3852.879392083345</v>
      </c>
      <c r="M21" s="73">
        <v>1027.98</v>
      </c>
      <c r="N21" s="73">
        <v>13868.62</v>
      </c>
      <c r="O21" s="73">
        <v>18749.479392083347</v>
      </c>
      <c r="P21" s="74">
        <v>435.20156760578169</v>
      </c>
      <c r="Q21" s="74">
        <v>123.92631493864359</v>
      </c>
      <c r="R21" s="74">
        <v>21.928878686799845</v>
      </c>
      <c r="S21" s="74">
        <v>192.29951497383757</v>
      </c>
      <c r="T21" s="74">
        <v>338.15470859928098</v>
      </c>
      <c r="U21" s="548">
        <v>4272.589067118447</v>
      </c>
      <c r="V21" s="548">
        <v>1177.8069704893362</v>
      </c>
      <c r="W21" s="548">
        <v>12084.82291196979</v>
      </c>
      <c r="X21" s="548">
        <v>17535.218949577575</v>
      </c>
      <c r="Y21" s="548">
        <v>4212.7728201787886</v>
      </c>
      <c r="Z21" s="548">
        <v>1166.0289007844428</v>
      </c>
      <c r="AA21" s="548">
        <v>12084.82291196979</v>
      </c>
      <c r="AB21" s="548">
        <v>17463.624632933021</v>
      </c>
      <c r="AC21" s="74">
        <v>463.61010731170268</v>
      </c>
      <c r="AD21" s="74">
        <v>138.37219266661768</v>
      </c>
      <c r="AE21" s="74">
        <v>23.77436055617326</v>
      </c>
      <c r="AF21" s="74">
        <v>185.0462801053921</v>
      </c>
      <c r="AG21" s="74">
        <v>347.19283332818304</v>
      </c>
      <c r="AH21" s="74">
        <v>4669.8064731458144</v>
      </c>
      <c r="AI21" s="74">
        <v>1256.4760896224191</v>
      </c>
      <c r="AJ21" s="74">
        <v>11767.652199642891</v>
      </c>
      <c r="AK21" s="74">
        <v>17693.934762411125</v>
      </c>
      <c r="AL21" s="74">
        <v>4623.1084084143558</v>
      </c>
      <c r="AM21" s="74">
        <v>1243.9113287261948</v>
      </c>
      <c r="AN21" s="74">
        <v>11649.975677646462</v>
      </c>
      <c r="AO21" s="74">
        <v>17516.995414787012</v>
      </c>
      <c r="AP21" s="549">
        <f t="shared" si="0"/>
        <v>0.19870694485277648</v>
      </c>
      <c r="AQ21" s="550">
        <f t="shared" si="1"/>
        <v>0.23888250496336105</v>
      </c>
      <c r="AR21" s="549">
        <f t="shared" si="2"/>
        <v>0.22299289853295887</v>
      </c>
      <c r="AS21" s="549">
        <f t="shared" si="3"/>
        <v>0.22616533068892231</v>
      </c>
      <c r="AT21" s="549">
        <f t="shared" si="4"/>
        <v>0.25111030184086969</v>
      </c>
      <c r="AU21" s="549">
        <f t="shared" si="5"/>
        <v>0.25859919882246107</v>
      </c>
    </row>
    <row r="22" spans="1:47" ht="22.5" customHeight="1">
      <c r="A22" s="70">
        <v>17</v>
      </c>
      <c r="B22" s="71" t="s">
        <v>259</v>
      </c>
      <c r="C22" s="72">
        <v>195.322</v>
      </c>
      <c r="D22" s="73">
        <v>113.02</v>
      </c>
      <c r="E22" s="73">
        <v>0.64</v>
      </c>
      <c r="F22" s="73">
        <v>0</v>
      </c>
      <c r="G22" s="73">
        <v>113.66</v>
      </c>
      <c r="H22" s="73">
        <v>4898.41</v>
      </c>
      <c r="I22" s="73">
        <v>37.76</v>
      </c>
      <c r="J22" s="73">
        <v>0</v>
      </c>
      <c r="K22" s="73">
        <v>4936.17</v>
      </c>
      <c r="L22" s="73">
        <v>4728.1307767954022</v>
      </c>
      <c r="M22" s="73">
        <v>32.299999999999997</v>
      </c>
      <c r="N22" s="73">
        <v>0</v>
      </c>
      <c r="O22" s="73">
        <v>4760.4307767954024</v>
      </c>
      <c r="P22" s="74">
        <v>200.03955330324885</v>
      </c>
      <c r="Q22" s="74">
        <v>125.21144389742085</v>
      </c>
      <c r="R22" s="74">
        <v>0.74572169816960154</v>
      </c>
      <c r="S22" s="74">
        <v>0</v>
      </c>
      <c r="T22" s="74">
        <v>125.95716559559045</v>
      </c>
      <c r="U22" s="548">
        <v>5243.1851114651481</v>
      </c>
      <c r="V22" s="548">
        <v>37.007689981133439</v>
      </c>
      <c r="W22" s="548">
        <v>0</v>
      </c>
      <c r="X22" s="548">
        <v>5280.1928014462819</v>
      </c>
      <c r="Y22" s="548">
        <v>5169.7805199046361</v>
      </c>
      <c r="Z22" s="548">
        <v>36.637613081322101</v>
      </c>
      <c r="AA22" s="548">
        <v>0</v>
      </c>
      <c r="AB22" s="548">
        <v>5206.4181329859584</v>
      </c>
      <c r="AC22" s="74">
        <v>213.09748327356945</v>
      </c>
      <c r="AD22" s="74">
        <v>139.80712690131529</v>
      </c>
      <c r="AE22" s="74">
        <v>0.80847984888155622</v>
      </c>
      <c r="AF22" s="74">
        <v>0</v>
      </c>
      <c r="AG22" s="74">
        <v>140.61560675019683</v>
      </c>
      <c r="AH22" s="74">
        <v>5730.6376505650805</v>
      </c>
      <c r="AI22" s="74">
        <v>39.479540161096644</v>
      </c>
      <c r="AJ22" s="74">
        <v>0</v>
      </c>
      <c r="AK22" s="74">
        <v>5770.1171907261769</v>
      </c>
      <c r="AL22" s="74">
        <v>5673.3312740594301</v>
      </c>
      <c r="AM22" s="74">
        <v>39.08474475948568</v>
      </c>
      <c r="AN22" s="74">
        <v>0</v>
      </c>
      <c r="AO22" s="74">
        <v>5712.4160188189162</v>
      </c>
      <c r="AP22" s="549">
        <f t="shared" si="0"/>
        <v>0.41808910414597439</v>
      </c>
      <c r="AQ22" s="550">
        <f t="shared" si="1"/>
        <v>0.43880649613443468</v>
      </c>
      <c r="AR22" s="549">
        <f t="shared" si="2"/>
        <v>0.37033869794416913</v>
      </c>
      <c r="AS22" s="549">
        <f t="shared" si="3"/>
        <v>0.37913630355219563</v>
      </c>
      <c r="AT22" s="549">
        <f t="shared" si="4"/>
        <v>0.34013483129841621</v>
      </c>
      <c r="AU22" s="549">
        <f t="shared" si="5"/>
        <v>0.34673348298543194</v>
      </c>
    </row>
    <row r="23" spans="1:47" ht="22.5" customHeight="1">
      <c r="A23" s="70">
        <v>18</v>
      </c>
      <c r="B23" s="71" t="s">
        <v>262</v>
      </c>
      <c r="C23" s="72">
        <v>628.69900000000007</v>
      </c>
      <c r="D23" s="73">
        <v>209.64</v>
      </c>
      <c r="E23" s="73">
        <v>92.14</v>
      </c>
      <c r="F23" s="73">
        <v>52.78</v>
      </c>
      <c r="G23" s="73">
        <v>354.56</v>
      </c>
      <c r="H23" s="73">
        <v>9514.7900000000009</v>
      </c>
      <c r="I23" s="73">
        <v>5386.02</v>
      </c>
      <c r="J23" s="73">
        <v>3338.05</v>
      </c>
      <c r="K23" s="73">
        <v>18238.86</v>
      </c>
      <c r="L23" s="73">
        <v>8953.8788357110716</v>
      </c>
      <c r="M23" s="73">
        <v>5733.77</v>
      </c>
      <c r="N23" s="73">
        <v>3580.46</v>
      </c>
      <c r="O23" s="73">
        <v>18268.108835711071</v>
      </c>
      <c r="P23" s="74">
        <v>643.88377715873912</v>
      </c>
      <c r="Q23" s="74">
        <v>232.2538232052319</v>
      </c>
      <c r="R23" s="74">
        <v>107.36062073335482</v>
      </c>
      <c r="S23" s="74">
        <v>49.241261921549714</v>
      </c>
      <c r="T23" s="74">
        <v>388.85570586013642</v>
      </c>
      <c r="U23" s="548">
        <v>9929.2609315435366</v>
      </c>
      <c r="V23" s="548">
        <v>6569.4607610874154</v>
      </c>
      <c r="W23" s="548">
        <v>2925.0487687414734</v>
      </c>
      <c r="X23" s="548">
        <v>19423.770461372427</v>
      </c>
      <c r="Y23" s="548">
        <v>10554.771278501927</v>
      </c>
      <c r="Z23" s="548">
        <v>6503.7661534765411</v>
      </c>
      <c r="AA23" s="548">
        <v>2925.0487687414734</v>
      </c>
      <c r="AB23" s="548">
        <v>19983.586200719939</v>
      </c>
      <c r="AC23" s="74">
        <v>685.91441126247855</v>
      </c>
      <c r="AD23" s="74">
        <v>268.3272525534573</v>
      </c>
      <c r="AE23" s="74">
        <v>116.39583324366654</v>
      </c>
      <c r="AF23" s="74">
        <v>47.383959067799758</v>
      </c>
      <c r="AG23" s="74">
        <v>432.10704486492364</v>
      </c>
      <c r="AH23" s="74">
        <v>10852.372236899331</v>
      </c>
      <c r="AI23" s="74">
        <v>7008.2539625229456</v>
      </c>
      <c r="AJ23" s="74">
        <v>2848.2797661395616</v>
      </c>
      <c r="AK23" s="74">
        <v>20708.90596556184</v>
      </c>
      <c r="AL23" s="74">
        <v>10743.848514530338</v>
      </c>
      <c r="AM23" s="74">
        <v>6938.1714228977162</v>
      </c>
      <c r="AN23" s="74">
        <v>2819.796968478166</v>
      </c>
      <c r="AO23" s="74">
        <v>20501.816905906224</v>
      </c>
      <c r="AP23" s="549">
        <f t="shared" si="0"/>
        <v>0.43604173062148982</v>
      </c>
      <c r="AQ23" s="550">
        <f t="shared" si="1"/>
        <v>0.43513733622573536</v>
      </c>
      <c r="AR23" s="549">
        <f t="shared" si="2"/>
        <v>0.39607780215237454</v>
      </c>
      <c r="AS23" s="549">
        <f t="shared" si="3"/>
        <v>0.37867205941211801</v>
      </c>
      <c r="AT23" s="549">
        <f t="shared" si="4"/>
        <v>0.3700277501538462</v>
      </c>
      <c r="AU23" s="549">
        <f t="shared" si="5"/>
        <v>0.37632747265230759</v>
      </c>
    </row>
    <row r="24" spans="1:47" ht="22.5" customHeight="1">
      <c r="A24" s="70">
        <v>19</v>
      </c>
      <c r="B24" s="71" t="s">
        <v>279</v>
      </c>
      <c r="C24" s="72">
        <v>325.40499999999997</v>
      </c>
      <c r="D24" s="73">
        <v>143.16</v>
      </c>
      <c r="E24" s="73">
        <v>20.844999999999999</v>
      </c>
      <c r="F24" s="73">
        <v>0.88</v>
      </c>
      <c r="G24" s="73">
        <v>164.88499999999999</v>
      </c>
      <c r="H24" s="73">
        <v>6705.64</v>
      </c>
      <c r="I24" s="73">
        <v>1323.01</v>
      </c>
      <c r="J24" s="73">
        <v>149.16</v>
      </c>
      <c r="K24" s="73">
        <v>8177.81</v>
      </c>
      <c r="L24" s="73">
        <v>6372.9976637073969</v>
      </c>
      <c r="M24" s="73">
        <v>1231.73</v>
      </c>
      <c r="N24" s="73">
        <v>52.85</v>
      </c>
      <c r="O24" s="73">
        <v>7657.5776637073977</v>
      </c>
      <c r="P24" s="74">
        <v>333.26440873349486</v>
      </c>
      <c r="Q24" s="74">
        <v>158.60263942978915</v>
      </c>
      <c r="R24" s="74">
        <v>24.288388747414601</v>
      </c>
      <c r="S24" s="74">
        <v>2.4955174973095335</v>
      </c>
      <c r="T24" s="74">
        <v>185.38654567451326</v>
      </c>
      <c r="U24" s="548">
        <v>7067.2339753682609</v>
      </c>
      <c r="V24" s="548">
        <v>1411.2533120885912</v>
      </c>
      <c r="W24" s="548">
        <v>498.4085795443799</v>
      </c>
      <c r="X24" s="548">
        <v>8976.8958670012325</v>
      </c>
      <c r="Y24" s="548">
        <v>6968.2926997131053</v>
      </c>
      <c r="Z24" s="548">
        <v>1397.1407789677053</v>
      </c>
      <c r="AA24" s="548">
        <v>498.4085795443799</v>
      </c>
      <c r="AB24" s="548">
        <v>8863.8420582251911</v>
      </c>
      <c r="AC24" s="74">
        <v>355.01882299298524</v>
      </c>
      <c r="AD24" s="74">
        <v>185.09067675802777</v>
      </c>
      <c r="AE24" s="74">
        <v>26.332441328025062</v>
      </c>
      <c r="AF24" s="74">
        <v>2.4013905072920916</v>
      </c>
      <c r="AG24" s="74">
        <v>213.82450859334492</v>
      </c>
      <c r="AH24" s="74">
        <v>7724.2661175624389</v>
      </c>
      <c r="AI24" s="74">
        <v>1505.5149846014729</v>
      </c>
      <c r="AJ24" s="74">
        <v>485.32765933930574</v>
      </c>
      <c r="AK24" s="74">
        <v>9715.1087615032175</v>
      </c>
      <c r="AL24" s="74">
        <v>7647.0234563868144</v>
      </c>
      <c r="AM24" s="74">
        <v>1490.4598347554581</v>
      </c>
      <c r="AN24" s="74">
        <v>480.47438274591269</v>
      </c>
      <c r="AO24" s="74">
        <v>9617.957673888186</v>
      </c>
      <c r="AP24" s="549">
        <f t="shared" si="0"/>
        <v>0.49329297337164457</v>
      </c>
      <c r="AQ24" s="550">
        <f t="shared" si="1"/>
        <v>0.52552719992847918</v>
      </c>
      <c r="AR24" s="549">
        <f t="shared" si="2"/>
        <v>0.44372533995142782</v>
      </c>
      <c r="AS24" s="549">
        <f t="shared" si="3"/>
        <v>0.45073098755788676</v>
      </c>
      <c r="AT24" s="549">
        <f t="shared" si="4"/>
        <v>0.39770937554606833</v>
      </c>
      <c r="AU24" s="549">
        <f t="shared" si="5"/>
        <v>0.40373228179060761</v>
      </c>
    </row>
    <row r="25" spans="1:47" ht="22.5" customHeight="1">
      <c r="A25" s="70">
        <v>20</v>
      </c>
      <c r="B25" s="71" t="s">
        <v>269</v>
      </c>
      <c r="C25" s="72">
        <v>1141.0040000000001</v>
      </c>
      <c r="D25" s="73">
        <v>149.38999999999999</v>
      </c>
      <c r="E25" s="73">
        <v>33.94</v>
      </c>
      <c r="F25" s="73">
        <v>749.97</v>
      </c>
      <c r="G25" s="73">
        <v>933.3</v>
      </c>
      <c r="H25" s="73">
        <v>6986.37</v>
      </c>
      <c r="I25" s="73">
        <v>2337.21</v>
      </c>
      <c r="J25" s="73">
        <v>45614.23</v>
      </c>
      <c r="K25" s="73">
        <v>54937.81</v>
      </c>
      <c r="L25" s="73">
        <v>6212.0480930791073</v>
      </c>
      <c r="M25" s="73">
        <v>2209.38</v>
      </c>
      <c r="N25" s="73">
        <v>45511.02</v>
      </c>
      <c r="O25" s="73">
        <v>53932.448093079103</v>
      </c>
      <c r="P25" s="74">
        <v>1168.562325171871</v>
      </c>
      <c r="Q25" s="74">
        <v>165.50466823425677</v>
      </c>
      <c r="R25" s="74">
        <v>39.546553806056679</v>
      </c>
      <c r="S25" s="74">
        <v>514.27552250714371</v>
      </c>
      <c r="T25" s="74">
        <v>719.32674454745711</v>
      </c>
      <c r="U25" s="548">
        <v>6888.7515195621381</v>
      </c>
      <c r="V25" s="548">
        <v>2531.3947396444773</v>
      </c>
      <c r="W25" s="548">
        <v>32558.879982479299</v>
      </c>
      <c r="X25" s="548">
        <v>41979.026241685919</v>
      </c>
      <c r="Y25" s="548">
        <v>6794.0089982882682</v>
      </c>
      <c r="Z25" s="548">
        <v>2506.0807922480326</v>
      </c>
      <c r="AA25" s="548">
        <v>32558.879982479299</v>
      </c>
      <c r="AB25" s="548">
        <v>41858.969773015604</v>
      </c>
      <c r="AC25" s="74">
        <v>1244.8422645942387</v>
      </c>
      <c r="AD25" s="74">
        <v>194.79726320817105</v>
      </c>
      <c r="AE25" s="74">
        <v>42.874696986000025</v>
      </c>
      <c r="AF25" s="74">
        <v>494.87785968753479</v>
      </c>
      <c r="AG25" s="74">
        <v>732.54981988170584</v>
      </c>
      <c r="AH25" s="74">
        <v>7529.1903650448876</v>
      </c>
      <c r="AI25" s="74">
        <v>2700.4738836261217</v>
      </c>
      <c r="AJ25" s="74">
        <v>31704.35995915479</v>
      </c>
      <c r="AK25" s="74">
        <v>41934.024207825802</v>
      </c>
      <c r="AL25" s="74">
        <v>7453.8984613944385</v>
      </c>
      <c r="AM25" s="74">
        <v>2673.4691447898604</v>
      </c>
      <c r="AN25" s="74">
        <v>31387.316359563243</v>
      </c>
      <c r="AO25" s="74">
        <v>41514.683965747543</v>
      </c>
      <c r="AP25" s="549">
        <f t="shared" si="0"/>
        <v>0.18203617165233441</v>
      </c>
      <c r="AQ25" s="550">
        <f t="shared" si="1"/>
        <v>0.19700490947169647</v>
      </c>
      <c r="AR25" s="549">
        <f t="shared" si="2"/>
        <v>0.38443442078139967</v>
      </c>
      <c r="AS25" s="549">
        <f t="shared" si="3"/>
        <v>0.38619488633509069</v>
      </c>
      <c r="AT25" s="549">
        <f t="shared" si="4"/>
        <v>0.41153201436289333</v>
      </c>
      <c r="AU25" s="549">
        <f t="shared" si="5"/>
        <v>0.41741669421926442</v>
      </c>
    </row>
    <row r="26" spans="1:47" s="5" customFormat="1" ht="22.5" customHeight="1">
      <c r="A26" s="75"/>
      <c r="B26" s="71" t="s">
        <v>168</v>
      </c>
      <c r="C26" s="72">
        <v>8784.0026359999993</v>
      </c>
      <c r="D26" s="73">
        <v>3810.52</v>
      </c>
      <c r="E26" s="73">
        <v>1254.645</v>
      </c>
      <c r="F26" s="73">
        <v>1245.69</v>
      </c>
      <c r="G26" s="72">
        <v>6310.8550000000005</v>
      </c>
      <c r="H26" s="73">
        <v>180720.87</v>
      </c>
      <c r="I26" s="73">
        <v>78635.850000000006</v>
      </c>
      <c r="J26" s="73">
        <v>77357.14</v>
      </c>
      <c r="K26" s="73">
        <v>336713.86</v>
      </c>
      <c r="L26" s="73">
        <v>170549.37</v>
      </c>
      <c r="M26" s="73">
        <v>77565.86</v>
      </c>
      <c r="N26" s="73">
        <v>77643.98</v>
      </c>
      <c r="O26" s="73">
        <v>325759.21000000002</v>
      </c>
      <c r="P26" s="73">
        <v>8996.16</v>
      </c>
      <c r="Q26" s="73">
        <v>4221.5600000000004</v>
      </c>
      <c r="R26" s="73">
        <v>1461.9</v>
      </c>
      <c r="S26" s="73">
        <v>974.59</v>
      </c>
      <c r="T26" s="73">
        <v>6658.05</v>
      </c>
      <c r="U26" s="551">
        <v>189128</v>
      </c>
      <c r="V26" s="551">
        <v>88871</v>
      </c>
      <c r="W26" s="551">
        <v>60544</v>
      </c>
      <c r="X26" s="551">
        <v>338543</v>
      </c>
      <c r="Y26" s="551">
        <v>186631.2793229532</v>
      </c>
      <c r="Z26" s="551">
        <v>87982.29</v>
      </c>
      <c r="AA26" s="551">
        <v>60544</v>
      </c>
      <c r="AB26" s="551">
        <v>335157.56932295312</v>
      </c>
      <c r="AC26" s="73">
        <v>9583.4</v>
      </c>
      <c r="AD26" s="73">
        <v>4713.66</v>
      </c>
      <c r="AE26" s="73">
        <v>1584.93</v>
      </c>
      <c r="AF26" s="73">
        <v>937.83</v>
      </c>
      <c r="AG26" s="73">
        <v>7236.42</v>
      </c>
      <c r="AH26" s="73">
        <v>206711</v>
      </c>
      <c r="AI26" s="73">
        <v>94806.95</v>
      </c>
      <c r="AJ26" s="73">
        <v>58955</v>
      </c>
      <c r="AK26" s="73">
        <v>360472.95</v>
      </c>
      <c r="AL26" s="73">
        <v>204643.89</v>
      </c>
      <c r="AM26" s="73">
        <v>93858.880500000028</v>
      </c>
      <c r="AN26" s="73">
        <v>58365.45</v>
      </c>
      <c r="AO26" s="73">
        <v>356868.22050000005</v>
      </c>
      <c r="AP26" s="549">
        <f t="shared" si="0"/>
        <v>0.28155133126487814</v>
      </c>
      <c r="AQ26" s="549">
        <f t="shared" si="1"/>
        <v>0.30492534298200558</v>
      </c>
      <c r="AR26" s="549">
        <f t="shared" si="2"/>
        <v>0.2599008910468466</v>
      </c>
      <c r="AS26" s="549">
        <f t="shared" si="3"/>
        <v>0.26730188361649088</v>
      </c>
      <c r="AT26" s="549">
        <f t="shared" si="4"/>
        <v>0.244900557213515</v>
      </c>
      <c r="AU26" s="549">
        <f t="shared" si="5"/>
        <v>0.25245155164137978</v>
      </c>
    </row>
  </sheetData>
  <mergeCells count="26">
    <mergeCell ref="AT4:AU4"/>
    <mergeCell ref="AP5:AQ5"/>
    <mergeCell ref="AR5:AS5"/>
    <mergeCell ref="C1:O1"/>
    <mergeCell ref="P1:AB1"/>
    <mergeCell ref="AC1:AO1"/>
    <mergeCell ref="L4:O4"/>
    <mergeCell ref="P4:P5"/>
    <mergeCell ref="Q4:T4"/>
    <mergeCell ref="U4:X4"/>
    <mergeCell ref="Y4:AB4"/>
    <mergeCell ref="AC4:AC5"/>
    <mergeCell ref="AD4:AG4"/>
    <mergeCell ref="AH4:AK4"/>
    <mergeCell ref="AL4:AO4"/>
    <mergeCell ref="C2:O2"/>
    <mergeCell ref="A3:A5"/>
    <mergeCell ref="B3:B5"/>
    <mergeCell ref="C4:C5"/>
    <mergeCell ref="D4:G4"/>
    <mergeCell ref="H4:K4"/>
    <mergeCell ref="P2:AB2"/>
    <mergeCell ref="AC2:AO2"/>
    <mergeCell ref="C3:O3"/>
    <mergeCell ref="P3:AB3"/>
    <mergeCell ref="AC3:AO3"/>
  </mergeCells>
  <printOptions horizontalCentered="1"/>
  <pageMargins left="0.16" right="0.16" top="0.74803149606299213" bottom="0.74803149606299213" header="0.31496062992125984" footer="0.31496062992125984"/>
  <pageSetup scale="84" orientation="landscape" r:id="rId1"/>
  <headerFooter>
    <oddHeader>&amp;A</oddHeader>
  </headerFooter>
  <colBreaks count="2" manualBreakCount="2">
    <brk id="15" max="1048575" man="1"/>
    <brk id="28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AX36"/>
  <sheetViews>
    <sheetView tabSelected="1" view="pageBreakPreview" zoomScaleSheetLayoutView="100" workbookViewId="0">
      <selection sqref="A1:XFD1048576"/>
    </sheetView>
  </sheetViews>
  <sheetFormatPr defaultRowHeight="16.5"/>
  <cols>
    <col min="1" max="1" width="6.7109375" style="4" customWidth="1"/>
    <col min="2" max="2" width="18.7109375" style="4" customWidth="1"/>
    <col min="3" max="3" width="11.28515625" style="4" customWidth="1"/>
    <col min="4" max="8" width="9.85546875" style="4" customWidth="1"/>
    <col min="9" max="9" width="13.28515625" style="4" customWidth="1"/>
    <col min="10" max="10" width="9.5703125" style="4" customWidth="1"/>
    <col min="11" max="11" width="9.85546875" style="4" bestFit="1" customWidth="1"/>
    <col min="12" max="17" width="8.28515625" style="4" customWidth="1"/>
    <col min="18" max="18" width="9.7109375" style="4" customWidth="1"/>
    <col min="19" max="19" width="12" style="4" customWidth="1"/>
    <col min="20" max="24" width="9.7109375" style="4" customWidth="1"/>
    <col min="25" max="25" width="10.28515625" style="4" customWidth="1"/>
    <col min="26" max="26" width="9.7109375" style="552" customWidth="1"/>
    <col min="27" max="27" width="9.5703125" style="552" customWidth="1"/>
    <col min="28" max="33" width="7.7109375" style="4" customWidth="1"/>
    <col min="34" max="34" width="9.5703125" style="4" customWidth="1"/>
    <col min="35" max="35" width="12" style="4" customWidth="1"/>
    <col min="36" max="38" width="9.85546875" style="4" customWidth="1"/>
    <col min="39" max="39" width="10.7109375" style="4" customWidth="1"/>
    <col min="40" max="41" width="9.85546875" style="4" customWidth="1"/>
    <col min="42" max="42" width="10.42578125" style="4" customWidth="1"/>
    <col min="43" max="43" width="10" style="4" customWidth="1"/>
    <col min="44" max="49" width="7.85546875" style="4" customWidth="1"/>
    <col min="50" max="50" width="9.7109375" style="4" customWidth="1"/>
    <col min="51" max="256" width="9.140625" style="4"/>
    <col min="257" max="257" width="6.7109375" style="4" customWidth="1"/>
    <col min="258" max="258" width="18.7109375" style="4" customWidth="1"/>
    <col min="259" max="259" width="11.28515625" style="4" customWidth="1"/>
    <col min="260" max="264" width="9.85546875" style="4" customWidth="1"/>
    <col min="265" max="265" width="13.28515625" style="4" customWidth="1"/>
    <col min="266" max="266" width="9.5703125" style="4" customWidth="1"/>
    <col min="267" max="267" width="9.85546875" style="4" bestFit="1" customWidth="1"/>
    <col min="268" max="273" width="8.28515625" style="4" customWidth="1"/>
    <col min="274" max="274" width="9.7109375" style="4" customWidth="1"/>
    <col min="275" max="275" width="12" style="4" customWidth="1"/>
    <col min="276" max="280" width="9.7109375" style="4" customWidth="1"/>
    <col min="281" max="281" width="10.28515625" style="4" customWidth="1"/>
    <col min="282" max="282" width="9.7109375" style="4" customWidth="1"/>
    <col min="283" max="283" width="9.5703125" style="4" customWidth="1"/>
    <col min="284" max="289" width="7.7109375" style="4" customWidth="1"/>
    <col min="290" max="290" width="9.5703125" style="4" customWidth="1"/>
    <col min="291" max="291" width="12" style="4" customWidth="1"/>
    <col min="292" max="294" width="9.85546875" style="4" customWidth="1"/>
    <col min="295" max="295" width="10.7109375" style="4" customWidth="1"/>
    <col min="296" max="297" width="9.85546875" style="4" customWidth="1"/>
    <col min="298" max="298" width="10.42578125" style="4" customWidth="1"/>
    <col min="299" max="299" width="10" style="4" customWidth="1"/>
    <col min="300" max="305" width="7.85546875" style="4" customWidth="1"/>
    <col min="306" max="306" width="9.7109375" style="4" customWidth="1"/>
    <col min="307" max="512" width="9.140625" style="4"/>
    <col min="513" max="513" width="6.7109375" style="4" customWidth="1"/>
    <col min="514" max="514" width="18.7109375" style="4" customWidth="1"/>
    <col min="515" max="515" width="11.28515625" style="4" customWidth="1"/>
    <col min="516" max="520" width="9.85546875" style="4" customWidth="1"/>
    <col min="521" max="521" width="13.28515625" style="4" customWidth="1"/>
    <col min="522" max="522" width="9.5703125" style="4" customWidth="1"/>
    <col min="523" max="523" width="9.85546875" style="4" bestFit="1" customWidth="1"/>
    <col min="524" max="529" width="8.28515625" style="4" customWidth="1"/>
    <col min="530" max="530" width="9.7109375" style="4" customWidth="1"/>
    <col min="531" max="531" width="12" style="4" customWidth="1"/>
    <col min="532" max="536" width="9.7109375" style="4" customWidth="1"/>
    <col min="537" max="537" width="10.28515625" style="4" customWidth="1"/>
    <col min="538" max="538" width="9.7109375" style="4" customWidth="1"/>
    <col min="539" max="539" width="9.5703125" style="4" customWidth="1"/>
    <col min="540" max="545" width="7.7109375" style="4" customWidth="1"/>
    <col min="546" max="546" width="9.5703125" style="4" customWidth="1"/>
    <col min="547" max="547" width="12" style="4" customWidth="1"/>
    <col min="548" max="550" width="9.85546875" style="4" customWidth="1"/>
    <col min="551" max="551" width="10.7109375" style="4" customWidth="1"/>
    <col min="552" max="553" width="9.85546875" style="4" customWidth="1"/>
    <col min="554" max="554" width="10.42578125" style="4" customWidth="1"/>
    <col min="555" max="555" width="10" style="4" customWidth="1"/>
    <col min="556" max="561" width="7.85546875" style="4" customWidth="1"/>
    <col min="562" max="562" width="9.7109375" style="4" customWidth="1"/>
    <col min="563" max="768" width="9.140625" style="4"/>
    <col min="769" max="769" width="6.7109375" style="4" customWidth="1"/>
    <col min="770" max="770" width="18.7109375" style="4" customWidth="1"/>
    <col min="771" max="771" width="11.28515625" style="4" customWidth="1"/>
    <col min="772" max="776" width="9.85546875" style="4" customWidth="1"/>
    <col min="777" max="777" width="13.28515625" style="4" customWidth="1"/>
    <col min="778" max="778" width="9.5703125" style="4" customWidth="1"/>
    <col min="779" max="779" width="9.85546875" style="4" bestFit="1" customWidth="1"/>
    <col min="780" max="785" width="8.28515625" style="4" customWidth="1"/>
    <col min="786" max="786" width="9.7109375" style="4" customWidth="1"/>
    <col min="787" max="787" width="12" style="4" customWidth="1"/>
    <col min="788" max="792" width="9.7109375" style="4" customWidth="1"/>
    <col min="793" max="793" width="10.28515625" style="4" customWidth="1"/>
    <col min="794" max="794" width="9.7109375" style="4" customWidth="1"/>
    <col min="795" max="795" width="9.5703125" style="4" customWidth="1"/>
    <col min="796" max="801" width="7.7109375" style="4" customWidth="1"/>
    <col min="802" max="802" width="9.5703125" style="4" customWidth="1"/>
    <col min="803" max="803" width="12" style="4" customWidth="1"/>
    <col min="804" max="806" width="9.85546875" style="4" customWidth="1"/>
    <col min="807" max="807" width="10.7109375" style="4" customWidth="1"/>
    <col min="808" max="809" width="9.85546875" style="4" customWidth="1"/>
    <col min="810" max="810" width="10.42578125" style="4" customWidth="1"/>
    <col min="811" max="811" width="10" style="4" customWidth="1"/>
    <col min="812" max="817" width="7.85546875" style="4" customWidth="1"/>
    <col min="818" max="818" width="9.7109375" style="4" customWidth="1"/>
    <col min="819" max="1024" width="9.140625" style="4"/>
    <col min="1025" max="1025" width="6.7109375" style="4" customWidth="1"/>
    <col min="1026" max="1026" width="18.7109375" style="4" customWidth="1"/>
    <col min="1027" max="1027" width="11.28515625" style="4" customWidth="1"/>
    <col min="1028" max="1032" width="9.85546875" style="4" customWidth="1"/>
    <col min="1033" max="1033" width="13.28515625" style="4" customWidth="1"/>
    <col min="1034" max="1034" width="9.5703125" style="4" customWidth="1"/>
    <col min="1035" max="1035" width="9.85546875" style="4" bestFit="1" customWidth="1"/>
    <col min="1036" max="1041" width="8.28515625" style="4" customWidth="1"/>
    <col min="1042" max="1042" width="9.7109375" style="4" customWidth="1"/>
    <col min="1043" max="1043" width="12" style="4" customWidth="1"/>
    <col min="1044" max="1048" width="9.7109375" style="4" customWidth="1"/>
    <col min="1049" max="1049" width="10.28515625" style="4" customWidth="1"/>
    <col min="1050" max="1050" width="9.7109375" style="4" customWidth="1"/>
    <col min="1051" max="1051" width="9.5703125" style="4" customWidth="1"/>
    <col min="1052" max="1057" width="7.7109375" style="4" customWidth="1"/>
    <col min="1058" max="1058" width="9.5703125" style="4" customWidth="1"/>
    <col min="1059" max="1059" width="12" style="4" customWidth="1"/>
    <col min="1060" max="1062" width="9.85546875" style="4" customWidth="1"/>
    <col min="1063" max="1063" width="10.7109375" style="4" customWidth="1"/>
    <col min="1064" max="1065" width="9.85546875" style="4" customWidth="1"/>
    <col min="1066" max="1066" width="10.42578125" style="4" customWidth="1"/>
    <col min="1067" max="1067" width="10" style="4" customWidth="1"/>
    <col min="1068" max="1073" width="7.85546875" style="4" customWidth="1"/>
    <col min="1074" max="1074" width="9.7109375" style="4" customWidth="1"/>
    <col min="1075" max="1280" width="9.140625" style="4"/>
    <col min="1281" max="1281" width="6.7109375" style="4" customWidth="1"/>
    <col min="1282" max="1282" width="18.7109375" style="4" customWidth="1"/>
    <col min="1283" max="1283" width="11.28515625" style="4" customWidth="1"/>
    <col min="1284" max="1288" width="9.85546875" style="4" customWidth="1"/>
    <col min="1289" max="1289" width="13.28515625" style="4" customWidth="1"/>
    <col min="1290" max="1290" width="9.5703125" style="4" customWidth="1"/>
    <col min="1291" max="1291" width="9.85546875" style="4" bestFit="1" customWidth="1"/>
    <col min="1292" max="1297" width="8.28515625" style="4" customWidth="1"/>
    <col min="1298" max="1298" width="9.7109375" style="4" customWidth="1"/>
    <col min="1299" max="1299" width="12" style="4" customWidth="1"/>
    <col min="1300" max="1304" width="9.7109375" style="4" customWidth="1"/>
    <col min="1305" max="1305" width="10.28515625" style="4" customWidth="1"/>
    <col min="1306" max="1306" width="9.7109375" style="4" customWidth="1"/>
    <col min="1307" max="1307" width="9.5703125" style="4" customWidth="1"/>
    <col min="1308" max="1313" width="7.7109375" style="4" customWidth="1"/>
    <col min="1314" max="1314" width="9.5703125" style="4" customWidth="1"/>
    <col min="1315" max="1315" width="12" style="4" customWidth="1"/>
    <col min="1316" max="1318" width="9.85546875" style="4" customWidth="1"/>
    <col min="1319" max="1319" width="10.7109375" style="4" customWidth="1"/>
    <col min="1320" max="1321" width="9.85546875" style="4" customWidth="1"/>
    <col min="1322" max="1322" width="10.42578125" style="4" customWidth="1"/>
    <col min="1323" max="1323" width="10" style="4" customWidth="1"/>
    <col min="1324" max="1329" width="7.85546875" style="4" customWidth="1"/>
    <col min="1330" max="1330" width="9.7109375" style="4" customWidth="1"/>
    <col min="1331" max="1536" width="9.140625" style="4"/>
    <col min="1537" max="1537" width="6.7109375" style="4" customWidth="1"/>
    <col min="1538" max="1538" width="18.7109375" style="4" customWidth="1"/>
    <col min="1539" max="1539" width="11.28515625" style="4" customWidth="1"/>
    <col min="1540" max="1544" width="9.85546875" style="4" customWidth="1"/>
    <col min="1545" max="1545" width="13.28515625" style="4" customWidth="1"/>
    <col min="1546" max="1546" width="9.5703125" style="4" customWidth="1"/>
    <col min="1547" max="1547" width="9.85546875" style="4" bestFit="1" customWidth="1"/>
    <col min="1548" max="1553" width="8.28515625" style="4" customWidth="1"/>
    <col min="1554" max="1554" width="9.7109375" style="4" customWidth="1"/>
    <col min="1555" max="1555" width="12" style="4" customWidth="1"/>
    <col min="1556" max="1560" width="9.7109375" style="4" customWidth="1"/>
    <col min="1561" max="1561" width="10.28515625" style="4" customWidth="1"/>
    <col min="1562" max="1562" width="9.7109375" style="4" customWidth="1"/>
    <col min="1563" max="1563" width="9.5703125" style="4" customWidth="1"/>
    <col min="1564" max="1569" width="7.7109375" style="4" customWidth="1"/>
    <col min="1570" max="1570" width="9.5703125" style="4" customWidth="1"/>
    <col min="1571" max="1571" width="12" style="4" customWidth="1"/>
    <col min="1572" max="1574" width="9.85546875" style="4" customWidth="1"/>
    <col min="1575" max="1575" width="10.7109375" style="4" customWidth="1"/>
    <col min="1576" max="1577" width="9.85546875" style="4" customWidth="1"/>
    <col min="1578" max="1578" width="10.42578125" style="4" customWidth="1"/>
    <col min="1579" max="1579" width="10" style="4" customWidth="1"/>
    <col min="1580" max="1585" width="7.85546875" style="4" customWidth="1"/>
    <col min="1586" max="1586" width="9.7109375" style="4" customWidth="1"/>
    <col min="1587" max="1792" width="9.140625" style="4"/>
    <col min="1793" max="1793" width="6.7109375" style="4" customWidth="1"/>
    <col min="1794" max="1794" width="18.7109375" style="4" customWidth="1"/>
    <col min="1795" max="1795" width="11.28515625" style="4" customWidth="1"/>
    <col min="1796" max="1800" width="9.85546875" style="4" customWidth="1"/>
    <col min="1801" max="1801" width="13.28515625" style="4" customWidth="1"/>
    <col min="1802" max="1802" width="9.5703125" style="4" customWidth="1"/>
    <col min="1803" max="1803" width="9.85546875" style="4" bestFit="1" customWidth="1"/>
    <col min="1804" max="1809" width="8.28515625" style="4" customWidth="1"/>
    <col min="1810" max="1810" width="9.7109375" style="4" customWidth="1"/>
    <col min="1811" max="1811" width="12" style="4" customWidth="1"/>
    <col min="1812" max="1816" width="9.7109375" style="4" customWidth="1"/>
    <col min="1817" max="1817" width="10.28515625" style="4" customWidth="1"/>
    <col min="1818" max="1818" width="9.7109375" style="4" customWidth="1"/>
    <col min="1819" max="1819" width="9.5703125" style="4" customWidth="1"/>
    <col min="1820" max="1825" width="7.7109375" style="4" customWidth="1"/>
    <col min="1826" max="1826" width="9.5703125" style="4" customWidth="1"/>
    <col min="1827" max="1827" width="12" style="4" customWidth="1"/>
    <col min="1828" max="1830" width="9.85546875" style="4" customWidth="1"/>
    <col min="1831" max="1831" width="10.7109375" style="4" customWidth="1"/>
    <col min="1832" max="1833" width="9.85546875" style="4" customWidth="1"/>
    <col min="1834" max="1834" width="10.42578125" style="4" customWidth="1"/>
    <col min="1835" max="1835" width="10" style="4" customWidth="1"/>
    <col min="1836" max="1841" width="7.85546875" style="4" customWidth="1"/>
    <col min="1842" max="1842" width="9.7109375" style="4" customWidth="1"/>
    <col min="1843" max="2048" width="9.140625" style="4"/>
    <col min="2049" max="2049" width="6.7109375" style="4" customWidth="1"/>
    <col min="2050" max="2050" width="18.7109375" style="4" customWidth="1"/>
    <col min="2051" max="2051" width="11.28515625" style="4" customWidth="1"/>
    <col min="2052" max="2056" width="9.85546875" style="4" customWidth="1"/>
    <col min="2057" max="2057" width="13.28515625" style="4" customWidth="1"/>
    <col min="2058" max="2058" width="9.5703125" style="4" customWidth="1"/>
    <col min="2059" max="2059" width="9.85546875" style="4" bestFit="1" customWidth="1"/>
    <col min="2060" max="2065" width="8.28515625" style="4" customWidth="1"/>
    <col min="2066" max="2066" width="9.7109375" style="4" customWidth="1"/>
    <col min="2067" max="2067" width="12" style="4" customWidth="1"/>
    <col min="2068" max="2072" width="9.7109375" style="4" customWidth="1"/>
    <col min="2073" max="2073" width="10.28515625" style="4" customWidth="1"/>
    <col min="2074" max="2074" width="9.7109375" style="4" customWidth="1"/>
    <col min="2075" max="2075" width="9.5703125" style="4" customWidth="1"/>
    <col min="2076" max="2081" width="7.7109375" style="4" customWidth="1"/>
    <col min="2082" max="2082" width="9.5703125" style="4" customWidth="1"/>
    <col min="2083" max="2083" width="12" style="4" customWidth="1"/>
    <col min="2084" max="2086" width="9.85546875" style="4" customWidth="1"/>
    <col min="2087" max="2087" width="10.7109375" style="4" customWidth="1"/>
    <col min="2088" max="2089" width="9.85546875" style="4" customWidth="1"/>
    <col min="2090" max="2090" width="10.42578125" style="4" customWidth="1"/>
    <col min="2091" max="2091" width="10" style="4" customWidth="1"/>
    <col min="2092" max="2097" width="7.85546875" style="4" customWidth="1"/>
    <col min="2098" max="2098" width="9.7109375" style="4" customWidth="1"/>
    <col min="2099" max="2304" width="9.140625" style="4"/>
    <col min="2305" max="2305" width="6.7109375" style="4" customWidth="1"/>
    <col min="2306" max="2306" width="18.7109375" style="4" customWidth="1"/>
    <col min="2307" max="2307" width="11.28515625" style="4" customWidth="1"/>
    <col min="2308" max="2312" width="9.85546875" style="4" customWidth="1"/>
    <col min="2313" max="2313" width="13.28515625" style="4" customWidth="1"/>
    <col min="2314" max="2314" width="9.5703125" style="4" customWidth="1"/>
    <col min="2315" max="2315" width="9.85546875" style="4" bestFit="1" customWidth="1"/>
    <col min="2316" max="2321" width="8.28515625" style="4" customWidth="1"/>
    <col min="2322" max="2322" width="9.7109375" style="4" customWidth="1"/>
    <col min="2323" max="2323" width="12" style="4" customWidth="1"/>
    <col min="2324" max="2328" width="9.7109375" style="4" customWidth="1"/>
    <col min="2329" max="2329" width="10.28515625" style="4" customWidth="1"/>
    <col min="2330" max="2330" width="9.7109375" style="4" customWidth="1"/>
    <col min="2331" max="2331" width="9.5703125" style="4" customWidth="1"/>
    <col min="2332" max="2337" width="7.7109375" style="4" customWidth="1"/>
    <col min="2338" max="2338" width="9.5703125" style="4" customWidth="1"/>
    <col min="2339" max="2339" width="12" style="4" customWidth="1"/>
    <col min="2340" max="2342" width="9.85546875" style="4" customWidth="1"/>
    <col min="2343" max="2343" width="10.7109375" style="4" customWidth="1"/>
    <col min="2344" max="2345" width="9.85546875" style="4" customWidth="1"/>
    <col min="2346" max="2346" width="10.42578125" style="4" customWidth="1"/>
    <col min="2347" max="2347" width="10" style="4" customWidth="1"/>
    <col min="2348" max="2353" width="7.85546875" style="4" customWidth="1"/>
    <col min="2354" max="2354" width="9.7109375" style="4" customWidth="1"/>
    <col min="2355" max="2560" width="9.140625" style="4"/>
    <col min="2561" max="2561" width="6.7109375" style="4" customWidth="1"/>
    <col min="2562" max="2562" width="18.7109375" style="4" customWidth="1"/>
    <col min="2563" max="2563" width="11.28515625" style="4" customWidth="1"/>
    <col min="2564" max="2568" width="9.85546875" style="4" customWidth="1"/>
    <col min="2569" max="2569" width="13.28515625" style="4" customWidth="1"/>
    <col min="2570" max="2570" width="9.5703125" style="4" customWidth="1"/>
    <col min="2571" max="2571" width="9.85546875" style="4" bestFit="1" customWidth="1"/>
    <col min="2572" max="2577" width="8.28515625" style="4" customWidth="1"/>
    <col min="2578" max="2578" width="9.7109375" style="4" customWidth="1"/>
    <col min="2579" max="2579" width="12" style="4" customWidth="1"/>
    <col min="2580" max="2584" width="9.7109375" style="4" customWidth="1"/>
    <col min="2585" max="2585" width="10.28515625" style="4" customWidth="1"/>
    <col min="2586" max="2586" width="9.7109375" style="4" customWidth="1"/>
    <col min="2587" max="2587" width="9.5703125" style="4" customWidth="1"/>
    <col min="2588" max="2593" width="7.7109375" style="4" customWidth="1"/>
    <col min="2594" max="2594" width="9.5703125" style="4" customWidth="1"/>
    <col min="2595" max="2595" width="12" style="4" customWidth="1"/>
    <col min="2596" max="2598" width="9.85546875" style="4" customWidth="1"/>
    <col min="2599" max="2599" width="10.7109375" style="4" customWidth="1"/>
    <col min="2600" max="2601" width="9.85546875" style="4" customWidth="1"/>
    <col min="2602" max="2602" width="10.42578125" style="4" customWidth="1"/>
    <col min="2603" max="2603" width="10" style="4" customWidth="1"/>
    <col min="2604" max="2609" width="7.85546875" style="4" customWidth="1"/>
    <col min="2610" max="2610" width="9.7109375" style="4" customWidth="1"/>
    <col min="2611" max="2816" width="9.140625" style="4"/>
    <col min="2817" max="2817" width="6.7109375" style="4" customWidth="1"/>
    <col min="2818" max="2818" width="18.7109375" style="4" customWidth="1"/>
    <col min="2819" max="2819" width="11.28515625" style="4" customWidth="1"/>
    <col min="2820" max="2824" width="9.85546875" style="4" customWidth="1"/>
    <col min="2825" max="2825" width="13.28515625" style="4" customWidth="1"/>
    <col min="2826" max="2826" width="9.5703125" style="4" customWidth="1"/>
    <col min="2827" max="2827" width="9.85546875" style="4" bestFit="1" customWidth="1"/>
    <col min="2828" max="2833" width="8.28515625" style="4" customWidth="1"/>
    <col min="2834" max="2834" width="9.7109375" style="4" customWidth="1"/>
    <col min="2835" max="2835" width="12" style="4" customWidth="1"/>
    <col min="2836" max="2840" width="9.7109375" style="4" customWidth="1"/>
    <col min="2841" max="2841" width="10.28515625" style="4" customWidth="1"/>
    <col min="2842" max="2842" width="9.7109375" style="4" customWidth="1"/>
    <col min="2843" max="2843" width="9.5703125" style="4" customWidth="1"/>
    <col min="2844" max="2849" width="7.7109375" style="4" customWidth="1"/>
    <col min="2850" max="2850" width="9.5703125" style="4" customWidth="1"/>
    <col min="2851" max="2851" width="12" style="4" customWidth="1"/>
    <col min="2852" max="2854" width="9.85546875" style="4" customWidth="1"/>
    <col min="2855" max="2855" width="10.7109375" style="4" customWidth="1"/>
    <col min="2856" max="2857" width="9.85546875" style="4" customWidth="1"/>
    <col min="2858" max="2858" width="10.42578125" style="4" customWidth="1"/>
    <col min="2859" max="2859" width="10" style="4" customWidth="1"/>
    <col min="2860" max="2865" width="7.85546875" style="4" customWidth="1"/>
    <col min="2866" max="2866" width="9.7109375" style="4" customWidth="1"/>
    <col min="2867" max="3072" width="9.140625" style="4"/>
    <col min="3073" max="3073" width="6.7109375" style="4" customWidth="1"/>
    <col min="3074" max="3074" width="18.7109375" style="4" customWidth="1"/>
    <col min="3075" max="3075" width="11.28515625" style="4" customWidth="1"/>
    <col min="3076" max="3080" width="9.85546875" style="4" customWidth="1"/>
    <col min="3081" max="3081" width="13.28515625" style="4" customWidth="1"/>
    <col min="3082" max="3082" width="9.5703125" style="4" customWidth="1"/>
    <col min="3083" max="3083" width="9.85546875" style="4" bestFit="1" customWidth="1"/>
    <col min="3084" max="3089" width="8.28515625" style="4" customWidth="1"/>
    <col min="3090" max="3090" width="9.7109375" style="4" customWidth="1"/>
    <col min="3091" max="3091" width="12" style="4" customWidth="1"/>
    <col min="3092" max="3096" width="9.7109375" style="4" customWidth="1"/>
    <col min="3097" max="3097" width="10.28515625" style="4" customWidth="1"/>
    <col min="3098" max="3098" width="9.7109375" style="4" customWidth="1"/>
    <col min="3099" max="3099" width="9.5703125" style="4" customWidth="1"/>
    <col min="3100" max="3105" width="7.7109375" style="4" customWidth="1"/>
    <col min="3106" max="3106" width="9.5703125" style="4" customWidth="1"/>
    <col min="3107" max="3107" width="12" style="4" customWidth="1"/>
    <col min="3108" max="3110" width="9.85546875" style="4" customWidth="1"/>
    <col min="3111" max="3111" width="10.7109375" style="4" customWidth="1"/>
    <col min="3112" max="3113" width="9.85546875" style="4" customWidth="1"/>
    <col min="3114" max="3114" width="10.42578125" style="4" customWidth="1"/>
    <col min="3115" max="3115" width="10" style="4" customWidth="1"/>
    <col min="3116" max="3121" width="7.85546875" style="4" customWidth="1"/>
    <col min="3122" max="3122" width="9.7109375" style="4" customWidth="1"/>
    <col min="3123" max="3328" width="9.140625" style="4"/>
    <col min="3329" max="3329" width="6.7109375" style="4" customWidth="1"/>
    <col min="3330" max="3330" width="18.7109375" style="4" customWidth="1"/>
    <col min="3331" max="3331" width="11.28515625" style="4" customWidth="1"/>
    <col min="3332" max="3336" width="9.85546875" style="4" customWidth="1"/>
    <col min="3337" max="3337" width="13.28515625" style="4" customWidth="1"/>
    <col min="3338" max="3338" width="9.5703125" style="4" customWidth="1"/>
    <col min="3339" max="3339" width="9.85546875" style="4" bestFit="1" customWidth="1"/>
    <col min="3340" max="3345" width="8.28515625" style="4" customWidth="1"/>
    <col min="3346" max="3346" width="9.7109375" style="4" customWidth="1"/>
    <col min="3347" max="3347" width="12" style="4" customWidth="1"/>
    <col min="3348" max="3352" width="9.7109375" style="4" customWidth="1"/>
    <col min="3353" max="3353" width="10.28515625" style="4" customWidth="1"/>
    <col min="3354" max="3354" width="9.7109375" style="4" customWidth="1"/>
    <col min="3355" max="3355" width="9.5703125" style="4" customWidth="1"/>
    <col min="3356" max="3361" width="7.7109375" style="4" customWidth="1"/>
    <col min="3362" max="3362" width="9.5703125" style="4" customWidth="1"/>
    <col min="3363" max="3363" width="12" style="4" customWidth="1"/>
    <col min="3364" max="3366" width="9.85546875" style="4" customWidth="1"/>
    <col min="3367" max="3367" width="10.7109375" style="4" customWidth="1"/>
    <col min="3368" max="3369" width="9.85546875" style="4" customWidth="1"/>
    <col min="3370" max="3370" width="10.42578125" style="4" customWidth="1"/>
    <col min="3371" max="3371" width="10" style="4" customWidth="1"/>
    <col min="3372" max="3377" width="7.85546875" style="4" customWidth="1"/>
    <col min="3378" max="3378" width="9.7109375" style="4" customWidth="1"/>
    <col min="3379" max="3584" width="9.140625" style="4"/>
    <col min="3585" max="3585" width="6.7109375" style="4" customWidth="1"/>
    <col min="3586" max="3586" width="18.7109375" style="4" customWidth="1"/>
    <col min="3587" max="3587" width="11.28515625" style="4" customWidth="1"/>
    <col min="3588" max="3592" width="9.85546875" style="4" customWidth="1"/>
    <col min="3593" max="3593" width="13.28515625" style="4" customWidth="1"/>
    <col min="3594" max="3594" width="9.5703125" style="4" customWidth="1"/>
    <col min="3595" max="3595" width="9.85546875" style="4" bestFit="1" customWidth="1"/>
    <col min="3596" max="3601" width="8.28515625" style="4" customWidth="1"/>
    <col min="3602" max="3602" width="9.7109375" style="4" customWidth="1"/>
    <col min="3603" max="3603" width="12" style="4" customWidth="1"/>
    <col min="3604" max="3608" width="9.7109375" style="4" customWidth="1"/>
    <col min="3609" max="3609" width="10.28515625" style="4" customWidth="1"/>
    <col min="3610" max="3610" width="9.7109375" style="4" customWidth="1"/>
    <col min="3611" max="3611" width="9.5703125" style="4" customWidth="1"/>
    <col min="3612" max="3617" width="7.7109375" style="4" customWidth="1"/>
    <col min="3618" max="3618" width="9.5703125" style="4" customWidth="1"/>
    <col min="3619" max="3619" width="12" style="4" customWidth="1"/>
    <col min="3620" max="3622" width="9.85546875" style="4" customWidth="1"/>
    <col min="3623" max="3623" width="10.7109375" style="4" customWidth="1"/>
    <col min="3624" max="3625" width="9.85546875" style="4" customWidth="1"/>
    <col min="3626" max="3626" width="10.42578125" style="4" customWidth="1"/>
    <col min="3627" max="3627" width="10" style="4" customWidth="1"/>
    <col min="3628" max="3633" width="7.85546875" style="4" customWidth="1"/>
    <col min="3634" max="3634" width="9.7109375" style="4" customWidth="1"/>
    <col min="3635" max="3840" width="9.140625" style="4"/>
    <col min="3841" max="3841" width="6.7109375" style="4" customWidth="1"/>
    <col min="3842" max="3842" width="18.7109375" style="4" customWidth="1"/>
    <col min="3843" max="3843" width="11.28515625" style="4" customWidth="1"/>
    <col min="3844" max="3848" width="9.85546875" style="4" customWidth="1"/>
    <col min="3849" max="3849" width="13.28515625" style="4" customWidth="1"/>
    <col min="3850" max="3850" width="9.5703125" style="4" customWidth="1"/>
    <col min="3851" max="3851" width="9.85546875" style="4" bestFit="1" customWidth="1"/>
    <col min="3852" max="3857" width="8.28515625" style="4" customWidth="1"/>
    <col min="3858" max="3858" width="9.7109375" style="4" customWidth="1"/>
    <col min="3859" max="3859" width="12" style="4" customWidth="1"/>
    <col min="3860" max="3864" width="9.7109375" style="4" customWidth="1"/>
    <col min="3865" max="3865" width="10.28515625" style="4" customWidth="1"/>
    <col min="3866" max="3866" width="9.7109375" style="4" customWidth="1"/>
    <col min="3867" max="3867" width="9.5703125" style="4" customWidth="1"/>
    <col min="3868" max="3873" width="7.7109375" style="4" customWidth="1"/>
    <col min="3874" max="3874" width="9.5703125" style="4" customWidth="1"/>
    <col min="3875" max="3875" width="12" style="4" customWidth="1"/>
    <col min="3876" max="3878" width="9.85546875" style="4" customWidth="1"/>
    <col min="3879" max="3879" width="10.7109375" style="4" customWidth="1"/>
    <col min="3880" max="3881" width="9.85546875" style="4" customWidth="1"/>
    <col min="3882" max="3882" width="10.42578125" style="4" customWidth="1"/>
    <col min="3883" max="3883" width="10" style="4" customWidth="1"/>
    <col min="3884" max="3889" width="7.85546875" style="4" customWidth="1"/>
    <col min="3890" max="3890" width="9.7109375" style="4" customWidth="1"/>
    <col min="3891" max="4096" width="9.140625" style="4"/>
    <col min="4097" max="4097" width="6.7109375" style="4" customWidth="1"/>
    <col min="4098" max="4098" width="18.7109375" style="4" customWidth="1"/>
    <col min="4099" max="4099" width="11.28515625" style="4" customWidth="1"/>
    <col min="4100" max="4104" width="9.85546875" style="4" customWidth="1"/>
    <col min="4105" max="4105" width="13.28515625" style="4" customWidth="1"/>
    <col min="4106" max="4106" width="9.5703125" style="4" customWidth="1"/>
    <col min="4107" max="4107" width="9.85546875" style="4" bestFit="1" customWidth="1"/>
    <col min="4108" max="4113" width="8.28515625" style="4" customWidth="1"/>
    <col min="4114" max="4114" width="9.7109375" style="4" customWidth="1"/>
    <col min="4115" max="4115" width="12" style="4" customWidth="1"/>
    <col min="4116" max="4120" width="9.7109375" style="4" customWidth="1"/>
    <col min="4121" max="4121" width="10.28515625" style="4" customWidth="1"/>
    <col min="4122" max="4122" width="9.7109375" style="4" customWidth="1"/>
    <col min="4123" max="4123" width="9.5703125" style="4" customWidth="1"/>
    <col min="4124" max="4129" width="7.7109375" style="4" customWidth="1"/>
    <col min="4130" max="4130" width="9.5703125" style="4" customWidth="1"/>
    <col min="4131" max="4131" width="12" style="4" customWidth="1"/>
    <col min="4132" max="4134" width="9.85546875" style="4" customWidth="1"/>
    <col min="4135" max="4135" width="10.7109375" style="4" customWidth="1"/>
    <col min="4136" max="4137" width="9.85546875" style="4" customWidth="1"/>
    <col min="4138" max="4138" width="10.42578125" style="4" customWidth="1"/>
    <col min="4139" max="4139" width="10" style="4" customWidth="1"/>
    <col min="4140" max="4145" width="7.85546875" style="4" customWidth="1"/>
    <col min="4146" max="4146" width="9.7109375" style="4" customWidth="1"/>
    <col min="4147" max="4352" width="9.140625" style="4"/>
    <col min="4353" max="4353" width="6.7109375" style="4" customWidth="1"/>
    <col min="4354" max="4354" width="18.7109375" style="4" customWidth="1"/>
    <col min="4355" max="4355" width="11.28515625" style="4" customWidth="1"/>
    <col min="4356" max="4360" width="9.85546875" style="4" customWidth="1"/>
    <col min="4361" max="4361" width="13.28515625" style="4" customWidth="1"/>
    <col min="4362" max="4362" width="9.5703125" style="4" customWidth="1"/>
    <col min="4363" max="4363" width="9.85546875" style="4" bestFit="1" customWidth="1"/>
    <col min="4364" max="4369" width="8.28515625" style="4" customWidth="1"/>
    <col min="4370" max="4370" width="9.7109375" style="4" customWidth="1"/>
    <col min="4371" max="4371" width="12" style="4" customWidth="1"/>
    <col min="4372" max="4376" width="9.7109375" style="4" customWidth="1"/>
    <col min="4377" max="4377" width="10.28515625" style="4" customWidth="1"/>
    <col min="4378" max="4378" width="9.7109375" style="4" customWidth="1"/>
    <col min="4379" max="4379" width="9.5703125" style="4" customWidth="1"/>
    <col min="4380" max="4385" width="7.7109375" style="4" customWidth="1"/>
    <col min="4386" max="4386" width="9.5703125" style="4" customWidth="1"/>
    <col min="4387" max="4387" width="12" style="4" customWidth="1"/>
    <col min="4388" max="4390" width="9.85546875" style="4" customWidth="1"/>
    <col min="4391" max="4391" width="10.7109375" style="4" customWidth="1"/>
    <col min="4392" max="4393" width="9.85546875" style="4" customWidth="1"/>
    <col min="4394" max="4394" width="10.42578125" style="4" customWidth="1"/>
    <col min="4395" max="4395" width="10" style="4" customWidth="1"/>
    <col min="4396" max="4401" width="7.85546875" style="4" customWidth="1"/>
    <col min="4402" max="4402" width="9.7109375" style="4" customWidth="1"/>
    <col min="4403" max="4608" width="9.140625" style="4"/>
    <col min="4609" max="4609" width="6.7109375" style="4" customWidth="1"/>
    <col min="4610" max="4610" width="18.7109375" style="4" customWidth="1"/>
    <col min="4611" max="4611" width="11.28515625" style="4" customWidth="1"/>
    <col min="4612" max="4616" width="9.85546875" style="4" customWidth="1"/>
    <col min="4617" max="4617" width="13.28515625" style="4" customWidth="1"/>
    <col min="4618" max="4618" width="9.5703125" style="4" customWidth="1"/>
    <col min="4619" max="4619" width="9.85546875" style="4" bestFit="1" customWidth="1"/>
    <col min="4620" max="4625" width="8.28515625" style="4" customWidth="1"/>
    <col min="4626" max="4626" width="9.7109375" style="4" customWidth="1"/>
    <col min="4627" max="4627" width="12" style="4" customWidth="1"/>
    <col min="4628" max="4632" width="9.7109375" style="4" customWidth="1"/>
    <col min="4633" max="4633" width="10.28515625" style="4" customWidth="1"/>
    <col min="4634" max="4634" width="9.7109375" style="4" customWidth="1"/>
    <col min="4635" max="4635" width="9.5703125" style="4" customWidth="1"/>
    <col min="4636" max="4641" width="7.7109375" style="4" customWidth="1"/>
    <col min="4642" max="4642" width="9.5703125" style="4" customWidth="1"/>
    <col min="4643" max="4643" width="12" style="4" customWidth="1"/>
    <col min="4644" max="4646" width="9.85546875" style="4" customWidth="1"/>
    <col min="4647" max="4647" width="10.7109375" style="4" customWidth="1"/>
    <col min="4648" max="4649" width="9.85546875" style="4" customWidth="1"/>
    <col min="4650" max="4650" width="10.42578125" style="4" customWidth="1"/>
    <col min="4651" max="4651" width="10" style="4" customWidth="1"/>
    <col min="4652" max="4657" width="7.85546875" style="4" customWidth="1"/>
    <col min="4658" max="4658" width="9.7109375" style="4" customWidth="1"/>
    <col min="4659" max="4864" width="9.140625" style="4"/>
    <col min="4865" max="4865" width="6.7109375" style="4" customWidth="1"/>
    <col min="4866" max="4866" width="18.7109375" style="4" customWidth="1"/>
    <col min="4867" max="4867" width="11.28515625" style="4" customWidth="1"/>
    <col min="4868" max="4872" width="9.85546875" style="4" customWidth="1"/>
    <col min="4873" max="4873" width="13.28515625" style="4" customWidth="1"/>
    <col min="4874" max="4874" width="9.5703125" style="4" customWidth="1"/>
    <col min="4875" max="4875" width="9.85546875" style="4" bestFit="1" customWidth="1"/>
    <col min="4876" max="4881" width="8.28515625" style="4" customWidth="1"/>
    <col min="4882" max="4882" width="9.7109375" style="4" customWidth="1"/>
    <col min="4883" max="4883" width="12" style="4" customWidth="1"/>
    <col min="4884" max="4888" width="9.7109375" style="4" customWidth="1"/>
    <col min="4889" max="4889" width="10.28515625" style="4" customWidth="1"/>
    <col min="4890" max="4890" width="9.7109375" style="4" customWidth="1"/>
    <col min="4891" max="4891" width="9.5703125" style="4" customWidth="1"/>
    <col min="4892" max="4897" width="7.7109375" style="4" customWidth="1"/>
    <col min="4898" max="4898" width="9.5703125" style="4" customWidth="1"/>
    <col min="4899" max="4899" width="12" style="4" customWidth="1"/>
    <col min="4900" max="4902" width="9.85546875" style="4" customWidth="1"/>
    <col min="4903" max="4903" width="10.7109375" style="4" customWidth="1"/>
    <col min="4904" max="4905" width="9.85546875" style="4" customWidth="1"/>
    <col min="4906" max="4906" width="10.42578125" style="4" customWidth="1"/>
    <col min="4907" max="4907" width="10" style="4" customWidth="1"/>
    <col min="4908" max="4913" width="7.85546875" style="4" customWidth="1"/>
    <col min="4914" max="4914" width="9.7109375" style="4" customWidth="1"/>
    <col min="4915" max="5120" width="9.140625" style="4"/>
    <col min="5121" max="5121" width="6.7109375" style="4" customWidth="1"/>
    <col min="5122" max="5122" width="18.7109375" style="4" customWidth="1"/>
    <col min="5123" max="5123" width="11.28515625" style="4" customWidth="1"/>
    <col min="5124" max="5128" width="9.85546875" style="4" customWidth="1"/>
    <col min="5129" max="5129" width="13.28515625" style="4" customWidth="1"/>
    <col min="5130" max="5130" width="9.5703125" style="4" customWidth="1"/>
    <col min="5131" max="5131" width="9.85546875" style="4" bestFit="1" customWidth="1"/>
    <col min="5132" max="5137" width="8.28515625" style="4" customWidth="1"/>
    <col min="5138" max="5138" width="9.7109375" style="4" customWidth="1"/>
    <col min="5139" max="5139" width="12" style="4" customWidth="1"/>
    <col min="5140" max="5144" width="9.7109375" style="4" customWidth="1"/>
    <col min="5145" max="5145" width="10.28515625" style="4" customWidth="1"/>
    <col min="5146" max="5146" width="9.7109375" style="4" customWidth="1"/>
    <col min="5147" max="5147" width="9.5703125" style="4" customWidth="1"/>
    <col min="5148" max="5153" width="7.7109375" style="4" customWidth="1"/>
    <col min="5154" max="5154" width="9.5703125" style="4" customWidth="1"/>
    <col min="5155" max="5155" width="12" style="4" customWidth="1"/>
    <col min="5156" max="5158" width="9.85546875" style="4" customWidth="1"/>
    <col min="5159" max="5159" width="10.7109375" style="4" customWidth="1"/>
    <col min="5160" max="5161" width="9.85546875" style="4" customWidth="1"/>
    <col min="5162" max="5162" width="10.42578125" style="4" customWidth="1"/>
    <col min="5163" max="5163" width="10" style="4" customWidth="1"/>
    <col min="5164" max="5169" width="7.85546875" style="4" customWidth="1"/>
    <col min="5170" max="5170" width="9.7109375" style="4" customWidth="1"/>
    <col min="5171" max="5376" width="9.140625" style="4"/>
    <col min="5377" max="5377" width="6.7109375" style="4" customWidth="1"/>
    <col min="5378" max="5378" width="18.7109375" style="4" customWidth="1"/>
    <col min="5379" max="5379" width="11.28515625" style="4" customWidth="1"/>
    <col min="5380" max="5384" width="9.85546875" style="4" customWidth="1"/>
    <col min="5385" max="5385" width="13.28515625" style="4" customWidth="1"/>
    <col min="5386" max="5386" width="9.5703125" style="4" customWidth="1"/>
    <col min="5387" max="5387" width="9.85546875" style="4" bestFit="1" customWidth="1"/>
    <col min="5388" max="5393" width="8.28515625" style="4" customWidth="1"/>
    <col min="5394" max="5394" width="9.7109375" style="4" customWidth="1"/>
    <col min="5395" max="5395" width="12" style="4" customWidth="1"/>
    <col min="5396" max="5400" width="9.7109375" style="4" customWidth="1"/>
    <col min="5401" max="5401" width="10.28515625" style="4" customWidth="1"/>
    <col min="5402" max="5402" width="9.7109375" style="4" customWidth="1"/>
    <col min="5403" max="5403" width="9.5703125" style="4" customWidth="1"/>
    <col min="5404" max="5409" width="7.7109375" style="4" customWidth="1"/>
    <col min="5410" max="5410" width="9.5703125" style="4" customWidth="1"/>
    <col min="5411" max="5411" width="12" style="4" customWidth="1"/>
    <col min="5412" max="5414" width="9.85546875" style="4" customWidth="1"/>
    <col min="5415" max="5415" width="10.7109375" style="4" customWidth="1"/>
    <col min="5416" max="5417" width="9.85546875" style="4" customWidth="1"/>
    <col min="5418" max="5418" width="10.42578125" style="4" customWidth="1"/>
    <col min="5419" max="5419" width="10" style="4" customWidth="1"/>
    <col min="5420" max="5425" width="7.85546875" style="4" customWidth="1"/>
    <col min="5426" max="5426" width="9.7109375" style="4" customWidth="1"/>
    <col min="5427" max="5632" width="9.140625" style="4"/>
    <col min="5633" max="5633" width="6.7109375" style="4" customWidth="1"/>
    <col min="5634" max="5634" width="18.7109375" style="4" customWidth="1"/>
    <col min="5635" max="5635" width="11.28515625" style="4" customWidth="1"/>
    <col min="5636" max="5640" width="9.85546875" style="4" customWidth="1"/>
    <col min="5641" max="5641" width="13.28515625" style="4" customWidth="1"/>
    <col min="5642" max="5642" width="9.5703125" style="4" customWidth="1"/>
    <col min="5643" max="5643" width="9.85546875" style="4" bestFit="1" customWidth="1"/>
    <col min="5644" max="5649" width="8.28515625" style="4" customWidth="1"/>
    <col min="5650" max="5650" width="9.7109375" style="4" customWidth="1"/>
    <col min="5651" max="5651" width="12" style="4" customWidth="1"/>
    <col min="5652" max="5656" width="9.7109375" style="4" customWidth="1"/>
    <col min="5657" max="5657" width="10.28515625" style="4" customWidth="1"/>
    <col min="5658" max="5658" width="9.7109375" style="4" customWidth="1"/>
    <col min="5659" max="5659" width="9.5703125" style="4" customWidth="1"/>
    <col min="5660" max="5665" width="7.7109375" style="4" customWidth="1"/>
    <col min="5666" max="5666" width="9.5703125" style="4" customWidth="1"/>
    <col min="5667" max="5667" width="12" style="4" customWidth="1"/>
    <col min="5668" max="5670" width="9.85546875" style="4" customWidth="1"/>
    <col min="5671" max="5671" width="10.7109375" style="4" customWidth="1"/>
    <col min="5672" max="5673" width="9.85546875" style="4" customWidth="1"/>
    <col min="5674" max="5674" width="10.42578125" style="4" customWidth="1"/>
    <col min="5675" max="5675" width="10" style="4" customWidth="1"/>
    <col min="5676" max="5681" width="7.85546875" style="4" customWidth="1"/>
    <col min="5682" max="5682" width="9.7109375" style="4" customWidth="1"/>
    <col min="5683" max="5888" width="9.140625" style="4"/>
    <col min="5889" max="5889" width="6.7109375" style="4" customWidth="1"/>
    <col min="5890" max="5890" width="18.7109375" style="4" customWidth="1"/>
    <col min="5891" max="5891" width="11.28515625" style="4" customWidth="1"/>
    <col min="5892" max="5896" width="9.85546875" style="4" customWidth="1"/>
    <col min="5897" max="5897" width="13.28515625" style="4" customWidth="1"/>
    <col min="5898" max="5898" width="9.5703125" style="4" customWidth="1"/>
    <col min="5899" max="5899" width="9.85546875" style="4" bestFit="1" customWidth="1"/>
    <col min="5900" max="5905" width="8.28515625" style="4" customWidth="1"/>
    <col min="5906" max="5906" width="9.7109375" style="4" customWidth="1"/>
    <col min="5907" max="5907" width="12" style="4" customWidth="1"/>
    <col min="5908" max="5912" width="9.7109375" style="4" customWidth="1"/>
    <col min="5913" max="5913" width="10.28515625" style="4" customWidth="1"/>
    <col min="5914" max="5914" width="9.7109375" style="4" customWidth="1"/>
    <col min="5915" max="5915" width="9.5703125" style="4" customWidth="1"/>
    <col min="5916" max="5921" width="7.7109375" style="4" customWidth="1"/>
    <col min="5922" max="5922" width="9.5703125" style="4" customWidth="1"/>
    <col min="5923" max="5923" width="12" style="4" customWidth="1"/>
    <col min="5924" max="5926" width="9.85546875" style="4" customWidth="1"/>
    <col min="5927" max="5927" width="10.7109375" style="4" customWidth="1"/>
    <col min="5928" max="5929" width="9.85546875" style="4" customWidth="1"/>
    <col min="5930" max="5930" width="10.42578125" style="4" customWidth="1"/>
    <col min="5931" max="5931" width="10" style="4" customWidth="1"/>
    <col min="5932" max="5937" width="7.85546875" style="4" customWidth="1"/>
    <col min="5938" max="5938" width="9.7109375" style="4" customWidth="1"/>
    <col min="5939" max="6144" width="9.140625" style="4"/>
    <col min="6145" max="6145" width="6.7109375" style="4" customWidth="1"/>
    <col min="6146" max="6146" width="18.7109375" style="4" customWidth="1"/>
    <col min="6147" max="6147" width="11.28515625" style="4" customWidth="1"/>
    <col min="6148" max="6152" width="9.85546875" style="4" customWidth="1"/>
    <col min="6153" max="6153" width="13.28515625" style="4" customWidth="1"/>
    <col min="6154" max="6154" width="9.5703125" style="4" customWidth="1"/>
    <col min="6155" max="6155" width="9.85546875" style="4" bestFit="1" customWidth="1"/>
    <col min="6156" max="6161" width="8.28515625" style="4" customWidth="1"/>
    <col min="6162" max="6162" width="9.7109375" style="4" customWidth="1"/>
    <col min="6163" max="6163" width="12" style="4" customWidth="1"/>
    <col min="6164" max="6168" width="9.7109375" style="4" customWidth="1"/>
    <col min="6169" max="6169" width="10.28515625" style="4" customWidth="1"/>
    <col min="6170" max="6170" width="9.7109375" style="4" customWidth="1"/>
    <col min="6171" max="6171" width="9.5703125" style="4" customWidth="1"/>
    <col min="6172" max="6177" width="7.7109375" style="4" customWidth="1"/>
    <col min="6178" max="6178" width="9.5703125" style="4" customWidth="1"/>
    <col min="6179" max="6179" width="12" style="4" customWidth="1"/>
    <col min="6180" max="6182" width="9.85546875" style="4" customWidth="1"/>
    <col min="6183" max="6183" width="10.7109375" style="4" customWidth="1"/>
    <col min="6184" max="6185" width="9.85546875" style="4" customWidth="1"/>
    <col min="6186" max="6186" width="10.42578125" style="4" customWidth="1"/>
    <col min="6187" max="6187" width="10" style="4" customWidth="1"/>
    <col min="6188" max="6193" width="7.85546875" style="4" customWidth="1"/>
    <col min="6194" max="6194" width="9.7109375" style="4" customWidth="1"/>
    <col min="6195" max="6400" width="9.140625" style="4"/>
    <col min="6401" max="6401" width="6.7109375" style="4" customWidth="1"/>
    <col min="6402" max="6402" width="18.7109375" style="4" customWidth="1"/>
    <col min="6403" max="6403" width="11.28515625" style="4" customWidth="1"/>
    <col min="6404" max="6408" width="9.85546875" style="4" customWidth="1"/>
    <col min="6409" max="6409" width="13.28515625" style="4" customWidth="1"/>
    <col min="6410" max="6410" width="9.5703125" style="4" customWidth="1"/>
    <col min="6411" max="6411" width="9.85546875" style="4" bestFit="1" customWidth="1"/>
    <col min="6412" max="6417" width="8.28515625" style="4" customWidth="1"/>
    <col min="6418" max="6418" width="9.7109375" style="4" customWidth="1"/>
    <col min="6419" max="6419" width="12" style="4" customWidth="1"/>
    <col min="6420" max="6424" width="9.7109375" style="4" customWidth="1"/>
    <col min="6425" max="6425" width="10.28515625" style="4" customWidth="1"/>
    <col min="6426" max="6426" width="9.7109375" style="4" customWidth="1"/>
    <col min="6427" max="6427" width="9.5703125" style="4" customWidth="1"/>
    <col min="6428" max="6433" width="7.7109375" style="4" customWidth="1"/>
    <col min="6434" max="6434" width="9.5703125" style="4" customWidth="1"/>
    <col min="6435" max="6435" width="12" style="4" customWidth="1"/>
    <col min="6436" max="6438" width="9.85546875" style="4" customWidth="1"/>
    <col min="6439" max="6439" width="10.7109375" style="4" customWidth="1"/>
    <col min="6440" max="6441" width="9.85546875" style="4" customWidth="1"/>
    <col min="6442" max="6442" width="10.42578125" style="4" customWidth="1"/>
    <col min="6443" max="6443" width="10" style="4" customWidth="1"/>
    <col min="6444" max="6449" width="7.85546875" style="4" customWidth="1"/>
    <col min="6450" max="6450" width="9.7109375" style="4" customWidth="1"/>
    <col min="6451" max="6656" width="9.140625" style="4"/>
    <col min="6657" max="6657" width="6.7109375" style="4" customWidth="1"/>
    <col min="6658" max="6658" width="18.7109375" style="4" customWidth="1"/>
    <col min="6659" max="6659" width="11.28515625" style="4" customWidth="1"/>
    <col min="6660" max="6664" width="9.85546875" style="4" customWidth="1"/>
    <col min="6665" max="6665" width="13.28515625" style="4" customWidth="1"/>
    <col min="6666" max="6666" width="9.5703125" style="4" customWidth="1"/>
    <col min="6667" max="6667" width="9.85546875" style="4" bestFit="1" customWidth="1"/>
    <col min="6668" max="6673" width="8.28515625" style="4" customWidth="1"/>
    <col min="6674" max="6674" width="9.7109375" style="4" customWidth="1"/>
    <col min="6675" max="6675" width="12" style="4" customWidth="1"/>
    <col min="6676" max="6680" width="9.7109375" style="4" customWidth="1"/>
    <col min="6681" max="6681" width="10.28515625" style="4" customWidth="1"/>
    <col min="6682" max="6682" width="9.7109375" style="4" customWidth="1"/>
    <col min="6683" max="6683" width="9.5703125" style="4" customWidth="1"/>
    <col min="6684" max="6689" width="7.7109375" style="4" customWidth="1"/>
    <col min="6690" max="6690" width="9.5703125" style="4" customWidth="1"/>
    <col min="6691" max="6691" width="12" style="4" customWidth="1"/>
    <col min="6692" max="6694" width="9.85546875" style="4" customWidth="1"/>
    <col min="6695" max="6695" width="10.7109375" style="4" customWidth="1"/>
    <col min="6696" max="6697" width="9.85546875" style="4" customWidth="1"/>
    <col min="6698" max="6698" width="10.42578125" style="4" customWidth="1"/>
    <col min="6699" max="6699" width="10" style="4" customWidth="1"/>
    <col min="6700" max="6705" width="7.85546875" style="4" customWidth="1"/>
    <col min="6706" max="6706" width="9.7109375" style="4" customWidth="1"/>
    <col min="6707" max="6912" width="9.140625" style="4"/>
    <col min="6913" max="6913" width="6.7109375" style="4" customWidth="1"/>
    <col min="6914" max="6914" width="18.7109375" style="4" customWidth="1"/>
    <col min="6915" max="6915" width="11.28515625" style="4" customWidth="1"/>
    <col min="6916" max="6920" width="9.85546875" style="4" customWidth="1"/>
    <col min="6921" max="6921" width="13.28515625" style="4" customWidth="1"/>
    <col min="6922" max="6922" width="9.5703125" style="4" customWidth="1"/>
    <col min="6923" max="6923" width="9.85546875" style="4" bestFit="1" customWidth="1"/>
    <col min="6924" max="6929" width="8.28515625" style="4" customWidth="1"/>
    <col min="6930" max="6930" width="9.7109375" style="4" customWidth="1"/>
    <col min="6931" max="6931" width="12" style="4" customWidth="1"/>
    <col min="6932" max="6936" width="9.7109375" style="4" customWidth="1"/>
    <col min="6937" max="6937" width="10.28515625" style="4" customWidth="1"/>
    <col min="6938" max="6938" width="9.7109375" style="4" customWidth="1"/>
    <col min="6939" max="6939" width="9.5703125" style="4" customWidth="1"/>
    <col min="6940" max="6945" width="7.7109375" style="4" customWidth="1"/>
    <col min="6946" max="6946" width="9.5703125" style="4" customWidth="1"/>
    <col min="6947" max="6947" width="12" style="4" customWidth="1"/>
    <col min="6948" max="6950" width="9.85546875" style="4" customWidth="1"/>
    <col min="6951" max="6951" width="10.7109375" style="4" customWidth="1"/>
    <col min="6952" max="6953" width="9.85546875" style="4" customWidth="1"/>
    <col min="6954" max="6954" width="10.42578125" style="4" customWidth="1"/>
    <col min="6955" max="6955" width="10" style="4" customWidth="1"/>
    <col min="6956" max="6961" width="7.85546875" style="4" customWidth="1"/>
    <col min="6962" max="6962" width="9.7109375" style="4" customWidth="1"/>
    <col min="6963" max="7168" width="9.140625" style="4"/>
    <col min="7169" max="7169" width="6.7109375" style="4" customWidth="1"/>
    <col min="7170" max="7170" width="18.7109375" style="4" customWidth="1"/>
    <col min="7171" max="7171" width="11.28515625" style="4" customWidth="1"/>
    <col min="7172" max="7176" width="9.85546875" style="4" customWidth="1"/>
    <col min="7177" max="7177" width="13.28515625" style="4" customWidth="1"/>
    <col min="7178" max="7178" width="9.5703125" style="4" customWidth="1"/>
    <col min="7179" max="7179" width="9.85546875" style="4" bestFit="1" customWidth="1"/>
    <col min="7180" max="7185" width="8.28515625" style="4" customWidth="1"/>
    <col min="7186" max="7186" width="9.7109375" style="4" customWidth="1"/>
    <col min="7187" max="7187" width="12" style="4" customWidth="1"/>
    <col min="7188" max="7192" width="9.7109375" style="4" customWidth="1"/>
    <col min="7193" max="7193" width="10.28515625" style="4" customWidth="1"/>
    <col min="7194" max="7194" width="9.7109375" style="4" customWidth="1"/>
    <col min="7195" max="7195" width="9.5703125" style="4" customWidth="1"/>
    <col min="7196" max="7201" width="7.7109375" style="4" customWidth="1"/>
    <col min="7202" max="7202" width="9.5703125" style="4" customWidth="1"/>
    <col min="7203" max="7203" width="12" style="4" customWidth="1"/>
    <col min="7204" max="7206" width="9.85546875" style="4" customWidth="1"/>
    <col min="7207" max="7207" width="10.7109375" style="4" customWidth="1"/>
    <col min="7208" max="7209" width="9.85546875" style="4" customWidth="1"/>
    <col min="7210" max="7210" width="10.42578125" style="4" customWidth="1"/>
    <col min="7211" max="7211" width="10" style="4" customWidth="1"/>
    <col min="7212" max="7217" width="7.85546875" style="4" customWidth="1"/>
    <col min="7218" max="7218" width="9.7109375" style="4" customWidth="1"/>
    <col min="7219" max="7424" width="9.140625" style="4"/>
    <col min="7425" max="7425" width="6.7109375" style="4" customWidth="1"/>
    <col min="7426" max="7426" width="18.7109375" style="4" customWidth="1"/>
    <col min="7427" max="7427" width="11.28515625" style="4" customWidth="1"/>
    <col min="7428" max="7432" width="9.85546875" style="4" customWidth="1"/>
    <col min="7433" max="7433" width="13.28515625" style="4" customWidth="1"/>
    <col min="7434" max="7434" width="9.5703125" style="4" customWidth="1"/>
    <col min="7435" max="7435" width="9.85546875" style="4" bestFit="1" customWidth="1"/>
    <col min="7436" max="7441" width="8.28515625" style="4" customWidth="1"/>
    <col min="7442" max="7442" width="9.7109375" style="4" customWidth="1"/>
    <col min="7443" max="7443" width="12" style="4" customWidth="1"/>
    <col min="7444" max="7448" width="9.7109375" style="4" customWidth="1"/>
    <col min="7449" max="7449" width="10.28515625" style="4" customWidth="1"/>
    <col min="7450" max="7450" width="9.7109375" style="4" customWidth="1"/>
    <col min="7451" max="7451" width="9.5703125" style="4" customWidth="1"/>
    <col min="7452" max="7457" width="7.7109375" style="4" customWidth="1"/>
    <col min="7458" max="7458" width="9.5703125" style="4" customWidth="1"/>
    <col min="7459" max="7459" width="12" style="4" customWidth="1"/>
    <col min="7460" max="7462" width="9.85546875" style="4" customWidth="1"/>
    <col min="7463" max="7463" width="10.7109375" style="4" customWidth="1"/>
    <col min="7464" max="7465" width="9.85546875" style="4" customWidth="1"/>
    <col min="7466" max="7466" width="10.42578125" style="4" customWidth="1"/>
    <col min="7467" max="7467" width="10" style="4" customWidth="1"/>
    <col min="7468" max="7473" width="7.85546875" style="4" customWidth="1"/>
    <col min="7474" max="7474" width="9.7109375" style="4" customWidth="1"/>
    <col min="7475" max="7680" width="9.140625" style="4"/>
    <col min="7681" max="7681" width="6.7109375" style="4" customWidth="1"/>
    <col min="7682" max="7682" width="18.7109375" style="4" customWidth="1"/>
    <col min="7683" max="7683" width="11.28515625" style="4" customWidth="1"/>
    <col min="7684" max="7688" width="9.85546875" style="4" customWidth="1"/>
    <col min="7689" max="7689" width="13.28515625" style="4" customWidth="1"/>
    <col min="7690" max="7690" width="9.5703125" style="4" customWidth="1"/>
    <col min="7691" max="7691" width="9.85546875" style="4" bestFit="1" customWidth="1"/>
    <col min="7692" max="7697" width="8.28515625" style="4" customWidth="1"/>
    <col min="7698" max="7698" width="9.7109375" style="4" customWidth="1"/>
    <col min="7699" max="7699" width="12" style="4" customWidth="1"/>
    <col min="7700" max="7704" width="9.7109375" style="4" customWidth="1"/>
    <col min="7705" max="7705" width="10.28515625" style="4" customWidth="1"/>
    <col min="7706" max="7706" width="9.7109375" style="4" customWidth="1"/>
    <col min="7707" max="7707" width="9.5703125" style="4" customWidth="1"/>
    <col min="7708" max="7713" width="7.7109375" style="4" customWidth="1"/>
    <col min="7714" max="7714" width="9.5703125" style="4" customWidth="1"/>
    <col min="7715" max="7715" width="12" style="4" customWidth="1"/>
    <col min="7716" max="7718" width="9.85546875" style="4" customWidth="1"/>
    <col min="7719" max="7719" width="10.7109375" style="4" customWidth="1"/>
    <col min="7720" max="7721" width="9.85546875" style="4" customWidth="1"/>
    <col min="7722" max="7722" width="10.42578125" style="4" customWidth="1"/>
    <col min="7723" max="7723" width="10" style="4" customWidth="1"/>
    <col min="7724" max="7729" width="7.85546875" style="4" customWidth="1"/>
    <col min="7730" max="7730" width="9.7109375" style="4" customWidth="1"/>
    <col min="7731" max="7936" width="9.140625" style="4"/>
    <col min="7937" max="7937" width="6.7109375" style="4" customWidth="1"/>
    <col min="7938" max="7938" width="18.7109375" style="4" customWidth="1"/>
    <col min="7939" max="7939" width="11.28515625" style="4" customWidth="1"/>
    <col min="7940" max="7944" width="9.85546875" style="4" customWidth="1"/>
    <col min="7945" max="7945" width="13.28515625" style="4" customWidth="1"/>
    <col min="7946" max="7946" width="9.5703125" style="4" customWidth="1"/>
    <col min="7947" max="7947" width="9.85546875" style="4" bestFit="1" customWidth="1"/>
    <col min="7948" max="7953" width="8.28515625" style="4" customWidth="1"/>
    <col min="7954" max="7954" width="9.7109375" style="4" customWidth="1"/>
    <col min="7955" max="7955" width="12" style="4" customWidth="1"/>
    <col min="7956" max="7960" width="9.7109375" style="4" customWidth="1"/>
    <col min="7961" max="7961" width="10.28515625" style="4" customWidth="1"/>
    <col min="7962" max="7962" width="9.7109375" style="4" customWidth="1"/>
    <col min="7963" max="7963" width="9.5703125" style="4" customWidth="1"/>
    <col min="7964" max="7969" width="7.7109375" style="4" customWidth="1"/>
    <col min="7970" max="7970" width="9.5703125" style="4" customWidth="1"/>
    <col min="7971" max="7971" width="12" style="4" customWidth="1"/>
    <col min="7972" max="7974" width="9.85546875" style="4" customWidth="1"/>
    <col min="7975" max="7975" width="10.7109375" style="4" customWidth="1"/>
    <col min="7976" max="7977" width="9.85546875" style="4" customWidth="1"/>
    <col min="7978" max="7978" width="10.42578125" style="4" customWidth="1"/>
    <col min="7979" max="7979" width="10" style="4" customWidth="1"/>
    <col min="7980" max="7985" width="7.85546875" style="4" customWidth="1"/>
    <col min="7986" max="7986" width="9.7109375" style="4" customWidth="1"/>
    <col min="7987" max="8192" width="9.140625" style="4"/>
    <col min="8193" max="8193" width="6.7109375" style="4" customWidth="1"/>
    <col min="8194" max="8194" width="18.7109375" style="4" customWidth="1"/>
    <col min="8195" max="8195" width="11.28515625" style="4" customWidth="1"/>
    <col min="8196" max="8200" width="9.85546875" style="4" customWidth="1"/>
    <col min="8201" max="8201" width="13.28515625" style="4" customWidth="1"/>
    <col min="8202" max="8202" width="9.5703125" style="4" customWidth="1"/>
    <col min="8203" max="8203" width="9.85546875" style="4" bestFit="1" customWidth="1"/>
    <col min="8204" max="8209" width="8.28515625" style="4" customWidth="1"/>
    <col min="8210" max="8210" width="9.7109375" style="4" customWidth="1"/>
    <col min="8211" max="8211" width="12" style="4" customWidth="1"/>
    <col min="8212" max="8216" width="9.7109375" style="4" customWidth="1"/>
    <col min="8217" max="8217" width="10.28515625" style="4" customWidth="1"/>
    <col min="8218" max="8218" width="9.7109375" style="4" customWidth="1"/>
    <col min="8219" max="8219" width="9.5703125" style="4" customWidth="1"/>
    <col min="8220" max="8225" width="7.7109375" style="4" customWidth="1"/>
    <col min="8226" max="8226" width="9.5703125" style="4" customWidth="1"/>
    <col min="8227" max="8227" width="12" style="4" customWidth="1"/>
    <col min="8228" max="8230" width="9.85546875" style="4" customWidth="1"/>
    <col min="8231" max="8231" width="10.7109375" style="4" customWidth="1"/>
    <col min="8232" max="8233" width="9.85546875" style="4" customWidth="1"/>
    <col min="8234" max="8234" width="10.42578125" style="4" customWidth="1"/>
    <col min="8235" max="8235" width="10" style="4" customWidth="1"/>
    <col min="8236" max="8241" width="7.85546875" style="4" customWidth="1"/>
    <col min="8242" max="8242" width="9.7109375" style="4" customWidth="1"/>
    <col min="8243" max="8448" width="9.140625" style="4"/>
    <col min="8449" max="8449" width="6.7109375" style="4" customWidth="1"/>
    <col min="8450" max="8450" width="18.7109375" style="4" customWidth="1"/>
    <col min="8451" max="8451" width="11.28515625" style="4" customWidth="1"/>
    <col min="8452" max="8456" width="9.85546875" style="4" customWidth="1"/>
    <col min="8457" max="8457" width="13.28515625" style="4" customWidth="1"/>
    <col min="8458" max="8458" width="9.5703125" style="4" customWidth="1"/>
    <col min="8459" max="8459" width="9.85546875" style="4" bestFit="1" customWidth="1"/>
    <col min="8460" max="8465" width="8.28515625" style="4" customWidth="1"/>
    <col min="8466" max="8466" width="9.7109375" style="4" customWidth="1"/>
    <col min="8467" max="8467" width="12" style="4" customWidth="1"/>
    <col min="8468" max="8472" width="9.7109375" style="4" customWidth="1"/>
    <col min="8473" max="8473" width="10.28515625" style="4" customWidth="1"/>
    <col min="8474" max="8474" width="9.7109375" style="4" customWidth="1"/>
    <col min="8475" max="8475" width="9.5703125" style="4" customWidth="1"/>
    <col min="8476" max="8481" width="7.7109375" style="4" customWidth="1"/>
    <col min="8482" max="8482" width="9.5703125" style="4" customWidth="1"/>
    <col min="8483" max="8483" width="12" style="4" customWidth="1"/>
    <col min="8484" max="8486" width="9.85546875" style="4" customWidth="1"/>
    <col min="8487" max="8487" width="10.7109375" style="4" customWidth="1"/>
    <col min="8488" max="8489" width="9.85546875" style="4" customWidth="1"/>
    <col min="8490" max="8490" width="10.42578125" style="4" customWidth="1"/>
    <col min="8491" max="8491" width="10" style="4" customWidth="1"/>
    <col min="8492" max="8497" width="7.85546875" style="4" customWidth="1"/>
    <col min="8498" max="8498" width="9.7109375" style="4" customWidth="1"/>
    <col min="8499" max="8704" width="9.140625" style="4"/>
    <col min="8705" max="8705" width="6.7109375" style="4" customWidth="1"/>
    <col min="8706" max="8706" width="18.7109375" style="4" customWidth="1"/>
    <col min="8707" max="8707" width="11.28515625" style="4" customWidth="1"/>
    <col min="8708" max="8712" width="9.85546875" style="4" customWidth="1"/>
    <col min="8713" max="8713" width="13.28515625" style="4" customWidth="1"/>
    <col min="8714" max="8714" width="9.5703125" style="4" customWidth="1"/>
    <col min="8715" max="8715" width="9.85546875" style="4" bestFit="1" customWidth="1"/>
    <col min="8716" max="8721" width="8.28515625" style="4" customWidth="1"/>
    <col min="8722" max="8722" width="9.7109375" style="4" customWidth="1"/>
    <col min="8723" max="8723" width="12" style="4" customWidth="1"/>
    <col min="8724" max="8728" width="9.7109375" style="4" customWidth="1"/>
    <col min="8729" max="8729" width="10.28515625" style="4" customWidth="1"/>
    <col min="8730" max="8730" width="9.7109375" style="4" customWidth="1"/>
    <col min="8731" max="8731" width="9.5703125" style="4" customWidth="1"/>
    <col min="8732" max="8737" width="7.7109375" style="4" customWidth="1"/>
    <col min="8738" max="8738" width="9.5703125" style="4" customWidth="1"/>
    <col min="8739" max="8739" width="12" style="4" customWidth="1"/>
    <col min="8740" max="8742" width="9.85546875" style="4" customWidth="1"/>
    <col min="8743" max="8743" width="10.7109375" style="4" customWidth="1"/>
    <col min="8744" max="8745" width="9.85546875" style="4" customWidth="1"/>
    <col min="8746" max="8746" width="10.42578125" style="4" customWidth="1"/>
    <col min="8747" max="8747" width="10" style="4" customWidth="1"/>
    <col min="8748" max="8753" width="7.85546875" style="4" customWidth="1"/>
    <col min="8754" max="8754" width="9.7109375" style="4" customWidth="1"/>
    <col min="8755" max="8960" width="9.140625" style="4"/>
    <col min="8961" max="8961" width="6.7109375" style="4" customWidth="1"/>
    <col min="8962" max="8962" width="18.7109375" style="4" customWidth="1"/>
    <col min="8963" max="8963" width="11.28515625" style="4" customWidth="1"/>
    <col min="8964" max="8968" width="9.85546875" style="4" customWidth="1"/>
    <col min="8969" max="8969" width="13.28515625" style="4" customWidth="1"/>
    <col min="8970" max="8970" width="9.5703125" style="4" customWidth="1"/>
    <col min="8971" max="8971" width="9.85546875" style="4" bestFit="1" customWidth="1"/>
    <col min="8972" max="8977" width="8.28515625" style="4" customWidth="1"/>
    <col min="8978" max="8978" width="9.7109375" style="4" customWidth="1"/>
    <col min="8979" max="8979" width="12" style="4" customWidth="1"/>
    <col min="8980" max="8984" width="9.7109375" style="4" customWidth="1"/>
    <col min="8985" max="8985" width="10.28515625" style="4" customWidth="1"/>
    <col min="8986" max="8986" width="9.7109375" style="4" customWidth="1"/>
    <col min="8987" max="8987" width="9.5703125" style="4" customWidth="1"/>
    <col min="8988" max="8993" width="7.7109375" style="4" customWidth="1"/>
    <col min="8994" max="8994" width="9.5703125" style="4" customWidth="1"/>
    <col min="8995" max="8995" width="12" style="4" customWidth="1"/>
    <col min="8996" max="8998" width="9.85546875" style="4" customWidth="1"/>
    <col min="8999" max="8999" width="10.7109375" style="4" customWidth="1"/>
    <col min="9000" max="9001" width="9.85546875" style="4" customWidth="1"/>
    <col min="9002" max="9002" width="10.42578125" style="4" customWidth="1"/>
    <col min="9003" max="9003" width="10" style="4" customWidth="1"/>
    <col min="9004" max="9009" width="7.85546875" style="4" customWidth="1"/>
    <col min="9010" max="9010" width="9.7109375" style="4" customWidth="1"/>
    <col min="9011" max="9216" width="9.140625" style="4"/>
    <col min="9217" max="9217" width="6.7109375" style="4" customWidth="1"/>
    <col min="9218" max="9218" width="18.7109375" style="4" customWidth="1"/>
    <col min="9219" max="9219" width="11.28515625" style="4" customWidth="1"/>
    <col min="9220" max="9224" width="9.85546875" style="4" customWidth="1"/>
    <col min="9225" max="9225" width="13.28515625" style="4" customWidth="1"/>
    <col min="9226" max="9226" width="9.5703125" style="4" customWidth="1"/>
    <col min="9227" max="9227" width="9.85546875" style="4" bestFit="1" customWidth="1"/>
    <col min="9228" max="9233" width="8.28515625" style="4" customWidth="1"/>
    <col min="9234" max="9234" width="9.7109375" style="4" customWidth="1"/>
    <col min="9235" max="9235" width="12" style="4" customWidth="1"/>
    <col min="9236" max="9240" width="9.7109375" style="4" customWidth="1"/>
    <col min="9241" max="9241" width="10.28515625" style="4" customWidth="1"/>
    <col min="9242" max="9242" width="9.7109375" style="4" customWidth="1"/>
    <col min="9243" max="9243" width="9.5703125" style="4" customWidth="1"/>
    <col min="9244" max="9249" width="7.7109375" style="4" customWidth="1"/>
    <col min="9250" max="9250" width="9.5703125" style="4" customWidth="1"/>
    <col min="9251" max="9251" width="12" style="4" customWidth="1"/>
    <col min="9252" max="9254" width="9.85546875" style="4" customWidth="1"/>
    <col min="9255" max="9255" width="10.7109375" style="4" customWidth="1"/>
    <col min="9256" max="9257" width="9.85546875" style="4" customWidth="1"/>
    <col min="9258" max="9258" width="10.42578125" style="4" customWidth="1"/>
    <col min="9259" max="9259" width="10" style="4" customWidth="1"/>
    <col min="9260" max="9265" width="7.85546875" style="4" customWidth="1"/>
    <col min="9266" max="9266" width="9.7109375" style="4" customWidth="1"/>
    <col min="9267" max="9472" width="9.140625" style="4"/>
    <col min="9473" max="9473" width="6.7109375" style="4" customWidth="1"/>
    <col min="9474" max="9474" width="18.7109375" style="4" customWidth="1"/>
    <col min="9475" max="9475" width="11.28515625" style="4" customWidth="1"/>
    <col min="9476" max="9480" width="9.85546875" style="4" customWidth="1"/>
    <col min="9481" max="9481" width="13.28515625" style="4" customWidth="1"/>
    <col min="9482" max="9482" width="9.5703125" style="4" customWidth="1"/>
    <col min="9483" max="9483" width="9.85546875" style="4" bestFit="1" customWidth="1"/>
    <col min="9484" max="9489" width="8.28515625" style="4" customWidth="1"/>
    <col min="9490" max="9490" width="9.7109375" style="4" customWidth="1"/>
    <col min="9491" max="9491" width="12" style="4" customWidth="1"/>
    <col min="9492" max="9496" width="9.7109375" style="4" customWidth="1"/>
    <col min="9497" max="9497" width="10.28515625" style="4" customWidth="1"/>
    <col min="9498" max="9498" width="9.7109375" style="4" customWidth="1"/>
    <col min="9499" max="9499" width="9.5703125" style="4" customWidth="1"/>
    <col min="9500" max="9505" width="7.7109375" style="4" customWidth="1"/>
    <col min="9506" max="9506" width="9.5703125" style="4" customWidth="1"/>
    <col min="9507" max="9507" width="12" style="4" customWidth="1"/>
    <col min="9508" max="9510" width="9.85546875" style="4" customWidth="1"/>
    <col min="9511" max="9511" width="10.7109375" style="4" customWidth="1"/>
    <col min="9512" max="9513" width="9.85546875" style="4" customWidth="1"/>
    <col min="9514" max="9514" width="10.42578125" style="4" customWidth="1"/>
    <col min="9515" max="9515" width="10" style="4" customWidth="1"/>
    <col min="9516" max="9521" width="7.85546875" style="4" customWidth="1"/>
    <col min="9522" max="9522" width="9.7109375" style="4" customWidth="1"/>
    <col min="9523" max="9728" width="9.140625" style="4"/>
    <col min="9729" max="9729" width="6.7109375" style="4" customWidth="1"/>
    <col min="9730" max="9730" width="18.7109375" style="4" customWidth="1"/>
    <col min="9731" max="9731" width="11.28515625" style="4" customWidth="1"/>
    <col min="9732" max="9736" width="9.85546875" style="4" customWidth="1"/>
    <col min="9737" max="9737" width="13.28515625" style="4" customWidth="1"/>
    <col min="9738" max="9738" width="9.5703125" style="4" customWidth="1"/>
    <col min="9739" max="9739" width="9.85546875" style="4" bestFit="1" customWidth="1"/>
    <col min="9740" max="9745" width="8.28515625" style="4" customWidth="1"/>
    <col min="9746" max="9746" width="9.7109375" style="4" customWidth="1"/>
    <col min="9747" max="9747" width="12" style="4" customWidth="1"/>
    <col min="9748" max="9752" width="9.7109375" style="4" customWidth="1"/>
    <col min="9753" max="9753" width="10.28515625" style="4" customWidth="1"/>
    <col min="9754" max="9754" width="9.7109375" style="4" customWidth="1"/>
    <col min="9755" max="9755" width="9.5703125" style="4" customWidth="1"/>
    <col min="9756" max="9761" width="7.7109375" style="4" customWidth="1"/>
    <col min="9762" max="9762" width="9.5703125" style="4" customWidth="1"/>
    <col min="9763" max="9763" width="12" style="4" customWidth="1"/>
    <col min="9764" max="9766" width="9.85546875" style="4" customWidth="1"/>
    <col min="9767" max="9767" width="10.7109375" style="4" customWidth="1"/>
    <col min="9768" max="9769" width="9.85546875" style="4" customWidth="1"/>
    <col min="9770" max="9770" width="10.42578125" style="4" customWidth="1"/>
    <col min="9771" max="9771" width="10" style="4" customWidth="1"/>
    <col min="9772" max="9777" width="7.85546875" style="4" customWidth="1"/>
    <col min="9778" max="9778" width="9.7109375" style="4" customWidth="1"/>
    <col min="9779" max="9984" width="9.140625" style="4"/>
    <col min="9985" max="9985" width="6.7109375" style="4" customWidth="1"/>
    <col min="9986" max="9986" width="18.7109375" style="4" customWidth="1"/>
    <col min="9987" max="9987" width="11.28515625" style="4" customWidth="1"/>
    <col min="9988" max="9992" width="9.85546875" style="4" customWidth="1"/>
    <col min="9993" max="9993" width="13.28515625" style="4" customWidth="1"/>
    <col min="9994" max="9994" width="9.5703125" style="4" customWidth="1"/>
    <col min="9995" max="9995" width="9.85546875" style="4" bestFit="1" customWidth="1"/>
    <col min="9996" max="10001" width="8.28515625" style="4" customWidth="1"/>
    <col min="10002" max="10002" width="9.7109375" style="4" customWidth="1"/>
    <col min="10003" max="10003" width="12" style="4" customWidth="1"/>
    <col min="10004" max="10008" width="9.7109375" style="4" customWidth="1"/>
    <col min="10009" max="10009" width="10.28515625" style="4" customWidth="1"/>
    <col min="10010" max="10010" width="9.7109375" style="4" customWidth="1"/>
    <col min="10011" max="10011" width="9.5703125" style="4" customWidth="1"/>
    <col min="10012" max="10017" width="7.7109375" style="4" customWidth="1"/>
    <col min="10018" max="10018" width="9.5703125" style="4" customWidth="1"/>
    <col min="10019" max="10019" width="12" style="4" customWidth="1"/>
    <col min="10020" max="10022" width="9.85546875" style="4" customWidth="1"/>
    <col min="10023" max="10023" width="10.7109375" style="4" customWidth="1"/>
    <col min="10024" max="10025" width="9.85546875" style="4" customWidth="1"/>
    <col min="10026" max="10026" width="10.42578125" style="4" customWidth="1"/>
    <col min="10027" max="10027" width="10" style="4" customWidth="1"/>
    <col min="10028" max="10033" width="7.85546875" style="4" customWidth="1"/>
    <col min="10034" max="10034" width="9.7109375" style="4" customWidth="1"/>
    <col min="10035" max="10240" width="9.140625" style="4"/>
    <col min="10241" max="10241" width="6.7109375" style="4" customWidth="1"/>
    <col min="10242" max="10242" width="18.7109375" style="4" customWidth="1"/>
    <col min="10243" max="10243" width="11.28515625" style="4" customWidth="1"/>
    <col min="10244" max="10248" width="9.85546875" style="4" customWidth="1"/>
    <col min="10249" max="10249" width="13.28515625" style="4" customWidth="1"/>
    <col min="10250" max="10250" width="9.5703125" style="4" customWidth="1"/>
    <col min="10251" max="10251" width="9.85546875" style="4" bestFit="1" customWidth="1"/>
    <col min="10252" max="10257" width="8.28515625" style="4" customWidth="1"/>
    <col min="10258" max="10258" width="9.7109375" style="4" customWidth="1"/>
    <col min="10259" max="10259" width="12" style="4" customWidth="1"/>
    <col min="10260" max="10264" width="9.7109375" style="4" customWidth="1"/>
    <col min="10265" max="10265" width="10.28515625" style="4" customWidth="1"/>
    <col min="10266" max="10266" width="9.7109375" style="4" customWidth="1"/>
    <col min="10267" max="10267" width="9.5703125" style="4" customWidth="1"/>
    <col min="10268" max="10273" width="7.7109375" style="4" customWidth="1"/>
    <col min="10274" max="10274" width="9.5703125" style="4" customWidth="1"/>
    <col min="10275" max="10275" width="12" style="4" customWidth="1"/>
    <col min="10276" max="10278" width="9.85546875" style="4" customWidth="1"/>
    <col min="10279" max="10279" width="10.7109375" style="4" customWidth="1"/>
    <col min="10280" max="10281" width="9.85546875" style="4" customWidth="1"/>
    <col min="10282" max="10282" width="10.42578125" style="4" customWidth="1"/>
    <col min="10283" max="10283" width="10" style="4" customWidth="1"/>
    <col min="10284" max="10289" width="7.85546875" style="4" customWidth="1"/>
    <col min="10290" max="10290" width="9.7109375" style="4" customWidth="1"/>
    <col min="10291" max="10496" width="9.140625" style="4"/>
    <col min="10497" max="10497" width="6.7109375" style="4" customWidth="1"/>
    <col min="10498" max="10498" width="18.7109375" style="4" customWidth="1"/>
    <col min="10499" max="10499" width="11.28515625" style="4" customWidth="1"/>
    <col min="10500" max="10504" width="9.85546875" style="4" customWidth="1"/>
    <col min="10505" max="10505" width="13.28515625" style="4" customWidth="1"/>
    <col min="10506" max="10506" width="9.5703125" style="4" customWidth="1"/>
    <col min="10507" max="10507" width="9.85546875" style="4" bestFit="1" customWidth="1"/>
    <col min="10508" max="10513" width="8.28515625" style="4" customWidth="1"/>
    <col min="10514" max="10514" width="9.7109375" style="4" customWidth="1"/>
    <col min="10515" max="10515" width="12" style="4" customWidth="1"/>
    <col min="10516" max="10520" width="9.7109375" style="4" customWidth="1"/>
    <col min="10521" max="10521" width="10.28515625" style="4" customWidth="1"/>
    <col min="10522" max="10522" width="9.7109375" style="4" customWidth="1"/>
    <col min="10523" max="10523" width="9.5703125" style="4" customWidth="1"/>
    <col min="10524" max="10529" width="7.7109375" style="4" customWidth="1"/>
    <col min="10530" max="10530" width="9.5703125" style="4" customWidth="1"/>
    <col min="10531" max="10531" width="12" style="4" customWidth="1"/>
    <col min="10532" max="10534" width="9.85546875" style="4" customWidth="1"/>
    <col min="10535" max="10535" width="10.7109375" style="4" customWidth="1"/>
    <col min="10536" max="10537" width="9.85546875" style="4" customWidth="1"/>
    <col min="10538" max="10538" width="10.42578125" style="4" customWidth="1"/>
    <col min="10539" max="10539" width="10" style="4" customWidth="1"/>
    <col min="10540" max="10545" width="7.85546875" style="4" customWidth="1"/>
    <col min="10546" max="10546" width="9.7109375" style="4" customWidth="1"/>
    <col min="10547" max="10752" width="9.140625" style="4"/>
    <col min="10753" max="10753" width="6.7109375" style="4" customWidth="1"/>
    <col min="10754" max="10754" width="18.7109375" style="4" customWidth="1"/>
    <col min="10755" max="10755" width="11.28515625" style="4" customWidth="1"/>
    <col min="10756" max="10760" width="9.85546875" style="4" customWidth="1"/>
    <col min="10761" max="10761" width="13.28515625" style="4" customWidth="1"/>
    <col min="10762" max="10762" width="9.5703125" style="4" customWidth="1"/>
    <col min="10763" max="10763" width="9.85546875" style="4" bestFit="1" customWidth="1"/>
    <col min="10764" max="10769" width="8.28515625" style="4" customWidth="1"/>
    <col min="10770" max="10770" width="9.7109375" style="4" customWidth="1"/>
    <col min="10771" max="10771" width="12" style="4" customWidth="1"/>
    <col min="10772" max="10776" width="9.7109375" style="4" customWidth="1"/>
    <col min="10777" max="10777" width="10.28515625" style="4" customWidth="1"/>
    <col min="10778" max="10778" width="9.7109375" style="4" customWidth="1"/>
    <col min="10779" max="10779" width="9.5703125" style="4" customWidth="1"/>
    <col min="10780" max="10785" width="7.7109375" style="4" customWidth="1"/>
    <col min="10786" max="10786" width="9.5703125" style="4" customWidth="1"/>
    <col min="10787" max="10787" width="12" style="4" customWidth="1"/>
    <col min="10788" max="10790" width="9.85546875" style="4" customWidth="1"/>
    <col min="10791" max="10791" width="10.7109375" style="4" customWidth="1"/>
    <col min="10792" max="10793" width="9.85546875" style="4" customWidth="1"/>
    <col min="10794" max="10794" width="10.42578125" style="4" customWidth="1"/>
    <col min="10795" max="10795" width="10" style="4" customWidth="1"/>
    <col min="10796" max="10801" width="7.85546875" style="4" customWidth="1"/>
    <col min="10802" max="10802" width="9.7109375" style="4" customWidth="1"/>
    <col min="10803" max="11008" width="9.140625" style="4"/>
    <col min="11009" max="11009" width="6.7109375" style="4" customWidth="1"/>
    <col min="11010" max="11010" width="18.7109375" style="4" customWidth="1"/>
    <col min="11011" max="11011" width="11.28515625" style="4" customWidth="1"/>
    <col min="11012" max="11016" width="9.85546875" style="4" customWidth="1"/>
    <col min="11017" max="11017" width="13.28515625" style="4" customWidth="1"/>
    <col min="11018" max="11018" width="9.5703125" style="4" customWidth="1"/>
    <col min="11019" max="11019" width="9.85546875" style="4" bestFit="1" customWidth="1"/>
    <col min="11020" max="11025" width="8.28515625" style="4" customWidth="1"/>
    <col min="11026" max="11026" width="9.7109375" style="4" customWidth="1"/>
    <col min="11027" max="11027" width="12" style="4" customWidth="1"/>
    <col min="11028" max="11032" width="9.7109375" style="4" customWidth="1"/>
    <col min="11033" max="11033" width="10.28515625" style="4" customWidth="1"/>
    <col min="11034" max="11034" width="9.7109375" style="4" customWidth="1"/>
    <col min="11035" max="11035" width="9.5703125" style="4" customWidth="1"/>
    <col min="11036" max="11041" width="7.7109375" style="4" customWidth="1"/>
    <col min="11042" max="11042" width="9.5703125" style="4" customWidth="1"/>
    <col min="11043" max="11043" width="12" style="4" customWidth="1"/>
    <col min="11044" max="11046" width="9.85546875" style="4" customWidth="1"/>
    <col min="11047" max="11047" width="10.7109375" style="4" customWidth="1"/>
    <col min="11048" max="11049" width="9.85546875" style="4" customWidth="1"/>
    <col min="11050" max="11050" width="10.42578125" style="4" customWidth="1"/>
    <col min="11051" max="11051" width="10" style="4" customWidth="1"/>
    <col min="11052" max="11057" width="7.85546875" style="4" customWidth="1"/>
    <col min="11058" max="11058" width="9.7109375" style="4" customWidth="1"/>
    <col min="11059" max="11264" width="9.140625" style="4"/>
    <col min="11265" max="11265" width="6.7109375" style="4" customWidth="1"/>
    <col min="11266" max="11266" width="18.7109375" style="4" customWidth="1"/>
    <col min="11267" max="11267" width="11.28515625" style="4" customWidth="1"/>
    <col min="11268" max="11272" width="9.85546875" style="4" customWidth="1"/>
    <col min="11273" max="11273" width="13.28515625" style="4" customWidth="1"/>
    <col min="11274" max="11274" width="9.5703125" style="4" customWidth="1"/>
    <col min="11275" max="11275" width="9.85546875" style="4" bestFit="1" customWidth="1"/>
    <col min="11276" max="11281" width="8.28515625" style="4" customWidth="1"/>
    <col min="11282" max="11282" width="9.7109375" style="4" customWidth="1"/>
    <col min="11283" max="11283" width="12" style="4" customWidth="1"/>
    <col min="11284" max="11288" width="9.7109375" style="4" customWidth="1"/>
    <col min="11289" max="11289" width="10.28515625" style="4" customWidth="1"/>
    <col min="11290" max="11290" width="9.7109375" style="4" customWidth="1"/>
    <col min="11291" max="11291" width="9.5703125" style="4" customWidth="1"/>
    <col min="11292" max="11297" width="7.7109375" style="4" customWidth="1"/>
    <col min="11298" max="11298" width="9.5703125" style="4" customWidth="1"/>
    <col min="11299" max="11299" width="12" style="4" customWidth="1"/>
    <col min="11300" max="11302" width="9.85546875" style="4" customWidth="1"/>
    <col min="11303" max="11303" width="10.7109375" style="4" customWidth="1"/>
    <col min="11304" max="11305" width="9.85546875" style="4" customWidth="1"/>
    <col min="11306" max="11306" width="10.42578125" style="4" customWidth="1"/>
    <col min="11307" max="11307" width="10" style="4" customWidth="1"/>
    <col min="11308" max="11313" width="7.85546875" style="4" customWidth="1"/>
    <col min="11314" max="11314" width="9.7109375" style="4" customWidth="1"/>
    <col min="11315" max="11520" width="9.140625" style="4"/>
    <col min="11521" max="11521" width="6.7109375" style="4" customWidth="1"/>
    <col min="11522" max="11522" width="18.7109375" style="4" customWidth="1"/>
    <col min="11523" max="11523" width="11.28515625" style="4" customWidth="1"/>
    <col min="11524" max="11528" width="9.85546875" style="4" customWidth="1"/>
    <col min="11529" max="11529" width="13.28515625" style="4" customWidth="1"/>
    <col min="11530" max="11530" width="9.5703125" style="4" customWidth="1"/>
    <col min="11531" max="11531" width="9.85546875" style="4" bestFit="1" customWidth="1"/>
    <col min="11532" max="11537" width="8.28515625" style="4" customWidth="1"/>
    <col min="11538" max="11538" width="9.7109375" style="4" customWidth="1"/>
    <col min="11539" max="11539" width="12" style="4" customWidth="1"/>
    <col min="11540" max="11544" width="9.7109375" style="4" customWidth="1"/>
    <col min="11545" max="11545" width="10.28515625" style="4" customWidth="1"/>
    <col min="11546" max="11546" width="9.7109375" style="4" customWidth="1"/>
    <col min="11547" max="11547" width="9.5703125" style="4" customWidth="1"/>
    <col min="11548" max="11553" width="7.7109375" style="4" customWidth="1"/>
    <col min="11554" max="11554" width="9.5703125" style="4" customWidth="1"/>
    <col min="11555" max="11555" width="12" style="4" customWidth="1"/>
    <col min="11556" max="11558" width="9.85546875" style="4" customWidth="1"/>
    <col min="11559" max="11559" width="10.7109375" style="4" customWidth="1"/>
    <col min="11560" max="11561" width="9.85546875" style="4" customWidth="1"/>
    <col min="11562" max="11562" width="10.42578125" style="4" customWidth="1"/>
    <col min="11563" max="11563" width="10" style="4" customWidth="1"/>
    <col min="11564" max="11569" width="7.85546875" style="4" customWidth="1"/>
    <col min="11570" max="11570" width="9.7109375" style="4" customWidth="1"/>
    <col min="11571" max="11776" width="9.140625" style="4"/>
    <col min="11777" max="11777" width="6.7109375" style="4" customWidth="1"/>
    <col min="11778" max="11778" width="18.7109375" style="4" customWidth="1"/>
    <col min="11779" max="11779" width="11.28515625" style="4" customWidth="1"/>
    <col min="11780" max="11784" width="9.85546875" style="4" customWidth="1"/>
    <col min="11785" max="11785" width="13.28515625" style="4" customWidth="1"/>
    <col min="11786" max="11786" width="9.5703125" style="4" customWidth="1"/>
    <col min="11787" max="11787" width="9.85546875" style="4" bestFit="1" customWidth="1"/>
    <col min="11788" max="11793" width="8.28515625" style="4" customWidth="1"/>
    <col min="11794" max="11794" width="9.7109375" style="4" customWidth="1"/>
    <col min="11795" max="11795" width="12" style="4" customWidth="1"/>
    <col min="11796" max="11800" width="9.7109375" style="4" customWidth="1"/>
    <col min="11801" max="11801" width="10.28515625" style="4" customWidth="1"/>
    <col min="11802" max="11802" width="9.7109375" style="4" customWidth="1"/>
    <col min="11803" max="11803" width="9.5703125" style="4" customWidth="1"/>
    <col min="11804" max="11809" width="7.7109375" style="4" customWidth="1"/>
    <col min="11810" max="11810" width="9.5703125" style="4" customWidth="1"/>
    <col min="11811" max="11811" width="12" style="4" customWidth="1"/>
    <col min="11812" max="11814" width="9.85546875" style="4" customWidth="1"/>
    <col min="11815" max="11815" width="10.7109375" style="4" customWidth="1"/>
    <col min="11816" max="11817" width="9.85546875" style="4" customWidth="1"/>
    <col min="11818" max="11818" width="10.42578125" style="4" customWidth="1"/>
    <col min="11819" max="11819" width="10" style="4" customWidth="1"/>
    <col min="11820" max="11825" width="7.85546875" style="4" customWidth="1"/>
    <col min="11826" max="11826" width="9.7109375" style="4" customWidth="1"/>
    <col min="11827" max="12032" width="9.140625" style="4"/>
    <col min="12033" max="12033" width="6.7109375" style="4" customWidth="1"/>
    <col min="12034" max="12034" width="18.7109375" style="4" customWidth="1"/>
    <col min="12035" max="12035" width="11.28515625" style="4" customWidth="1"/>
    <col min="12036" max="12040" width="9.85546875" style="4" customWidth="1"/>
    <col min="12041" max="12041" width="13.28515625" style="4" customWidth="1"/>
    <col min="12042" max="12042" width="9.5703125" style="4" customWidth="1"/>
    <col min="12043" max="12043" width="9.85546875" style="4" bestFit="1" customWidth="1"/>
    <col min="12044" max="12049" width="8.28515625" style="4" customWidth="1"/>
    <col min="12050" max="12050" width="9.7109375" style="4" customWidth="1"/>
    <col min="12051" max="12051" width="12" style="4" customWidth="1"/>
    <col min="12052" max="12056" width="9.7109375" style="4" customWidth="1"/>
    <col min="12057" max="12057" width="10.28515625" style="4" customWidth="1"/>
    <col min="12058" max="12058" width="9.7109375" style="4" customWidth="1"/>
    <col min="12059" max="12059" width="9.5703125" style="4" customWidth="1"/>
    <col min="12060" max="12065" width="7.7109375" style="4" customWidth="1"/>
    <col min="12066" max="12066" width="9.5703125" style="4" customWidth="1"/>
    <col min="12067" max="12067" width="12" style="4" customWidth="1"/>
    <col min="12068" max="12070" width="9.85546875" style="4" customWidth="1"/>
    <col min="12071" max="12071" width="10.7109375" style="4" customWidth="1"/>
    <col min="12072" max="12073" width="9.85546875" style="4" customWidth="1"/>
    <col min="12074" max="12074" width="10.42578125" style="4" customWidth="1"/>
    <col min="12075" max="12075" width="10" style="4" customWidth="1"/>
    <col min="12076" max="12081" width="7.85546875" style="4" customWidth="1"/>
    <col min="12082" max="12082" width="9.7109375" style="4" customWidth="1"/>
    <col min="12083" max="12288" width="9.140625" style="4"/>
    <col min="12289" max="12289" width="6.7109375" style="4" customWidth="1"/>
    <col min="12290" max="12290" width="18.7109375" style="4" customWidth="1"/>
    <col min="12291" max="12291" width="11.28515625" style="4" customWidth="1"/>
    <col min="12292" max="12296" width="9.85546875" style="4" customWidth="1"/>
    <col min="12297" max="12297" width="13.28515625" style="4" customWidth="1"/>
    <col min="12298" max="12298" width="9.5703125" style="4" customWidth="1"/>
    <col min="12299" max="12299" width="9.85546875" style="4" bestFit="1" customWidth="1"/>
    <col min="12300" max="12305" width="8.28515625" style="4" customWidth="1"/>
    <col min="12306" max="12306" width="9.7109375" style="4" customWidth="1"/>
    <col min="12307" max="12307" width="12" style="4" customWidth="1"/>
    <col min="12308" max="12312" width="9.7109375" style="4" customWidth="1"/>
    <col min="12313" max="12313" width="10.28515625" style="4" customWidth="1"/>
    <col min="12314" max="12314" width="9.7109375" style="4" customWidth="1"/>
    <col min="12315" max="12315" width="9.5703125" style="4" customWidth="1"/>
    <col min="12316" max="12321" width="7.7109375" style="4" customWidth="1"/>
    <col min="12322" max="12322" width="9.5703125" style="4" customWidth="1"/>
    <col min="12323" max="12323" width="12" style="4" customWidth="1"/>
    <col min="12324" max="12326" width="9.85546875" style="4" customWidth="1"/>
    <col min="12327" max="12327" width="10.7109375" style="4" customWidth="1"/>
    <col min="12328" max="12329" width="9.85546875" style="4" customWidth="1"/>
    <col min="12330" max="12330" width="10.42578125" style="4" customWidth="1"/>
    <col min="12331" max="12331" width="10" style="4" customWidth="1"/>
    <col min="12332" max="12337" width="7.85546875" style="4" customWidth="1"/>
    <col min="12338" max="12338" width="9.7109375" style="4" customWidth="1"/>
    <col min="12339" max="12544" width="9.140625" style="4"/>
    <col min="12545" max="12545" width="6.7109375" style="4" customWidth="1"/>
    <col min="12546" max="12546" width="18.7109375" style="4" customWidth="1"/>
    <col min="12547" max="12547" width="11.28515625" style="4" customWidth="1"/>
    <col min="12548" max="12552" width="9.85546875" style="4" customWidth="1"/>
    <col min="12553" max="12553" width="13.28515625" style="4" customWidth="1"/>
    <col min="12554" max="12554" width="9.5703125" style="4" customWidth="1"/>
    <col min="12555" max="12555" width="9.85546875" style="4" bestFit="1" customWidth="1"/>
    <col min="12556" max="12561" width="8.28515625" style="4" customWidth="1"/>
    <col min="12562" max="12562" width="9.7109375" style="4" customWidth="1"/>
    <col min="12563" max="12563" width="12" style="4" customWidth="1"/>
    <col min="12564" max="12568" width="9.7109375" style="4" customWidth="1"/>
    <col min="12569" max="12569" width="10.28515625" style="4" customWidth="1"/>
    <col min="12570" max="12570" width="9.7109375" style="4" customWidth="1"/>
    <col min="12571" max="12571" width="9.5703125" style="4" customWidth="1"/>
    <col min="12572" max="12577" width="7.7109375" style="4" customWidth="1"/>
    <col min="12578" max="12578" width="9.5703125" style="4" customWidth="1"/>
    <col min="12579" max="12579" width="12" style="4" customWidth="1"/>
    <col min="12580" max="12582" width="9.85546875" style="4" customWidth="1"/>
    <col min="12583" max="12583" width="10.7109375" style="4" customWidth="1"/>
    <col min="12584" max="12585" width="9.85546875" style="4" customWidth="1"/>
    <col min="12586" max="12586" width="10.42578125" style="4" customWidth="1"/>
    <col min="12587" max="12587" width="10" style="4" customWidth="1"/>
    <col min="12588" max="12593" width="7.85546875" style="4" customWidth="1"/>
    <col min="12594" max="12594" width="9.7109375" style="4" customWidth="1"/>
    <col min="12595" max="12800" width="9.140625" style="4"/>
    <col min="12801" max="12801" width="6.7109375" style="4" customWidth="1"/>
    <col min="12802" max="12802" width="18.7109375" style="4" customWidth="1"/>
    <col min="12803" max="12803" width="11.28515625" style="4" customWidth="1"/>
    <col min="12804" max="12808" width="9.85546875" style="4" customWidth="1"/>
    <col min="12809" max="12809" width="13.28515625" style="4" customWidth="1"/>
    <col min="12810" max="12810" width="9.5703125" style="4" customWidth="1"/>
    <col min="12811" max="12811" width="9.85546875" style="4" bestFit="1" customWidth="1"/>
    <col min="12812" max="12817" width="8.28515625" style="4" customWidth="1"/>
    <col min="12818" max="12818" width="9.7109375" style="4" customWidth="1"/>
    <col min="12819" max="12819" width="12" style="4" customWidth="1"/>
    <col min="12820" max="12824" width="9.7109375" style="4" customWidth="1"/>
    <col min="12825" max="12825" width="10.28515625" style="4" customWidth="1"/>
    <col min="12826" max="12826" width="9.7109375" style="4" customWidth="1"/>
    <col min="12827" max="12827" width="9.5703125" style="4" customWidth="1"/>
    <col min="12828" max="12833" width="7.7109375" style="4" customWidth="1"/>
    <col min="12834" max="12834" width="9.5703125" style="4" customWidth="1"/>
    <col min="12835" max="12835" width="12" style="4" customWidth="1"/>
    <col min="12836" max="12838" width="9.85546875" style="4" customWidth="1"/>
    <col min="12839" max="12839" width="10.7109375" style="4" customWidth="1"/>
    <col min="12840" max="12841" width="9.85546875" style="4" customWidth="1"/>
    <col min="12842" max="12842" width="10.42578125" style="4" customWidth="1"/>
    <col min="12843" max="12843" width="10" style="4" customWidth="1"/>
    <col min="12844" max="12849" width="7.85546875" style="4" customWidth="1"/>
    <col min="12850" max="12850" width="9.7109375" style="4" customWidth="1"/>
    <col min="12851" max="13056" width="9.140625" style="4"/>
    <col min="13057" max="13057" width="6.7109375" style="4" customWidth="1"/>
    <col min="13058" max="13058" width="18.7109375" style="4" customWidth="1"/>
    <col min="13059" max="13059" width="11.28515625" style="4" customWidth="1"/>
    <col min="13060" max="13064" width="9.85546875" style="4" customWidth="1"/>
    <col min="13065" max="13065" width="13.28515625" style="4" customWidth="1"/>
    <col min="13066" max="13066" width="9.5703125" style="4" customWidth="1"/>
    <col min="13067" max="13067" width="9.85546875" style="4" bestFit="1" customWidth="1"/>
    <col min="13068" max="13073" width="8.28515625" style="4" customWidth="1"/>
    <col min="13074" max="13074" width="9.7109375" style="4" customWidth="1"/>
    <col min="13075" max="13075" width="12" style="4" customWidth="1"/>
    <col min="13076" max="13080" width="9.7109375" style="4" customWidth="1"/>
    <col min="13081" max="13081" width="10.28515625" style="4" customWidth="1"/>
    <col min="13082" max="13082" width="9.7109375" style="4" customWidth="1"/>
    <col min="13083" max="13083" width="9.5703125" style="4" customWidth="1"/>
    <col min="13084" max="13089" width="7.7109375" style="4" customWidth="1"/>
    <col min="13090" max="13090" width="9.5703125" style="4" customWidth="1"/>
    <col min="13091" max="13091" width="12" style="4" customWidth="1"/>
    <col min="13092" max="13094" width="9.85546875" style="4" customWidth="1"/>
    <col min="13095" max="13095" width="10.7109375" style="4" customWidth="1"/>
    <col min="13096" max="13097" width="9.85546875" style="4" customWidth="1"/>
    <col min="13098" max="13098" width="10.42578125" style="4" customWidth="1"/>
    <col min="13099" max="13099" width="10" style="4" customWidth="1"/>
    <col min="13100" max="13105" width="7.85546875" style="4" customWidth="1"/>
    <col min="13106" max="13106" width="9.7109375" style="4" customWidth="1"/>
    <col min="13107" max="13312" width="9.140625" style="4"/>
    <col min="13313" max="13313" width="6.7109375" style="4" customWidth="1"/>
    <col min="13314" max="13314" width="18.7109375" style="4" customWidth="1"/>
    <col min="13315" max="13315" width="11.28515625" style="4" customWidth="1"/>
    <col min="13316" max="13320" width="9.85546875" style="4" customWidth="1"/>
    <col min="13321" max="13321" width="13.28515625" style="4" customWidth="1"/>
    <col min="13322" max="13322" width="9.5703125" style="4" customWidth="1"/>
    <col min="13323" max="13323" width="9.85546875" style="4" bestFit="1" customWidth="1"/>
    <col min="13324" max="13329" width="8.28515625" style="4" customWidth="1"/>
    <col min="13330" max="13330" width="9.7109375" style="4" customWidth="1"/>
    <col min="13331" max="13331" width="12" style="4" customWidth="1"/>
    <col min="13332" max="13336" width="9.7109375" style="4" customWidth="1"/>
    <col min="13337" max="13337" width="10.28515625" style="4" customWidth="1"/>
    <col min="13338" max="13338" width="9.7109375" style="4" customWidth="1"/>
    <col min="13339" max="13339" width="9.5703125" style="4" customWidth="1"/>
    <col min="13340" max="13345" width="7.7109375" style="4" customWidth="1"/>
    <col min="13346" max="13346" width="9.5703125" style="4" customWidth="1"/>
    <col min="13347" max="13347" width="12" style="4" customWidth="1"/>
    <col min="13348" max="13350" width="9.85546875" style="4" customWidth="1"/>
    <col min="13351" max="13351" width="10.7109375" style="4" customWidth="1"/>
    <col min="13352" max="13353" width="9.85546875" style="4" customWidth="1"/>
    <col min="13354" max="13354" width="10.42578125" style="4" customWidth="1"/>
    <col min="13355" max="13355" width="10" style="4" customWidth="1"/>
    <col min="13356" max="13361" width="7.85546875" style="4" customWidth="1"/>
    <col min="13362" max="13362" width="9.7109375" style="4" customWidth="1"/>
    <col min="13363" max="13568" width="9.140625" style="4"/>
    <col min="13569" max="13569" width="6.7109375" style="4" customWidth="1"/>
    <col min="13570" max="13570" width="18.7109375" style="4" customWidth="1"/>
    <col min="13571" max="13571" width="11.28515625" style="4" customWidth="1"/>
    <col min="13572" max="13576" width="9.85546875" style="4" customWidth="1"/>
    <col min="13577" max="13577" width="13.28515625" style="4" customWidth="1"/>
    <col min="13578" max="13578" width="9.5703125" style="4" customWidth="1"/>
    <col min="13579" max="13579" width="9.85546875" style="4" bestFit="1" customWidth="1"/>
    <col min="13580" max="13585" width="8.28515625" style="4" customWidth="1"/>
    <col min="13586" max="13586" width="9.7109375" style="4" customWidth="1"/>
    <col min="13587" max="13587" width="12" style="4" customWidth="1"/>
    <col min="13588" max="13592" width="9.7109375" style="4" customWidth="1"/>
    <col min="13593" max="13593" width="10.28515625" style="4" customWidth="1"/>
    <col min="13594" max="13594" width="9.7109375" style="4" customWidth="1"/>
    <col min="13595" max="13595" width="9.5703125" style="4" customWidth="1"/>
    <col min="13596" max="13601" width="7.7109375" style="4" customWidth="1"/>
    <col min="13602" max="13602" width="9.5703125" style="4" customWidth="1"/>
    <col min="13603" max="13603" width="12" style="4" customWidth="1"/>
    <col min="13604" max="13606" width="9.85546875" style="4" customWidth="1"/>
    <col min="13607" max="13607" width="10.7109375" style="4" customWidth="1"/>
    <col min="13608" max="13609" width="9.85546875" style="4" customWidth="1"/>
    <col min="13610" max="13610" width="10.42578125" style="4" customWidth="1"/>
    <col min="13611" max="13611" width="10" style="4" customWidth="1"/>
    <col min="13612" max="13617" width="7.85546875" style="4" customWidth="1"/>
    <col min="13618" max="13618" width="9.7109375" style="4" customWidth="1"/>
    <col min="13619" max="13824" width="9.140625" style="4"/>
    <col min="13825" max="13825" width="6.7109375" style="4" customWidth="1"/>
    <col min="13826" max="13826" width="18.7109375" style="4" customWidth="1"/>
    <col min="13827" max="13827" width="11.28515625" style="4" customWidth="1"/>
    <col min="13828" max="13832" width="9.85546875" style="4" customWidth="1"/>
    <col min="13833" max="13833" width="13.28515625" style="4" customWidth="1"/>
    <col min="13834" max="13834" width="9.5703125" style="4" customWidth="1"/>
    <col min="13835" max="13835" width="9.85546875" style="4" bestFit="1" customWidth="1"/>
    <col min="13836" max="13841" width="8.28515625" style="4" customWidth="1"/>
    <col min="13842" max="13842" width="9.7109375" style="4" customWidth="1"/>
    <col min="13843" max="13843" width="12" style="4" customWidth="1"/>
    <col min="13844" max="13848" width="9.7109375" style="4" customWidth="1"/>
    <col min="13849" max="13849" width="10.28515625" style="4" customWidth="1"/>
    <col min="13850" max="13850" width="9.7109375" style="4" customWidth="1"/>
    <col min="13851" max="13851" width="9.5703125" style="4" customWidth="1"/>
    <col min="13852" max="13857" width="7.7109375" style="4" customWidth="1"/>
    <col min="13858" max="13858" width="9.5703125" style="4" customWidth="1"/>
    <col min="13859" max="13859" width="12" style="4" customWidth="1"/>
    <col min="13860" max="13862" width="9.85546875" style="4" customWidth="1"/>
    <col min="13863" max="13863" width="10.7109375" style="4" customWidth="1"/>
    <col min="13864" max="13865" width="9.85546875" style="4" customWidth="1"/>
    <col min="13866" max="13866" width="10.42578125" style="4" customWidth="1"/>
    <col min="13867" max="13867" width="10" style="4" customWidth="1"/>
    <col min="13868" max="13873" width="7.85546875" style="4" customWidth="1"/>
    <col min="13874" max="13874" width="9.7109375" style="4" customWidth="1"/>
    <col min="13875" max="14080" width="9.140625" style="4"/>
    <col min="14081" max="14081" width="6.7109375" style="4" customWidth="1"/>
    <col min="14082" max="14082" width="18.7109375" style="4" customWidth="1"/>
    <col min="14083" max="14083" width="11.28515625" style="4" customWidth="1"/>
    <col min="14084" max="14088" width="9.85546875" style="4" customWidth="1"/>
    <col min="14089" max="14089" width="13.28515625" style="4" customWidth="1"/>
    <col min="14090" max="14090" width="9.5703125" style="4" customWidth="1"/>
    <col min="14091" max="14091" width="9.85546875" style="4" bestFit="1" customWidth="1"/>
    <col min="14092" max="14097" width="8.28515625" style="4" customWidth="1"/>
    <col min="14098" max="14098" width="9.7109375" style="4" customWidth="1"/>
    <col min="14099" max="14099" width="12" style="4" customWidth="1"/>
    <col min="14100" max="14104" width="9.7109375" style="4" customWidth="1"/>
    <col min="14105" max="14105" width="10.28515625" style="4" customWidth="1"/>
    <col min="14106" max="14106" width="9.7109375" style="4" customWidth="1"/>
    <col min="14107" max="14107" width="9.5703125" style="4" customWidth="1"/>
    <col min="14108" max="14113" width="7.7109375" style="4" customWidth="1"/>
    <col min="14114" max="14114" width="9.5703125" style="4" customWidth="1"/>
    <col min="14115" max="14115" width="12" style="4" customWidth="1"/>
    <col min="14116" max="14118" width="9.85546875" style="4" customWidth="1"/>
    <col min="14119" max="14119" width="10.7109375" style="4" customWidth="1"/>
    <col min="14120" max="14121" width="9.85546875" style="4" customWidth="1"/>
    <col min="14122" max="14122" width="10.42578125" style="4" customWidth="1"/>
    <col min="14123" max="14123" width="10" style="4" customWidth="1"/>
    <col min="14124" max="14129" width="7.85546875" style="4" customWidth="1"/>
    <col min="14130" max="14130" width="9.7109375" style="4" customWidth="1"/>
    <col min="14131" max="14336" width="9.140625" style="4"/>
    <col min="14337" max="14337" width="6.7109375" style="4" customWidth="1"/>
    <col min="14338" max="14338" width="18.7109375" style="4" customWidth="1"/>
    <col min="14339" max="14339" width="11.28515625" style="4" customWidth="1"/>
    <col min="14340" max="14344" width="9.85546875" style="4" customWidth="1"/>
    <col min="14345" max="14345" width="13.28515625" style="4" customWidth="1"/>
    <col min="14346" max="14346" width="9.5703125" style="4" customWidth="1"/>
    <col min="14347" max="14347" width="9.85546875" style="4" bestFit="1" customWidth="1"/>
    <col min="14348" max="14353" width="8.28515625" style="4" customWidth="1"/>
    <col min="14354" max="14354" width="9.7109375" style="4" customWidth="1"/>
    <col min="14355" max="14355" width="12" style="4" customWidth="1"/>
    <col min="14356" max="14360" width="9.7109375" style="4" customWidth="1"/>
    <col min="14361" max="14361" width="10.28515625" style="4" customWidth="1"/>
    <col min="14362" max="14362" width="9.7109375" style="4" customWidth="1"/>
    <col min="14363" max="14363" width="9.5703125" style="4" customWidth="1"/>
    <col min="14364" max="14369" width="7.7109375" style="4" customWidth="1"/>
    <col min="14370" max="14370" width="9.5703125" style="4" customWidth="1"/>
    <col min="14371" max="14371" width="12" style="4" customWidth="1"/>
    <col min="14372" max="14374" width="9.85546875" style="4" customWidth="1"/>
    <col min="14375" max="14375" width="10.7109375" style="4" customWidth="1"/>
    <col min="14376" max="14377" width="9.85546875" style="4" customWidth="1"/>
    <col min="14378" max="14378" width="10.42578125" style="4" customWidth="1"/>
    <col min="14379" max="14379" width="10" style="4" customWidth="1"/>
    <col min="14380" max="14385" width="7.85546875" style="4" customWidth="1"/>
    <col min="14386" max="14386" width="9.7109375" style="4" customWidth="1"/>
    <col min="14387" max="14592" width="9.140625" style="4"/>
    <col min="14593" max="14593" width="6.7109375" style="4" customWidth="1"/>
    <col min="14594" max="14594" width="18.7109375" style="4" customWidth="1"/>
    <col min="14595" max="14595" width="11.28515625" style="4" customWidth="1"/>
    <col min="14596" max="14600" width="9.85546875" style="4" customWidth="1"/>
    <col min="14601" max="14601" width="13.28515625" style="4" customWidth="1"/>
    <col min="14602" max="14602" width="9.5703125" style="4" customWidth="1"/>
    <col min="14603" max="14603" width="9.85546875" style="4" bestFit="1" customWidth="1"/>
    <col min="14604" max="14609" width="8.28515625" style="4" customWidth="1"/>
    <col min="14610" max="14610" width="9.7109375" style="4" customWidth="1"/>
    <col min="14611" max="14611" width="12" style="4" customWidth="1"/>
    <col min="14612" max="14616" width="9.7109375" style="4" customWidth="1"/>
    <col min="14617" max="14617" width="10.28515625" style="4" customWidth="1"/>
    <col min="14618" max="14618" width="9.7109375" style="4" customWidth="1"/>
    <col min="14619" max="14619" width="9.5703125" style="4" customWidth="1"/>
    <col min="14620" max="14625" width="7.7109375" style="4" customWidth="1"/>
    <col min="14626" max="14626" width="9.5703125" style="4" customWidth="1"/>
    <col min="14627" max="14627" width="12" style="4" customWidth="1"/>
    <col min="14628" max="14630" width="9.85546875" style="4" customWidth="1"/>
    <col min="14631" max="14631" width="10.7109375" style="4" customWidth="1"/>
    <col min="14632" max="14633" width="9.85546875" style="4" customWidth="1"/>
    <col min="14634" max="14634" width="10.42578125" style="4" customWidth="1"/>
    <col min="14635" max="14635" width="10" style="4" customWidth="1"/>
    <col min="14636" max="14641" width="7.85546875" style="4" customWidth="1"/>
    <col min="14642" max="14642" width="9.7109375" style="4" customWidth="1"/>
    <col min="14643" max="14848" width="9.140625" style="4"/>
    <col min="14849" max="14849" width="6.7109375" style="4" customWidth="1"/>
    <col min="14850" max="14850" width="18.7109375" style="4" customWidth="1"/>
    <col min="14851" max="14851" width="11.28515625" style="4" customWidth="1"/>
    <col min="14852" max="14856" width="9.85546875" style="4" customWidth="1"/>
    <col min="14857" max="14857" width="13.28515625" style="4" customWidth="1"/>
    <col min="14858" max="14858" width="9.5703125" style="4" customWidth="1"/>
    <col min="14859" max="14859" width="9.85546875" style="4" bestFit="1" customWidth="1"/>
    <col min="14860" max="14865" width="8.28515625" style="4" customWidth="1"/>
    <col min="14866" max="14866" width="9.7109375" style="4" customWidth="1"/>
    <col min="14867" max="14867" width="12" style="4" customWidth="1"/>
    <col min="14868" max="14872" width="9.7109375" style="4" customWidth="1"/>
    <col min="14873" max="14873" width="10.28515625" style="4" customWidth="1"/>
    <col min="14874" max="14874" width="9.7109375" style="4" customWidth="1"/>
    <col min="14875" max="14875" width="9.5703125" style="4" customWidth="1"/>
    <col min="14876" max="14881" width="7.7109375" style="4" customWidth="1"/>
    <col min="14882" max="14882" width="9.5703125" style="4" customWidth="1"/>
    <col min="14883" max="14883" width="12" style="4" customWidth="1"/>
    <col min="14884" max="14886" width="9.85546875" style="4" customWidth="1"/>
    <col min="14887" max="14887" width="10.7109375" style="4" customWidth="1"/>
    <col min="14888" max="14889" width="9.85546875" style="4" customWidth="1"/>
    <col min="14890" max="14890" width="10.42578125" style="4" customWidth="1"/>
    <col min="14891" max="14891" width="10" style="4" customWidth="1"/>
    <col min="14892" max="14897" width="7.85546875" style="4" customWidth="1"/>
    <col min="14898" max="14898" width="9.7109375" style="4" customWidth="1"/>
    <col min="14899" max="15104" width="9.140625" style="4"/>
    <col min="15105" max="15105" width="6.7109375" style="4" customWidth="1"/>
    <col min="15106" max="15106" width="18.7109375" style="4" customWidth="1"/>
    <col min="15107" max="15107" width="11.28515625" style="4" customWidth="1"/>
    <col min="15108" max="15112" width="9.85546875" style="4" customWidth="1"/>
    <col min="15113" max="15113" width="13.28515625" style="4" customWidth="1"/>
    <col min="15114" max="15114" width="9.5703125" style="4" customWidth="1"/>
    <col min="15115" max="15115" width="9.85546875" style="4" bestFit="1" customWidth="1"/>
    <col min="15116" max="15121" width="8.28515625" style="4" customWidth="1"/>
    <col min="15122" max="15122" width="9.7109375" style="4" customWidth="1"/>
    <col min="15123" max="15123" width="12" style="4" customWidth="1"/>
    <col min="15124" max="15128" width="9.7109375" style="4" customWidth="1"/>
    <col min="15129" max="15129" width="10.28515625" style="4" customWidth="1"/>
    <col min="15130" max="15130" width="9.7109375" style="4" customWidth="1"/>
    <col min="15131" max="15131" width="9.5703125" style="4" customWidth="1"/>
    <col min="15132" max="15137" width="7.7109375" style="4" customWidth="1"/>
    <col min="15138" max="15138" width="9.5703125" style="4" customWidth="1"/>
    <col min="15139" max="15139" width="12" style="4" customWidth="1"/>
    <col min="15140" max="15142" width="9.85546875" style="4" customWidth="1"/>
    <col min="15143" max="15143" width="10.7109375" style="4" customWidth="1"/>
    <col min="15144" max="15145" width="9.85546875" style="4" customWidth="1"/>
    <col min="15146" max="15146" width="10.42578125" style="4" customWidth="1"/>
    <col min="15147" max="15147" width="10" style="4" customWidth="1"/>
    <col min="15148" max="15153" width="7.85546875" style="4" customWidth="1"/>
    <col min="15154" max="15154" width="9.7109375" style="4" customWidth="1"/>
    <col min="15155" max="15360" width="9.140625" style="4"/>
    <col min="15361" max="15361" width="6.7109375" style="4" customWidth="1"/>
    <col min="15362" max="15362" width="18.7109375" style="4" customWidth="1"/>
    <col min="15363" max="15363" width="11.28515625" style="4" customWidth="1"/>
    <col min="15364" max="15368" width="9.85546875" style="4" customWidth="1"/>
    <col min="15369" max="15369" width="13.28515625" style="4" customWidth="1"/>
    <col min="15370" max="15370" width="9.5703125" style="4" customWidth="1"/>
    <col min="15371" max="15371" width="9.85546875" style="4" bestFit="1" customWidth="1"/>
    <col min="15372" max="15377" width="8.28515625" style="4" customWidth="1"/>
    <col min="15378" max="15378" width="9.7109375" style="4" customWidth="1"/>
    <col min="15379" max="15379" width="12" style="4" customWidth="1"/>
    <col min="15380" max="15384" width="9.7109375" style="4" customWidth="1"/>
    <col min="15385" max="15385" width="10.28515625" style="4" customWidth="1"/>
    <col min="15386" max="15386" width="9.7109375" style="4" customWidth="1"/>
    <col min="15387" max="15387" width="9.5703125" style="4" customWidth="1"/>
    <col min="15388" max="15393" width="7.7109375" style="4" customWidth="1"/>
    <col min="15394" max="15394" width="9.5703125" style="4" customWidth="1"/>
    <col min="15395" max="15395" width="12" style="4" customWidth="1"/>
    <col min="15396" max="15398" width="9.85546875" style="4" customWidth="1"/>
    <col min="15399" max="15399" width="10.7109375" style="4" customWidth="1"/>
    <col min="15400" max="15401" width="9.85546875" style="4" customWidth="1"/>
    <col min="15402" max="15402" width="10.42578125" style="4" customWidth="1"/>
    <col min="15403" max="15403" width="10" style="4" customWidth="1"/>
    <col min="15404" max="15409" width="7.85546875" style="4" customWidth="1"/>
    <col min="15410" max="15410" width="9.7109375" style="4" customWidth="1"/>
    <col min="15411" max="15616" width="9.140625" style="4"/>
    <col min="15617" max="15617" width="6.7109375" style="4" customWidth="1"/>
    <col min="15618" max="15618" width="18.7109375" style="4" customWidth="1"/>
    <col min="15619" max="15619" width="11.28515625" style="4" customWidth="1"/>
    <col min="15620" max="15624" width="9.85546875" style="4" customWidth="1"/>
    <col min="15625" max="15625" width="13.28515625" style="4" customWidth="1"/>
    <col min="15626" max="15626" width="9.5703125" style="4" customWidth="1"/>
    <col min="15627" max="15627" width="9.85546875" style="4" bestFit="1" customWidth="1"/>
    <col min="15628" max="15633" width="8.28515625" style="4" customWidth="1"/>
    <col min="15634" max="15634" width="9.7109375" style="4" customWidth="1"/>
    <col min="15635" max="15635" width="12" style="4" customWidth="1"/>
    <col min="15636" max="15640" width="9.7109375" style="4" customWidth="1"/>
    <col min="15641" max="15641" width="10.28515625" style="4" customWidth="1"/>
    <col min="15642" max="15642" width="9.7109375" style="4" customWidth="1"/>
    <col min="15643" max="15643" width="9.5703125" style="4" customWidth="1"/>
    <col min="15644" max="15649" width="7.7109375" style="4" customWidth="1"/>
    <col min="15650" max="15650" width="9.5703125" style="4" customWidth="1"/>
    <col min="15651" max="15651" width="12" style="4" customWidth="1"/>
    <col min="15652" max="15654" width="9.85546875" style="4" customWidth="1"/>
    <col min="15655" max="15655" width="10.7109375" style="4" customWidth="1"/>
    <col min="15656" max="15657" width="9.85546875" style="4" customWidth="1"/>
    <col min="15658" max="15658" width="10.42578125" style="4" customWidth="1"/>
    <col min="15659" max="15659" width="10" style="4" customWidth="1"/>
    <col min="15660" max="15665" width="7.85546875" style="4" customWidth="1"/>
    <col min="15666" max="15666" width="9.7109375" style="4" customWidth="1"/>
    <col min="15667" max="15872" width="9.140625" style="4"/>
    <col min="15873" max="15873" width="6.7109375" style="4" customWidth="1"/>
    <col min="15874" max="15874" width="18.7109375" style="4" customWidth="1"/>
    <col min="15875" max="15875" width="11.28515625" style="4" customWidth="1"/>
    <col min="15876" max="15880" width="9.85546875" style="4" customWidth="1"/>
    <col min="15881" max="15881" width="13.28515625" style="4" customWidth="1"/>
    <col min="15882" max="15882" width="9.5703125" style="4" customWidth="1"/>
    <col min="15883" max="15883" width="9.85546875" style="4" bestFit="1" customWidth="1"/>
    <col min="15884" max="15889" width="8.28515625" style="4" customWidth="1"/>
    <col min="15890" max="15890" width="9.7109375" style="4" customWidth="1"/>
    <col min="15891" max="15891" width="12" style="4" customWidth="1"/>
    <col min="15892" max="15896" width="9.7109375" style="4" customWidth="1"/>
    <col min="15897" max="15897" width="10.28515625" style="4" customWidth="1"/>
    <col min="15898" max="15898" width="9.7109375" style="4" customWidth="1"/>
    <col min="15899" max="15899" width="9.5703125" style="4" customWidth="1"/>
    <col min="15900" max="15905" width="7.7109375" style="4" customWidth="1"/>
    <col min="15906" max="15906" width="9.5703125" style="4" customWidth="1"/>
    <col min="15907" max="15907" width="12" style="4" customWidth="1"/>
    <col min="15908" max="15910" width="9.85546875" style="4" customWidth="1"/>
    <col min="15911" max="15911" width="10.7109375" style="4" customWidth="1"/>
    <col min="15912" max="15913" width="9.85546875" style="4" customWidth="1"/>
    <col min="15914" max="15914" width="10.42578125" style="4" customWidth="1"/>
    <col min="15915" max="15915" width="10" style="4" customWidth="1"/>
    <col min="15916" max="15921" width="7.85546875" style="4" customWidth="1"/>
    <col min="15922" max="15922" width="9.7109375" style="4" customWidth="1"/>
    <col min="15923" max="16128" width="9.140625" style="4"/>
    <col min="16129" max="16129" width="6.7109375" style="4" customWidth="1"/>
    <col min="16130" max="16130" width="18.7109375" style="4" customWidth="1"/>
    <col min="16131" max="16131" width="11.28515625" style="4" customWidth="1"/>
    <col min="16132" max="16136" width="9.85546875" style="4" customWidth="1"/>
    <col min="16137" max="16137" width="13.28515625" style="4" customWidth="1"/>
    <col min="16138" max="16138" width="9.5703125" style="4" customWidth="1"/>
    <col min="16139" max="16139" width="9.85546875" style="4" bestFit="1" customWidth="1"/>
    <col min="16140" max="16145" width="8.28515625" style="4" customWidth="1"/>
    <col min="16146" max="16146" width="9.7109375" style="4" customWidth="1"/>
    <col min="16147" max="16147" width="12" style="4" customWidth="1"/>
    <col min="16148" max="16152" width="9.7109375" style="4" customWidth="1"/>
    <col min="16153" max="16153" width="10.28515625" style="4" customWidth="1"/>
    <col min="16154" max="16154" width="9.7109375" style="4" customWidth="1"/>
    <col min="16155" max="16155" width="9.5703125" style="4" customWidth="1"/>
    <col min="16156" max="16161" width="7.7109375" style="4" customWidth="1"/>
    <col min="16162" max="16162" width="9.5703125" style="4" customWidth="1"/>
    <col min="16163" max="16163" width="12" style="4" customWidth="1"/>
    <col min="16164" max="16166" width="9.85546875" style="4" customWidth="1"/>
    <col min="16167" max="16167" width="10.7109375" style="4" customWidth="1"/>
    <col min="16168" max="16169" width="9.85546875" style="4" customWidth="1"/>
    <col min="16170" max="16170" width="10.42578125" style="4" customWidth="1"/>
    <col min="16171" max="16171" width="10" style="4" customWidth="1"/>
    <col min="16172" max="16177" width="7.85546875" style="4" customWidth="1"/>
    <col min="16178" max="16178" width="9.7109375" style="4" customWidth="1"/>
    <col min="16179" max="16384" width="9.140625" style="4"/>
  </cols>
  <sheetData>
    <row r="1" spans="1:50" ht="16.5" customHeight="1">
      <c r="B1" s="6"/>
      <c r="C1" s="823" t="s">
        <v>950</v>
      </c>
      <c r="D1" s="823"/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/>
      <c r="Q1" s="823"/>
      <c r="R1" s="823"/>
      <c r="S1" s="823" t="s">
        <v>950</v>
      </c>
      <c r="T1" s="823"/>
      <c r="U1" s="823"/>
      <c r="V1" s="823"/>
      <c r="W1" s="823"/>
      <c r="X1" s="823"/>
      <c r="Y1" s="823"/>
      <c r="Z1" s="823"/>
      <c r="AA1" s="823"/>
      <c r="AB1" s="823"/>
      <c r="AC1" s="823"/>
      <c r="AD1" s="823"/>
      <c r="AE1" s="823"/>
      <c r="AF1" s="823"/>
      <c r="AG1" s="823"/>
      <c r="AH1" s="823"/>
      <c r="AI1" s="823" t="s">
        <v>950</v>
      </c>
      <c r="AJ1" s="823"/>
      <c r="AK1" s="823"/>
      <c r="AL1" s="823"/>
      <c r="AM1" s="823"/>
      <c r="AN1" s="823"/>
      <c r="AO1" s="823"/>
      <c r="AP1" s="823"/>
      <c r="AQ1" s="823"/>
      <c r="AR1" s="823"/>
      <c r="AS1" s="823"/>
      <c r="AT1" s="823"/>
      <c r="AU1" s="823"/>
      <c r="AV1" s="823"/>
      <c r="AW1" s="823"/>
      <c r="AX1" s="823"/>
    </row>
    <row r="2" spans="1:50" s="7" customFormat="1" ht="18">
      <c r="B2" s="68"/>
      <c r="C2" s="825" t="s">
        <v>966</v>
      </c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825"/>
      <c r="O2" s="825"/>
      <c r="P2" s="825"/>
      <c r="Q2" s="825"/>
      <c r="R2" s="825"/>
      <c r="S2" s="825" t="s">
        <v>966</v>
      </c>
      <c r="T2" s="825"/>
      <c r="U2" s="825"/>
      <c r="V2" s="825"/>
      <c r="W2" s="825"/>
      <c r="X2" s="825"/>
      <c r="Y2" s="825"/>
      <c r="Z2" s="825"/>
      <c r="AA2" s="825"/>
      <c r="AB2" s="825"/>
      <c r="AC2" s="825"/>
      <c r="AD2" s="825"/>
      <c r="AE2" s="825"/>
      <c r="AF2" s="825"/>
      <c r="AG2" s="825"/>
      <c r="AH2" s="825"/>
      <c r="AI2" s="825" t="s">
        <v>966</v>
      </c>
      <c r="AJ2" s="825"/>
      <c r="AK2" s="825"/>
      <c r="AL2" s="825"/>
      <c r="AM2" s="825"/>
      <c r="AN2" s="825"/>
      <c r="AO2" s="825"/>
      <c r="AP2" s="825"/>
      <c r="AQ2" s="825"/>
      <c r="AR2" s="825"/>
      <c r="AS2" s="825"/>
      <c r="AT2" s="825"/>
      <c r="AU2" s="825"/>
      <c r="AV2" s="825"/>
      <c r="AW2" s="825"/>
      <c r="AX2" s="825"/>
    </row>
    <row r="3" spans="1:50" s="9" customFormat="1" ht="15">
      <c r="A3" s="829" t="s">
        <v>117</v>
      </c>
      <c r="B3" s="829" t="s">
        <v>729</v>
      </c>
      <c r="C3" s="824" t="s">
        <v>1770</v>
      </c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4"/>
      <c r="P3" s="824"/>
      <c r="Q3" s="824"/>
      <c r="R3" s="824"/>
      <c r="S3" s="824" t="s">
        <v>1771</v>
      </c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 t="s">
        <v>1778</v>
      </c>
      <c r="AJ3" s="824"/>
      <c r="AK3" s="824"/>
      <c r="AL3" s="824"/>
      <c r="AM3" s="824"/>
      <c r="AN3" s="824"/>
      <c r="AO3" s="824"/>
      <c r="AP3" s="824"/>
      <c r="AQ3" s="824"/>
      <c r="AR3" s="824"/>
      <c r="AS3" s="824"/>
      <c r="AT3" s="824"/>
      <c r="AU3" s="824"/>
      <c r="AV3" s="824"/>
      <c r="AW3" s="824"/>
      <c r="AX3" s="824"/>
    </row>
    <row r="4" spans="1:50" s="9" customFormat="1" ht="20.25" customHeight="1">
      <c r="A4" s="829"/>
      <c r="B4" s="829"/>
      <c r="C4" s="828" t="s">
        <v>967</v>
      </c>
      <c r="D4" s="828" t="s">
        <v>968</v>
      </c>
      <c r="E4" s="828" t="s">
        <v>969</v>
      </c>
      <c r="F4" s="828" t="s">
        <v>970</v>
      </c>
      <c r="G4" s="828" t="s">
        <v>971</v>
      </c>
      <c r="H4" s="828" t="s">
        <v>972</v>
      </c>
      <c r="I4" s="828" t="s">
        <v>973</v>
      </c>
      <c r="J4" s="828" t="s">
        <v>974</v>
      </c>
      <c r="K4" s="828"/>
      <c r="L4" s="824" t="s">
        <v>975</v>
      </c>
      <c r="M4" s="824"/>
      <c r="N4" s="828" t="s">
        <v>976</v>
      </c>
      <c r="O4" s="828"/>
      <c r="P4" s="828" t="s">
        <v>977</v>
      </c>
      <c r="Q4" s="828"/>
      <c r="R4" s="828" t="s">
        <v>978</v>
      </c>
      <c r="S4" s="828" t="s">
        <v>967</v>
      </c>
      <c r="T4" s="828" t="s">
        <v>968</v>
      </c>
      <c r="U4" s="828" t="s">
        <v>969</v>
      </c>
      <c r="V4" s="828" t="s">
        <v>970</v>
      </c>
      <c r="W4" s="828" t="s">
        <v>971</v>
      </c>
      <c r="X4" s="828" t="s">
        <v>972</v>
      </c>
      <c r="Y4" s="828" t="s">
        <v>973</v>
      </c>
      <c r="Z4" s="828" t="s">
        <v>974</v>
      </c>
      <c r="AA4" s="828"/>
      <c r="AB4" s="824" t="s">
        <v>975</v>
      </c>
      <c r="AC4" s="824"/>
      <c r="AD4" s="828" t="s">
        <v>976</v>
      </c>
      <c r="AE4" s="828"/>
      <c r="AF4" s="828" t="s">
        <v>977</v>
      </c>
      <c r="AG4" s="828"/>
      <c r="AH4" s="828" t="s">
        <v>978</v>
      </c>
      <c r="AI4" s="828" t="s">
        <v>967</v>
      </c>
      <c r="AJ4" s="828" t="s">
        <v>968</v>
      </c>
      <c r="AK4" s="828" t="s">
        <v>969</v>
      </c>
      <c r="AL4" s="828" t="s">
        <v>970</v>
      </c>
      <c r="AM4" s="828" t="s">
        <v>971</v>
      </c>
      <c r="AN4" s="828" t="s">
        <v>972</v>
      </c>
      <c r="AO4" s="828" t="s">
        <v>973</v>
      </c>
      <c r="AP4" s="828" t="s">
        <v>974</v>
      </c>
      <c r="AQ4" s="828"/>
      <c r="AR4" s="824" t="s">
        <v>975</v>
      </c>
      <c r="AS4" s="824"/>
      <c r="AT4" s="828" t="s">
        <v>976</v>
      </c>
      <c r="AU4" s="828"/>
      <c r="AV4" s="828" t="s">
        <v>977</v>
      </c>
      <c r="AW4" s="828"/>
      <c r="AX4" s="828" t="s">
        <v>978</v>
      </c>
    </row>
    <row r="5" spans="1:50" s="9" customFormat="1" ht="27.75" customHeight="1">
      <c r="A5" s="829"/>
      <c r="B5" s="829"/>
      <c r="C5" s="828"/>
      <c r="D5" s="828"/>
      <c r="E5" s="824"/>
      <c r="F5" s="824"/>
      <c r="G5" s="828"/>
      <c r="H5" s="828"/>
      <c r="I5" s="828"/>
      <c r="J5" s="490" t="s">
        <v>84</v>
      </c>
      <c r="K5" s="490" t="s">
        <v>979</v>
      </c>
      <c r="L5" s="490" t="s">
        <v>84</v>
      </c>
      <c r="M5" s="490" t="s">
        <v>979</v>
      </c>
      <c r="N5" s="490" t="s">
        <v>84</v>
      </c>
      <c r="O5" s="490" t="s">
        <v>979</v>
      </c>
      <c r="P5" s="490" t="s">
        <v>84</v>
      </c>
      <c r="Q5" s="490" t="s">
        <v>979</v>
      </c>
      <c r="R5" s="828"/>
      <c r="S5" s="828"/>
      <c r="T5" s="828"/>
      <c r="U5" s="824"/>
      <c r="V5" s="824"/>
      <c r="W5" s="828"/>
      <c r="X5" s="828"/>
      <c r="Y5" s="828"/>
      <c r="Z5" s="490" t="s">
        <v>84</v>
      </c>
      <c r="AA5" s="490" t="s">
        <v>979</v>
      </c>
      <c r="AB5" s="490" t="s">
        <v>84</v>
      </c>
      <c r="AC5" s="490" t="s">
        <v>979</v>
      </c>
      <c r="AD5" s="490" t="s">
        <v>84</v>
      </c>
      <c r="AE5" s="490" t="s">
        <v>979</v>
      </c>
      <c r="AF5" s="490" t="s">
        <v>84</v>
      </c>
      <c r="AG5" s="490" t="s">
        <v>979</v>
      </c>
      <c r="AH5" s="828"/>
      <c r="AI5" s="828"/>
      <c r="AJ5" s="828"/>
      <c r="AK5" s="824"/>
      <c r="AL5" s="824"/>
      <c r="AM5" s="828"/>
      <c r="AN5" s="828"/>
      <c r="AO5" s="828"/>
      <c r="AP5" s="490" t="s">
        <v>84</v>
      </c>
      <c r="AQ5" s="490" t="s">
        <v>979</v>
      </c>
      <c r="AR5" s="490" t="s">
        <v>84</v>
      </c>
      <c r="AS5" s="490" t="s">
        <v>979</v>
      </c>
      <c r="AT5" s="490" t="s">
        <v>84</v>
      </c>
      <c r="AU5" s="490" t="s">
        <v>979</v>
      </c>
      <c r="AV5" s="490" t="s">
        <v>84</v>
      </c>
      <c r="AW5" s="490" t="s">
        <v>979</v>
      </c>
      <c r="AX5" s="828"/>
    </row>
    <row r="6" spans="1:50" s="10" customFormat="1" ht="36.75" customHeight="1">
      <c r="A6" s="76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 t="s">
        <v>980</v>
      </c>
      <c r="H6" s="76">
        <v>8</v>
      </c>
      <c r="I6" s="76" t="s">
        <v>981</v>
      </c>
      <c r="J6" s="76">
        <v>10</v>
      </c>
      <c r="K6" s="76">
        <v>11</v>
      </c>
      <c r="L6" s="76">
        <v>12</v>
      </c>
      <c r="M6" s="76">
        <v>13</v>
      </c>
      <c r="N6" s="76">
        <v>14</v>
      </c>
      <c r="O6" s="76">
        <v>15</v>
      </c>
      <c r="P6" s="76">
        <v>16</v>
      </c>
      <c r="Q6" s="76">
        <v>17</v>
      </c>
      <c r="R6" s="76">
        <v>18</v>
      </c>
      <c r="S6" s="76">
        <v>3</v>
      </c>
      <c r="T6" s="76">
        <v>4</v>
      </c>
      <c r="U6" s="76">
        <v>5</v>
      </c>
      <c r="V6" s="76">
        <v>6</v>
      </c>
      <c r="W6" s="76" t="s">
        <v>980</v>
      </c>
      <c r="X6" s="76">
        <v>8</v>
      </c>
      <c r="Y6" s="76" t="s">
        <v>981</v>
      </c>
      <c r="Z6" s="553">
        <v>10</v>
      </c>
      <c r="AA6" s="553">
        <v>11</v>
      </c>
      <c r="AB6" s="76">
        <v>12</v>
      </c>
      <c r="AC6" s="76">
        <v>13</v>
      </c>
      <c r="AD6" s="76">
        <v>14</v>
      </c>
      <c r="AE6" s="76">
        <v>15</v>
      </c>
      <c r="AF6" s="76">
        <v>16</v>
      </c>
      <c r="AG6" s="76">
        <v>17</v>
      </c>
      <c r="AH6" s="76">
        <v>18</v>
      </c>
      <c r="AI6" s="76">
        <v>3</v>
      </c>
      <c r="AJ6" s="76">
        <v>4</v>
      </c>
      <c r="AK6" s="76">
        <v>5</v>
      </c>
      <c r="AL6" s="76">
        <v>6</v>
      </c>
      <c r="AM6" s="76" t="s">
        <v>980</v>
      </c>
      <c r="AN6" s="76">
        <v>8</v>
      </c>
      <c r="AO6" s="76" t="s">
        <v>981</v>
      </c>
      <c r="AP6" s="76">
        <v>10</v>
      </c>
      <c r="AQ6" s="76">
        <v>11</v>
      </c>
      <c r="AR6" s="76">
        <v>12</v>
      </c>
      <c r="AS6" s="76">
        <v>13</v>
      </c>
      <c r="AT6" s="76">
        <v>14</v>
      </c>
      <c r="AU6" s="76">
        <v>15</v>
      </c>
      <c r="AV6" s="76">
        <v>16</v>
      </c>
      <c r="AW6" s="76">
        <v>17</v>
      </c>
      <c r="AX6" s="76">
        <v>18</v>
      </c>
    </row>
    <row r="7" spans="1:50" s="5" customFormat="1">
      <c r="A7" s="77"/>
      <c r="B7" s="78" t="s">
        <v>982</v>
      </c>
      <c r="C7" s="79">
        <v>110.62325007688997</v>
      </c>
      <c r="D7" s="79">
        <v>39.141553119874828</v>
      </c>
      <c r="E7" s="79">
        <v>1.3102661713457717</v>
      </c>
      <c r="F7" s="79">
        <v>6.7191012643782546</v>
      </c>
      <c r="G7" s="80">
        <v>157.79417063248883</v>
      </c>
      <c r="H7" s="79">
        <v>8.6896786203984373</v>
      </c>
      <c r="I7" s="79">
        <v>166.48384925288727</v>
      </c>
      <c r="J7" s="79">
        <v>234.14</v>
      </c>
      <c r="K7" s="81">
        <v>336.19</v>
      </c>
      <c r="L7" s="79">
        <v>5.6166182625779451</v>
      </c>
      <c r="M7" s="79">
        <v>5.9596864868080548</v>
      </c>
      <c r="N7" s="79">
        <v>5.8094590004434483</v>
      </c>
      <c r="O7" s="79">
        <v>6.0998326254910289</v>
      </c>
      <c r="P7" s="79">
        <v>2.0146459620568402</v>
      </c>
      <c r="Q7" s="79">
        <v>1.4031030237543904</v>
      </c>
      <c r="R7" s="79">
        <v>4.5752972481737757</v>
      </c>
      <c r="S7" s="74">
        <v>106.5897180786624</v>
      </c>
      <c r="T7" s="82">
        <v>52.070197838988598</v>
      </c>
      <c r="U7" s="82">
        <v>5.1093338467843044</v>
      </c>
      <c r="V7" s="82">
        <v>9.3586890113954126</v>
      </c>
      <c r="W7" s="74">
        <v>173.12793877583073</v>
      </c>
      <c r="X7" s="74">
        <v>9.5107179980801746</v>
      </c>
      <c r="Y7" s="74">
        <v>182.6386567739109</v>
      </c>
      <c r="Z7" s="548">
        <v>239.39663311044166</v>
      </c>
      <c r="AA7" s="548">
        <v>358.30428826389141</v>
      </c>
      <c r="AB7" s="74">
        <v>6.300847629800689</v>
      </c>
      <c r="AC7" s="74">
        <v>6.4177681150873642</v>
      </c>
      <c r="AD7" s="74">
        <v>6.1120310593160383</v>
      </c>
      <c r="AE7" s="74">
        <v>6.2695332926941783</v>
      </c>
      <c r="AF7" s="74">
        <v>2.7794133874252114</v>
      </c>
      <c r="AG7" s="74">
        <v>1.8570311011227101</v>
      </c>
      <c r="AH7" s="74">
        <v>4.9008927313530304</v>
      </c>
      <c r="AI7" s="74">
        <v>113.54618340127051</v>
      </c>
      <c r="AJ7" s="74">
        <v>54.672654713705477</v>
      </c>
      <c r="AK7" s="74">
        <v>5.91670304310201</v>
      </c>
      <c r="AL7" s="74">
        <v>11.131255861597289</v>
      </c>
      <c r="AM7" s="74">
        <v>185.26679701967527</v>
      </c>
      <c r="AN7" s="74">
        <v>10.192155826680798</v>
      </c>
      <c r="AO7" s="74">
        <v>195.45895284635606</v>
      </c>
      <c r="AP7" s="74">
        <v>242.30268754379046</v>
      </c>
      <c r="AQ7" s="74">
        <v>371.21732594748232</v>
      </c>
      <c r="AR7" s="74">
        <v>6.8040350529975484</v>
      </c>
      <c r="AS7" s="74">
        <v>6.7146359716128829</v>
      </c>
      <c r="AT7" s="74">
        <v>6.7359947024675737</v>
      </c>
      <c r="AU7" s="74">
        <v>6.6474896118967539</v>
      </c>
      <c r="AV7" s="74">
        <v>2.9958906558772553</v>
      </c>
      <c r="AW7" s="74">
        <v>2.0016677435236967</v>
      </c>
      <c r="AX7" s="74">
        <v>4.9235189715581091</v>
      </c>
    </row>
    <row r="8" spans="1:50" ht="18">
      <c r="A8" s="77"/>
      <c r="B8" s="83" t="s">
        <v>983</v>
      </c>
      <c r="C8" s="79">
        <v>254.49904626821862</v>
      </c>
      <c r="D8" s="84">
        <v>46.160489283494641</v>
      </c>
      <c r="E8" s="79">
        <v>3.0143888444177236</v>
      </c>
      <c r="F8" s="79">
        <v>15.457915604317256</v>
      </c>
      <c r="G8" s="80">
        <v>319.13184000044822</v>
      </c>
      <c r="H8" s="79">
        <v>19.991411567926207</v>
      </c>
      <c r="I8" s="79">
        <v>339.12325156837443</v>
      </c>
      <c r="J8" s="79">
        <v>428.31</v>
      </c>
      <c r="K8" s="81">
        <v>764.29</v>
      </c>
      <c r="L8" s="79">
        <v>5.2086712894865865</v>
      </c>
      <c r="M8" s="79">
        <v>5.6278441429300399</v>
      </c>
      <c r="N8" s="79">
        <v>5.3535779686664542</v>
      </c>
      <c r="O8" s="79">
        <v>5.6147666196856294</v>
      </c>
      <c r="P8" s="79">
        <v>1.5090190220221245</v>
      </c>
      <c r="Q8" s="79">
        <v>0.84565797972274426</v>
      </c>
      <c r="R8" s="79">
        <v>4.0510259786313094</v>
      </c>
      <c r="S8" s="74">
        <v>245.21953182683524</v>
      </c>
      <c r="T8" s="82">
        <v>61.407522639044551</v>
      </c>
      <c r="U8" s="82">
        <v>11.754496366439522</v>
      </c>
      <c r="V8" s="82">
        <v>21.530532018047811</v>
      </c>
      <c r="W8" s="74">
        <v>339.91208285036714</v>
      </c>
      <c r="X8" s="74">
        <v>21.88028880145006</v>
      </c>
      <c r="Y8" s="74">
        <v>361.79237165181718</v>
      </c>
      <c r="Z8" s="548">
        <v>433.51171063266969</v>
      </c>
      <c r="AA8" s="548">
        <v>824.99229836864265</v>
      </c>
      <c r="AB8" s="74">
        <v>5.6693630626123825</v>
      </c>
      <c r="AC8" s="74">
        <v>5.7528474517165566</v>
      </c>
      <c r="AD8" s="74">
        <v>5.4750871341344265</v>
      </c>
      <c r="AE8" s="74">
        <v>5.6218572658454402</v>
      </c>
      <c r="AF8" s="74">
        <v>2.1843135652630234</v>
      </c>
      <c r="AG8" s="74">
        <v>1.1477992123172416</v>
      </c>
      <c r="AH8" s="74">
        <v>4.2198999337436494</v>
      </c>
      <c r="AI8" s="74">
        <v>261.22352546082413</v>
      </c>
      <c r="AJ8" s="74">
        <v>64.476656924753996</v>
      </c>
      <c r="AK8" s="74">
        <v>13.611924079929924</v>
      </c>
      <c r="AL8" s="74">
        <v>25.608486449051107</v>
      </c>
      <c r="AM8" s="74">
        <v>364.92059291455917</v>
      </c>
      <c r="AN8" s="74">
        <v>23.447999724329332</v>
      </c>
      <c r="AO8" s="74">
        <v>388.36859263888852</v>
      </c>
      <c r="AP8" s="74">
        <v>422.0454263212626</v>
      </c>
      <c r="AQ8" s="74">
        <v>846.47208198880207</v>
      </c>
      <c r="AR8" s="74">
        <v>6.3336663748265369</v>
      </c>
      <c r="AS8" s="74">
        <v>6.0490616925539644</v>
      </c>
      <c r="AT8" s="74">
        <v>6.2703297110782721</v>
      </c>
      <c r="AU8" s="74">
        <v>5.9885710756284256</v>
      </c>
      <c r="AV8" s="74">
        <v>2.3920245961152671</v>
      </c>
      <c r="AW8" s="74">
        <v>1.2569458849347783</v>
      </c>
      <c r="AX8" s="74">
        <v>4.2523049680014227</v>
      </c>
    </row>
    <row r="9" spans="1:50" ht="18">
      <c r="A9" s="77"/>
      <c r="B9" s="83" t="s">
        <v>984</v>
      </c>
      <c r="C9" s="79">
        <v>168.91757264121145</v>
      </c>
      <c r="D9" s="84">
        <v>41.344168428802419</v>
      </c>
      <c r="E9" s="79">
        <v>2.0007275235882651</v>
      </c>
      <c r="F9" s="79">
        <v>10.259816766551268</v>
      </c>
      <c r="G9" s="80">
        <v>222.5222853601534</v>
      </c>
      <c r="H9" s="79">
        <v>13.268814815779651</v>
      </c>
      <c r="I9" s="79">
        <v>235.79110017593305</v>
      </c>
      <c r="J9" s="79">
        <v>359.57</v>
      </c>
      <c r="K9" s="81">
        <v>462.05</v>
      </c>
      <c r="L9" s="79">
        <v>5.2292655115832805</v>
      </c>
      <c r="M9" s="79">
        <v>5.4908949247916894</v>
      </c>
      <c r="N9" s="79">
        <v>5.3940448116343074</v>
      </c>
      <c r="O9" s="79">
        <v>5.5479941411521434</v>
      </c>
      <c r="P9" s="79">
        <v>1.4908004760948343</v>
      </c>
      <c r="Q9" s="79">
        <v>1.160149609759592</v>
      </c>
      <c r="R9" s="79">
        <v>4.2437148713333581</v>
      </c>
      <c r="S9" s="74">
        <v>162.75851987574225</v>
      </c>
      <c r="T9" s="82">
        <v>55.000347660785224</v>
      </c>
      <c r="U9" s="82">
        <v>7.8017620221111805</v>
      </c>
      <c r="V9" s="82">
        <v>14.290368704681027</v>
      </c>
      <c r="W9" s="74">
        <v>239.8509982633197</v>
      </c>
      <c r="X9" s="74">
        <v>14.522511291199175</v>
      </c>
      <c r="Y9" s="74">
        <v>254.37350955451888</v>
      </c>
      <c r="Z9" s="548">
        <v>398.35674112719533</v>
      </c>
      <c r="AA9" s="548">
        <v>517.76542804660278</v>
      </c>
      <c r="AB9" s="74">
        <v>5.3992264144627171</v>
      </c>
      <c r="AC9" s="74">
        <v>5.5346820643325678</v>
      </c>
      <c r="AD9" s="74">
        <v>5.3297745030185517</v>
      </c>
      <c r="AE9" s="74">
        <v>5.4674409487370781</v>
      </c>
      <c r="AF9" s="74">
        <v>1.9352623020621058</v>
      </c>
      <c r="AG9" s="74">
        <v>1.4889460402643671</v>
      </c>
      <c r="AH9" s="74">
        <v>4.4701897278495482</v>
      </c>
      <c r="AI9" s="74">
        <v>173.38078269699352</v>
      </c>
      <c r="AJ9" s="74">
        <v>57.74925277008083</v>
      </c>
      <c r="AK9" s="74">
        <v>9.0345846409772967</v>
      </c>
      <c r="AL9" s="74">
        <v>16.997012104438909</v>
      </c>
      <c r="AM9" s="74">
        <v>257.16163221249053</v>
      </c>
      <c r="AN9" s="74">
        <v>15.563041413330911</v>
      </c>
      <c r="AO9" s="74">
        <v>272.72467362582142</v>
      </c>
      <c r="AP9" s="74">
        <v>444.79250238812551</v>
      </c>
      <c r="AQ9" s="74">
        <v>574.25033819028477</v>
      </c>
      <c r="AR9" s="74">
        <v>5.2851097549809865</v>
      </c>
      <c r="AS9" s="74">
        <v>5.4216305791886388</v>
      </c>
      <c r="AT9" s="74">
        <v>5.232258657431176</v>
      </c>
      <c r="AU9" s="74">
        <v>5.3674142733967525</v>
      </c>
      <c r="AV9" s="74">
        <v>2.1031613341958182</v>
      </c>
      <c r="AW9" s="74">
        <v>1.6181236710141285</v>
      </c>
      <c r="AX9" s="74">
        <v>4.4990006971500325</v>
      </c>
    </row>
    <row r="10" spans="1:50" ht="18">
      <c r="A10" s="77"/>
      <c r="B10" s="83" t="s">
        <v>985</v>
      </c>
      <c r="C10" s="79">
        <v>125.48026889048401</v>
      </c>
      <c r="D10" s="84">
        <v>40.527489174408004</v>
      </c>
      <c r="E10" s="79">
        <v>1.4862386648764667</v>
      </c>
      <c r="F10" s="79">
        <v>7.6214957775201677</v>
      </c>
      <c r="G10" s="80">
        <v>175.11549250728865</v>
      </c>
      <c r="H10" s="79">
        <v>9.8567273073391224</v>
      </c>
      <c r="I10" s="79">
        <v>184.97221981462778</v>
      </c>
      <c r="J10" s="79">
        <v>167.63399999999999</v>
      </c>
      <c r="K10" s="81">
        <v>180.08399999999997</v>
      </c>
      <c r="L10" s="79">
        <v>4.4685684288390188</v>
      </c>
      <c r="M10" s="79">
        <v>4.5817840563292691</v>
      </c>
      <c r="N10" s="79">
        <v>3.2788900298376786</v>
      </c>
      <c r="O10" s="79">
        <v>3.4923560741754378</v>
      </c>
      <c r="P10" s="79">
        <v>2.9609281897947097</v>
      </c>
      <c r="Q10" s="79">
        <v>2.756226184269821</v>
      </c>
      <c r="R10" s="79">
        <v>4.4815132785285776</v>
      </c>
      <c r="S10" s="74">
        <v>120.90502201097016</v>
      </c>
      <c r="T10" s="82">
        <v>53.913915290125864</v>
      </c>
      <c r="U10" s="82">
        <v>5.7955319925976418</v>
      </c>
      <c r="V10" s="82">
        <v>10.615587706888757</v>
      </c>
      <c r="W10" s="74">
        <v>191.23005700058241</v>
      </c>
      <c r="X10" s="74">
        <v>10.78803462121366</v>
      </c>
      <c r="Y10" s="74">
        <v>202.01809162179606</v>
      </c>
      <c r="Z10" s="548">
        <v>208.71664472040564</v>
      </c>
      <c r="AA10" s="548">
        <v>223.22326213011118</v>
      </c>
      <c r="AB10" s="74">
        <v>3.1464999669224065</v>
      </c>
      <c r="AC10" s="74">
        <v>3.3634381245615743</v>
      </c>
      <c r="AD10" s="74">
        <v>3.1024489673854925</v>
      </c>
      <c r="AE10" s="74">
        <v>3.3180945920910738</v>
      </c>
      <c r="AF10" s="74">
        <v>3.3694023341463186</v>
      </c>
      <c r="AG10" s="74">
        <v>3.1504348748662938</v>
      </c>
      <c r="AH10" s="74">
        <v>4.7790737197651287</v>
      </c>
      <c r="AI10" s="74">
        <v>128.79576051848534</v>
      </c>
      <c r="AJ10" s="74">
        <v>56.608520751844175</v>
      </c>
      <c r="AK10" s="74">
        <v>6.7113331806609455</v>
      </c>
      <c r="AL10" s="74">
        <v>12.626215353745028</v>
      </c>
      <c r="AM10" s="74">
        <v>204.74182980473549</v>
      </c>
      <c r="AN10" s="74">
        <v>11.5609914987735</v>
      </c>
      <c r="AO10" s="74">
        <v>216.30282130350898</v>
      </c>
      <c r="AP10" s="74">
        <v>263.04638559034743</v>
      </c>
      <c r="AQ10" s="74">
        <v>278.77384515062147</v>
      </c>
      <c r="AR10" s="74">
        <v>2.7048412869449385</v>
      </c>
      <c r="AS10" s="74">
        <v>2.9122346642293793</v>
      </c>
      <c r="AT10" s="74">
        <v>2.677792874075489</v>
      </c>
      <c r="AU10" s="74">
        <v>2.8831123175870852</v>
      </c>
      <c r="AV10" s="74">
        <v>3.6387164707437019</v>
      </c>
      <c r="AW10" s="74">
        <v>3.4022470848931108</v>
      </c>
      <c r="AX10" s="74">
        <v>4.8034492340156953</v>
      </c>
    </row>
    <row r="11" spans="1:50" ht="18">
      <c r="A11" s="77"/>
      <c r="B11" s="83" t="s">
        <v>986</v>
      </c>
      <c r="C11" s="79">
        <v>141.8793934455737</v>
      </c>
      <c r="D11" s="84">
        <v>46.393609863085977</v>
      </c>
      <c r="E11" s="79">
        <v>1.6804764777167589</v>
      </c>
      <c r="F11" s="79">
        <v>8.6175556334384531</v>
      </c>
      <c r="G11" s="80">
        <v>198.57103541981488</v>
      </c>
      <c r="H11" s="79">
        <v>11.144911499546144</v>
      </c>
      <c r="I11" s="79">
        <v>209.71594691936102</v>
      </c>
      <c r="J11" s="79">
        <v>269.26</v>
      </c>
      <c r="K11" s="81">
        <v>297.87</v>
      </c>
      <c r="L11" s="79">
        <v>4.4462044120924018</v>
      </c>
      <c r="M11" s="79">
        <v>4.6400778863262495</v>
      </c>
      <c r="N11" s="79">
        <v>3.9767922583687345</v>
      </c>
      <c r="O11" s="79">
        <v>4.3225537432046384</v>
      </c>
      <c r="P11" s="79">
        <v>2.1054609661383497</v>
      </c>
      <c r="Q11" s="79">
        <v>1.9032343631195217</v>
      </c>
      <c r="R11" s="79">
        <v>4.4937173505874606</v>
      </c>
      <c r="S11" s="74">
        <v>136.70620360569754</v>
      </c>
      <c r="T11" s="82">
        <v>61.717644076037232</v>
      </c>
      <c r="U11" s="82">
        <v>6.5529550667589325</v>
      </c>
      <c r="V11" s="82">
        <v>12.002948019151759</v>
      </c>
      <c r="W11" s="74">
        <v>216.97975076764547</v>
      </c>
      <c r="X11" s="74">
        <v>12.197932169427466</v>
      </c>
      <c r="Y11" s="74">
        <v>229.17768293707294</v>
      </c>
      <c r="Z11" s="548">
        <v>318.30502020721588</v>
      </c>
      <c r="AA11" s="548">
        <v>351.64111049570386</v>
      </c>
      <c r="AB11" s="74">
        <v>3.7304993479118318</v>
      </c>
      <c r="AC11" s="74">
        <v>4.0831356984441163</v>
      </c>
      <c r="AD11" s="74">
        <v>3.6782723570410658</v>
      </c>
      <c r="AE11" s="74">
        <v>4.0287969711906397</v>
      </c>
      <c r="AF11" s="74">
        <v>2.5219064125878381</v>
      </c>
      <c r="AG11" s="74">
        <v>2.2828260054345568</v>
      </c>
      <c r="AH11" s="74">
        <v>4.7949259810970508</v>
      </c>
      <c r="AI11" s="74">
        <v>145.62818953370817</v>
      </c>
      <c r="AJ11" s="74">
        <v>64.802278162000832</v>
      </c>
      <c r="AK11" s="74">
        <v>7.5884431018743177</v>
      </c>
      <c r="AL11" s="74">
        <v>14.276346327134689</v>
      </c>
      <c r="AM11" s="74">
        <v>232.29525712471801</v>
      </c>
      <c r="AN11" s="74">
        <v>13.071907447911203</v>
      </c>
      <c r="AO11" s="74">
        <v>245.36716457262921</v>
      </c>
      <c r="AP11" s="74">
        <v>365.40928982412777</v>
      </c>
      <c r="AQ11" s="74">
        <v>401.5508655686611</v>
      </c>
      <c r="AR11" s="74">
        <v>3.5517192601454126</v>
      </c>
      <c r="AS11" s="74">
        <v>3.8918652166053156</v>
      </c>
      <c r="AT11" s="74">
        <v>3.5162020675439587</v>
      </c>
      <c r="AU11" s="74">
        <v>3.8529465644392622</v>
      </c>
      <c r="AV11" s="74">
        <v>2.7227678512450026</v>
      </c>
      <c r="AW11" s="74">
        <v>2.4646454866678251</v>
      </c>
      <c r="AX11" s="74">
        <v>4.8190738629858965</v>
      </c>
    </row>
    <row r="12" spans="1:50" ht="18">
      <c r="A12" s="77"/>
      <c r="B12" s="83" t="s">
        <v>987</v>
      </c>
      <c r="C12" s="79">
        <v>67.37254815641657</v>
      </c>
      <c r="D12" s="84">
        <v>30.849532730620624</v>
      </c>
      <c r="E12" s="79">
        <v>0.79798749960211202</v>
      </c>
      <c r="F12" s="79">
        <v>4.0921142091515197</v>
      </c>
      <c r="G12" s="80">
        <v>103.11218259579083</v>
      </c>
      <c r="H12" s="79">
        <v>5.2922490607503967</v>
      </c>
      <c r="I12" s="79">
        <v>108.40443165654122</v>
      </c>
      <c r="J12" s="79">
        <v>166.91600000000003</v>
      </c>
      <c r="K12" s="81">
        <v>172.11600000000001</v>
      </c>
      <c r="L12" s="79">
        <v>3.9302523424956264</v>
      </c>
      <c r="M12" s="79">
        <v>4.0446152594761671</v>
      </c>
      <c r="N12" s="79">
        <v>3.7458315264386806</v>
      </c>
      <c r="O12" s="79">
        <v>3.8952927971079903</v>
      </c>
      <c r="P12" s="79">
        <v>2.1411748687587919</v>
      </c>
      <c r="Q12" s="79">
        <v>2.0764853028988735</v>
      </c>
      <c r="R12" s="79">
        <v>4.8916759919020443</v>
      </c>
      <c r="S12" s="74">
        <v>64.916018190047367</v>
      </c>
      <c r="T12" s="82">
        <v>41.039282922785219</v>
      </c>
      <c r="U12" s="82">
        <v>3.1117223585496214</v>
      </c>
      <c r="V12" s="82">
        <v>5.6996944644359537</v>
      </c>
      <c r="W12" s="74">
        <v>114.76671793581816</v>
      </c>
      <c r="X12" s="74">
        <v>5.7922842249019597</v>
      </c>
      <c r="Y12" s="74">
        <v>120.55900216072013</v>
      </c>
      <c r="Z12" s="548">
        <v>184.92119420971423</v>
      </c>
      <c r="AA12" s="548">
        <v>190.98018300734225</v>
      </c>
      <c r="AB12" s="74">
        <v>3.7494298301068811</v>
      </c>
      <c r="AC12" s="74">
        <v>3.9016630851288965</v>
      </c>
      <c r="AD12" s="74">
        <v>3.6969378124853849</v>
      </c>
      <c r="AE12" s="74">
        <v>3.8481245487925286</v>
      </c>
      <c r="AF12" s="74">
        <v>2.6957807599509898</v>
      </c>
      <c r="AG12" s="74">
        <v>2.6102551039996795</v>
      </c>
      <c r="AH12" s="74">
        <v>5.3118472472922331</v>
      </c>
      <c r="AI12" s="74">
        <v>69.152693523850175</v>
      </c>
      <c r="AJ12" s="74">
        <v>43.09041713022782</v>
      </c>
      <c r="AK12" s="74">
        <v>3.603432012904511</v>
      </c>
      <c r="AL12" s="74">
        <v>6.7792355680709306</v>
      </c>
      <c r="AM12" s="74">
        <v>122.62577823505345</v>
      </c>
      <c r="AN12" s="74">
        <v>6.207298273857214</v>
      </c>
      <c r="AO12" s="74">
        <v>128.83307650891066</v>
      </c>
      <c r="AP12" s="74">
        <v>206.47714027481817</v>
      </c>
      <c r="AQ12" s="74">
        <v>213.04603904698081</v>
      </c>
      <c r="AR12" s="74">
        <v>3.6701828464970019</v>
      </c>
      <c r="AS12" s="74">
        <v>3.8163556981678903</v>
      </c>
      <c r="AT12" s="74">
        <v>3.6334810180320325</v>
      </c>
      <c r="AU12" s="74">
        <v>3.7781921411862123</v>
      </c>
      <c r="AV12" s="74">
        <v>2.8916687965231747</v>
      </c>
      <c r="AW12" s="74">
        <v>2.7999284464581065</v>
      </c>
      <c r="AX12" s="74">
        <v>5.3285723390703401</v>
      </c>
    </row>
    <row r="13" spans="1:50" s="5" customFormat="1" ht="18">
      <c r="A13" s="77"/>
      <c r="B13" s="83" t="s">
        <v>988</v>
      </c>
      <c r="C13" s="79">
        <v>222.05214812506125</v>
      </c>
      <c r="D13" s="84">
        <v>42.526446012685966</v>
      </c>
      <c r="E13" s="79">
        <v>2.6300747606014272</v>
      </c>
      <c r="F13" s="79">
        <v>13.487136458095209</v>
      </c>
      <c r="G13" s="80">
        <v>280.69580535644388</v>
      </c>
      <c r="H13" s="79">
        <v>17.442642508105006</v>
      </c>
      <c r="I13" s="79">
        <v>298.13844786454888</v>
      </c>
      <c r="J13" s="79">
        <v>244.76</v>
      </c>
      <c r="K13" s="81">
        <v>556.33000000000004</v>
      </c>
      <c r="L13" s="79">
        <v>4.2828403333878082</v>
      </c>
      <c r="M13" s="79">
        <v>5.2423615480020862</v>
      </c>
      <c r="N13" s="79">
        <v>4.245348551841392</v>
      </c>
      <c r="O13" s="79">
        <v>5.2300478341069141</v>
      </c>
      <c r="P13" s="79">
        <v>2.3959657309765729</v>
      </c>
      <c r="Q13" s="79">
        <v>1.0541163919145577</v>
      </c>
      <c r="R13" s="79">
        <v>4.081846107337598</v>
      </c>
      <c r="S13" s="74">
        <v>213.955708686561</v>
      </c>
      <c r="T13" s="82">
        <v>56.573137261261223</v>
      </c>
      <c r="U13" s="82">
        <v>10.255877994706927</v>
      </c>
      <c r="V13" s="82">
        <v>18.785535564814243</v>
      </c>
      <c r="W13" s="74">
        <v>299.57025950734339</v>
      </c>
      <c r="X13" s="74">
        <v>19.090700736215044</v>
      </c>
      <c r="Y13" s="74">
        <v>318.66096024355846</v>
      </c>
      <c r="Z13" s="548">
        <v>279.16221030200609</v>
      </c>
      <c r="AA13" s="548">
        <v>629.21952371566556</v>
      </c>
      <c r="AB13" s="74">
        <v>4.1276501394946363</v>
      </c>
      <c r="AC13" s="74">
        <v>5.0764732255012586</v>
      </c>
      <c r="AD13" s="74">
        <v>4.0877737712136897</v>
      </c>
      <c r="AE13" s="74">
        <v>5.0321492243578332</v>
      </c>
      <c r="AF13" s="74">
        <v>3.0668388363941519</v>
      </c>
      <c r="AG13" s="74">
        <v>1.360646763075811</v>
      </c>
      <c r="AH13" s="74">
        <v>4.2599331892159418</v>
      </c>
      <c r="AI13" s="74">
        <v>227.91930193815116</v>
      </c>
      <c r="AJ13" s="74">
        <v>59.400650044007563</v>
      </c>
      <c r="AK13" s="74">
        <v>11.87649630277274</v>
      </c>
      <c r="AL13" s="74">
        <v>22.343578530547244</v>
      </c>
      <c r="AM13" s="74">
        <v>321.54002681547871</v>
      </c>
      <c r="AN13" s="74">
        <v>20.458539174782643</v>
      </c>
      <c r="AO13" s="74">
        <v>341.99856599026134</v>
      </c>
      <c r="AP13" s="74">
        <v>311.70366978371828</v>
      </c>
      <c r="AQ13" s="74">
        <v>683.31543379946527</v>
      </c>
      <c r="AR13" s="74">
        <v>4.0404091887972013</v>
      </c>
      <c r="AS13" s="74">
        <v>4.981098533906307</v>
      </c>
      <c r="AT13" s="74">
        <v>4.0000050969092298</v>
      </c>
      <c r="AU13" s="74">
        <v>4.9312875485672434</v>
      </c>
      <c r="AV13" s="74">
        <v>3.3536317389107149</v>
      </c>
      <c r="AW13" s="74">
        <v>1.4878865220913471</v>
      </c>
      <c r="AX13" s="74">
        <v>4.2917633613578481</v>
      </c>
    </row>
    <row r="14" spans="1:50" ht="18">
      <c r="A14" s="77"/>
      <c r="B14" s="83" t="s">
        <v>989</v>
      </c>
      <c r="C14" s="79">
        <v>75.720469278329148</v>
      </c>
      <c r="D14" s="84">
        <v>16.895407622085909</v>
      </c>
      <c r="E14" s="79">
        <v>0.89686362771715389</v>
      </c>
      <c r="F14" s="79">
        <v>4.599155245517621</v>
      </c>
      <c r="G14" s="80">
        <v>98.111895773649834</v>
      </c>
      <c r="H14" s="79">
        <v>5.9479950422455703</v>
      </c>
      <c r="I14" s="79">
        <v>104.0598908158954</v>
      </c>
      <c r="J14" s="79">
        <v>121.68</v>
      </c>
      <c r="K14" s="81">
        <v>184.8</v>
      </c>
      <c r="L14" s="79">
        <v>3.8168228139381988</v>
      </c>
      <c r="M14" s="79">
        <v>4.6088095238095237</v>
      </c>
      <c r="N14" s="79">
        <v>3.5656536716747835</v>
      </c>
      <c r="O14" s="79">
        <v>4.3960267249425744</v>
      </c>
      <c r="P14" s="79">
        <v>1.840189554184803</v>
      </c>
      <c r="Q14" s="79">
        <v>1.2116572778853183</v>
      </c>
      <c r="R14" s="79">
        <v>4.1779543345777839</v>
      </c>
      <c r="S14" s="74">
        <v>72.95955838895766</v>
      </c>
      <c r="T14" s="82">
        <v>22.476042653648854</v>
      </c>
      <c r="U14" s="82">
        <v>3.4972861157961992</v>
      </c>
      <c r="V14" s="82">
        <v>6.4059257279120914</v>
      </c>
      <c r="W14" s="74">
        <v>105.3388128863148</v>
      </c>
      <c r="X14" s="74">
        <v>6.5099879951812021</v>
      </c>
      <c r="Y14" s="74">
        <v>111.848800881496</v>
      </c>
      <c r="Z14" s="548">
        <v>134.8055962965685</v>
      </c>
      <c r="AA14" s="548">
        <v>197.17307658004515</v>
      </c>
      <c r="AB14" s="74">
        <v>3.5690788937104676</v>
      </c>
      <c r="AC14" s="74">
        <v>4.2313106009617893</v>
      </c>
      <c r="AD14" s="74">
        <v>3.5191117891985213</v>
      </c>
      <c r="AE14" s="74">
        <v>4.1929030198371811</v>
      </c>
      <c r="AF14" s="74">
        <v>2.4019221298590381</v>
      </c>
      <c r="AG14" s="74">
        <v>1.6421742288031063</v>
      </c>
      <c r="AH14" s="74">
        <v>4.3847712536757575</v>
      </c>
      <c r="AI14" s="74">
        <v>77.721186874652929</v>
      </c>
      <c r="AJ14" s="74">
        <v>23.599390252620726</v>
      </c>
      <c r="AK14" s="74">
        <v>4.0499219711299732</v>
      </c>
      <c r="AL14" s="74">
        <v>7.6192293836192331</v>
      </c>
      <c r="AM14" s="74">
        <v>112.98972848202285</v>
      </c>
      <c r="AN14" s="74">
        <v>6.9764251332130414</v>
      </c>
      <c r="AO14" s="74">
        <v>119.9661536152359</v>
      </c>
      <c r="AP14" s="74">
        <v>150.51965317069588</v>
      </c>
      <c r="AQ14" s="74">
        <v>212.32404054141563</v>
      </c>
      <c r="AR14" s="74">
        <v>3.4936437610614659</v>
      </c>
      <c r="AS14" s="74">
        <v>4.1330692400611984</v>
      </c>
      <c r="AT14" s="74">
        <v>3.4587073234508514</v>
      </c>
      <c r="AU14" s="74">
        <v>4.0917385476605856</v>
      </c>
      <c r="AV14" s="74">
        <v>2.6162520382151007</v>
      </c>
      <c r="AW14" s="74">
        <v>1.7887098086158928</v>
      </c>
      <c r="AX14" s="74">
        <v>4.4148087993367753</v>
      </c>
    </row>
    <row r="15" spans="1:50" ht="18">
      <c r="A15" s="77"/>
      <c r="B15" s="83" t="s">
        <v>990</v>
      </c>
      <c r="C15" s="79">
        <v>155.11251594073408</v>
      </c>
      <c r="D15" s="84">
        <v>37.169247551257548</v>
      </c>
      <c r="E15" s="79">
        <v>1.8372148915188464</v>
      </c>
      <c r="F15" s="79">
        <v>9.4213169587213699</v>
      </c>
      <c r="G15" s="80">
        <v>203.54029534223184</v>
      </c>
      <c r="H15" s="79">
        <v>12.184399867022082</v>
      </c>
      <c r="I15" s="79">
        <v>215.72469520925392</v>
      </c>
      <c r="J15" s="79">
        <v>185.6</v>
      </c>
      <c r="K15" s="81">
        <v>287.89</v>
      </c>
      <c r="L15" s="79">
        <v>4.7451670258620693</v>
      </c>
      <c r="M15" s="79">
        <v>5.2854388829066661</v>
      </c>
      <c r="N15" s="79">
        <v>3.3867508082240021</v>
      </c>
      <c r="O15" s="79">
        <v>4.5491922262196489</v>
      </c>
      <c r="P15" s="79">
        <v>2.6092553556841471</v>
      </c>
      <c r="Q15" s="79">
        <v>1.6821626107713978</v>
      </c>
      <c r="R15" s="79">
        <v>4.2281135444715261</v>
      </c>
      <c r="S15" s="74">
        <v>149.45682153709222</v>
      </c>
      <c r="T15" s="82">
        <v>49.446430181064628</v>
      </c>
      <c r="U15" s="82">
        <v>7.1641506392644496</v>
      </c>
      <c r="V15" s="82">
        <v>13.122465643121652</v>
      </c>
      <c r="W15" s="74">
        <v>219.18986800054296</v>
      </c>
      <c r="X15" s="74">
        <v>13.335636008340565</v>
      </c>
      <c r="Y15" s="74">
        <v>232.52550400888353</v>
      </c>
      <c r="Z15" s="548">
        <v>215.62063340436481</v>
      </c>
      <c r="AA15" s="548">
        <v>326.83121414623889</v>
      </c>
      <c r="AB15" s="74">
        <v>3.232783404691383</v>
      </c>
      <c r="AC15" s="74">
        <v>4.2529324193768812</v>
      </c>
      <c r="AD15" s="74">
        <v>3.1875244370257034</v>
      </c>
      <c r="AE15" s="74">
        <v>4.2039701438442068</v>
      </c>
      <c r="AF15" s="74">
        <v>3.2340618503182235</v>
      </c>
      <c r="AG15" s="74">
        <v>2.1336103604917325</v>
      </c>
      <c r="AH15" s="74">
        <v>4.4499246630953229</v>
      </c>
      <c r="AI15" s="74">
        <v>159.21096307148235</v>
      </c>
      <c r="AJ15" s="74">
        <v>51.917751733420367</v>
      </c>
      <c r="AK15" s="74">
        <v>8.2962188730836797</v>
      </c>
      <c r="AL15" s="74">
        <v>15.607904315524159</v>
      </c>
      <c r="AM15" s="74">
        <v>235.03283799351055</v>
      </c>
      <c r="AN15" s="74">
        <v>14.29112715489399</v>
      </c>
      <c r="AO15" s="74">
        <v>249.32396514840454</v>
      </c>
      <c r="AP15" s="74">
        <v>250.75516037976908</v>
      </c>
      <c r="AQ15" s="74">
        <v>369.80203429241317</v>
      </c>
      <c r="AR15" s="74">
        <v>3.0382590778891276</v>
      </c>
      <c r="AS15" s="74">
        <v>4.041889748088467</v>
      </c>
      <c r="AT15" s="74">
        <v>3.0078764871102366</v>
      </c>
      <c r="AU15" s="74">
        <v>4.001470850607582</v>
      </c>
      <c r="AV15" s="74">
        <v>3.5164480191390317</v>
      </c>
      <c r="AW15" s="74">
        <v>2.3199092265435244</v>
      </c>
      <c r="AX15" s="74">
        <v>4.4790266309135482</v>
      </c>
    </row>
    <row r="16" spans="1:50" ht="18">
      <c r="A16" s="77"/>
      <c r="B16" s="83" t="s">
        <v>991</v>
      </c>
      <c r="C16" s="79">
        <v>112.21907976770004</v>
      </c>
      <c r="D16" s="84">
        <v>40.522976655265552</v>
      </c>
      <c r="E16" s="79">
        <v>1.3291678186725702</v>
      </c>
      <c r="F16" s="79">
        <v>6.8160297245871293</v>
      </c>
      <c r="G16" s="80">
        <v>160.8872539662253</v>
      </c>
      <c r="H16" s="79">
        <v>8.8150342498559944</v>
      </c>
      <c r="I16" s="79">
        <v>169.70228821608129</v>
      </c>
      <c r="J16" s="79">
        <v>252.4</v>
      </c>
      <c r="K16" s="81">
        <v>311.95999999999998</v>
      </c>
      <c r="L16" s="79">
        <v>5.1407646592709986</v>
      </c>
      <c r="M16" s="79">
        <v>5.4622419540966787</v>
      </c>
      <c r="N16" s="79">
        <v>5.4662880343611935</v>
      </c>
      <c r="O16" s="79">
        <v>5.6276577121193894</v>
      </c>
      <c r="P16" s="79">
        <v>1.9282160934439483</v>
      </c>
      <c r="Q16" s="79">
        <v>1.5600773880794094</v>
      </c>
      <c r="R16" s="79">
        <v>4.5974245963703471</v>
      </c>
      <c r="S16" s="74">
        <v>108.12736081404373</v>
      </c>
      <c r="T16" s="82">
        <v>53.907912264037954</v>
      </c>
      <c r="U16" s="82">
        <v>5.1830401123956644</v>
      </c>
      <c r="V16" s="82">
        <v>9.4936956558491037</v>
      </c>
      <c r="W16" s="74">
        <v>176.71200884632646</v>
      </c>
      <c r="X16" s="74">
        <v>9.6479177834029564</v>
      </c>
      <c r="Y16" s="74">
        <v>186.35992662972942</v>
      </c>
      <c r="Z16" s="548">
        <v>279.62633551326337</v>
      </c>
      <c r="AA16" s="548">
        <v>349.02506104917194</v>
      </c>
      <c r="AB16" s="74">
        <v>5.4715390351461064</v>
      </c>
      <c r="AC16" s="74">
        <v>5.617614724616617</v>
      </c>
      <c r="AD16" s="74">
        <v>5.39493748865406</v>
      </c>
      <c r="AE16" s="74">
        <v>5.5439041756238652</v>
      </c>
      <c r="AF16" s="74">
        <v>2.4527249161418698</v>
      </c>
      <c r="AG16" s="74">
        <v>1.9650350558242655</v>
      </c>
      <c r="AH16" s="74">
        <v>4.9296346549095329</v>
      </c>
      <c r="AI16" s="74">
        <v>115.18417876502967</v>
      </c>
      <c r="AJ16" s="74">
        <v>56.602217695851245</v>
      </c>
      <c r="AK16" s="74">
        <v>6.0020562611762012</v>
      </c>
      <c r="AL16" s="74">
        <v>11.291833213895238</v>
      </c>
      <c r="AM16" s="74">
        <v>189.08028593595236</v>
      </c>
      <c r="AN16" s="74">
        <v>10.339185902820084</v>
      </c>
      <c r="AO16" s="74">
        <v>199.41947183877244</v>
      </c>
      <c r="AP16" s="74">
        <v>307.22189727386291</v>
      </c>
      <c r="AQ16" s="74">
        <v>382.46105321040272</v>
      </c>
      <c r="AR16" s="74">
        <v>5.4430605353033226</v>
      </c>
      <c r="AS16" s="74">
        <v>5.5736325102966742</v>
      </c>
      <c r="AT16" s="74">
        <v>5.3886299299502891</v>
      </c>
      <c r="AU16" s="74">
        <v>5.5178961851937078</v>
      </c>
      <c r="AV16" s="74">
        <v>2.6426733746406228</v>
      </c>
      <c r="AW16" s="74">
        <v>2.1172149343313751</v>
      </c>
      <c r="AX16" s="74">
        <v>4.95184817217228</v>
      </c>
    </row>
    <row r="17" spans="1:50" ht="18">
      <c r="A17" s="77"/>
      <c r="B17" s="83" t="s">
        <v>992</v>
      </c>
      <c r="C17" s="79">
        <v>125.51910372143773</v>
      </c>
      <c r="D17" s="84">
        <v>34.133846427836559</v>
      </c>
      <c r="E17" s="79">
        <v>1.4866986402002185</v>
      </c>
      <c r="F17" s="79">
        <v>7.6238545507579962</v>
      </c>
      <c r="G17" s="80">
        <v>168.76350334023249</v>
      </c>
      <c r="H17" s="79">
        <v>9.8597778613594631</v>
      </c>
      <c r="I17" s="79">
        <v>178.62328120159196</v>
      </c>
      <c r="J17" s="79">
        <v>207.73</v>
      </c>
      <c r="K17" s="81">
        <v>338.36</v>
      </c>
      <c r="L17" s="79">
        <v>5.2425841236220094</v>
      </c>
      <c r="M17" s="79">
        <v>5.6963855065610591</v>
      </c>
      <c r="N17" s="79">
        <v>5.6113915054799257</v>
      </c>
      <c r="O17" s="79">
        <v>5.8197226546676477</v>
      </c>
      <c r="P17" s="79">
        <v>2.081759958542087</v>
      </c>
      <c r="Q17" s="79">
        <v>1.278058860940855</v>
      </c>
      <c r="R17" s="79">
        <v>4.3263520156032058</v>
      </c>
      <c r="S17" s="74">
        <v>120.94244085086245</v>
      </c>
      <c r="T17" s="82">
        <v>45.408421353638595</v>
      </c>
      <c r="U17" s="82">
        <v>5.797325649139899</v>
      </c>
      <c r="V17" s="82">
        <v>10.618873120266628</v>
      </c>
      <c r="W17" s="74">
        <v>182.76706097390758</v>
      </c>
      <c r="X17" s="74">
        <v>10.791373405108072</v>
      </c>
      <c r="Y17" s="74">
        <v>193.55843437901564</v>
      </c>
      <c r="Z17" s="548">
        <v>230.13779190241758</v>
      </c>
      <c r="AA17" s="548">
        <v>371.18778935431033</v>
      </c>
      <c r="AB17" s="74">
        <v>5.6167818949022372</v>
      </c>
      <c r="AC17" s="74">
        <v>5.7285145145272374</v>
      </c>
      <c r="AD17" s="74">
        <v>5.5608183014287933</v>
      </c>
      <c r="AE17" s="74">
        <v>5.680297679541761</v>
      </c>
      <c r="AF17" s="74">
        <v>2.6864175419419962</v>
      </c>
      <c r="AG17" s="74">
        <v>1.6655887369191338</v>
      </c>
      <c r="AH17" s="74">
        <v>4.577529769793645</v>
      </c>
      <c r="AI17" s="74">
        <v>128.83562145942466</v>
      </c>
      <c r="AJ17" s="74">
        <v>47.677924125401304</v>
      </c>
      <c r="AK17" s="74">
        <v>6.7134102680934937</v>
      </c>
      <c r="AL17" s="74">
        <v>12.630123035352534</v>
      </c>
      <c r="AM17" s="74">
        <v>195.85707888827199</v>
      </c>
      <c r="AN17" s="74">
        <v>11.564569504737962</v>
      </c>
      <c r="AO17" s="74">
        <v>207.42164839300995</v>
      </c>
      <c r="AP17" s="74">
        <v>256.96455911529137</v>
      </c>
      <c r="AQ17" s="74">
        <v>402.83237731889756</v>
      </c>
      <c r="AR17" s="74">
        <v>5.4980670387949306</v>
      </c>
      <c r="AS17" s="74">
        <v>5.638415457217401</v>
      </c>
      <c r="AT17" s="74">
        <v>5.4430863684069815</v>
      </c>
      <c r="AU17" s="74">
        <v>5.5820313026452277</v>
      </c>
      <c r="AV17" s="74">
        <v>2.9122317058323737</v>
      </c>
      <c r="AW17" s="74">
        <v>1.8055943474173195</v>
      </c>
      <c r="AX17" s="74">
        <v>4.6047993774711244</v>
      </c>
    </row>
    <row r="18" spans="1:50" ht="18">
      <c r="A18" s="77"/>
      <c r="B18" s="83" t="s">
        <v>993</v>
      </c>
      <c r="C18" s="79">
        <v>100.5225414939186</v>
      </c>
      <c r="D18" s="84">
        <v>27.052889856515293</v>
      </c>
      <c r="E18" s="79">
        <v>1.1906293250798159</v>
      </c>
      <c r="F18" s="79">
        <v>6.1055983726824579</v>
      </c>
      <c r="G18" s="80">
        <v>134.87165904819616</v>
      </c>
      <c r="H18" s="79">
        <v>7.8962476611442609</v>
      </c>
      <c r="I18" s="79">
        <v>142.76790670934042</v>
      </c>
      <c r="J18" s="79">
        <v>103.92</v>
      </c>
      <c r="K18" s="81">
        <v>163.34</v>
      </c>
      <c r="L18" s="79">
        <v>4.5021843725943036</v>
      </c>
      <c r="M18" s="79">
        <v>5.2062507652748859</v>
      </c>
      <c r="N18" s="79">
        <v>3.1312257122088054</v>
      </c>
      <c r="O18" s="79">
        <v>4.3035262398233076</v>
      </c>
      <c r="P18" s="79">
        <v>3.3053423358619676</v>
      </c>
      <c r="Q18" s="79">
        <v>2.1029213636756197</v>
      </c>
      <c r="R18" s="79">
        <v>4.3177823962226158</v>
      </c>
      <c r="S18" s="74">
        <v>96.857300349972249</v>
      </c>
      <c r="T18" s="82">
        <v>35.988590504597326</v>
      </c>
      <c r="U18" s="82">
        <v>4.6428144468967592</v>
      </c>
      <c r="V18" s="82">
        <v>8.5041725299409432</v>
      </c>
      <c r="W18" s="74">
        <v>145.99287783140727</v>
      </c>
      <c r="X18" s="74">
        <v>8.6423201626644008</v>
      </c>
      <c r="Y18" s="74">
        <v>154.63519799407166</v>
      </c>
      <c r="Z18" s="548">
        <v>115.12982878977151</v>
      </c>
      <c r="AA18" s="548">
        <v>173.3356667914673</v>
      </c>
      <c r="AB18" s="74">
        <v>3.1342336160311417</v>
      </c>
      <c r="AC18" s="74">
        <v>4.1584914575621115</v>
      </c>
      <c r="AD18" s="74">
        <v>3.1028912798708306</v>
      </c>
      <c r="AE18" s="74">
        <v>4.1291123559697187</v>
      </c>
      <c r="AF18" s="74">
        <v>4.2678407496946082</v>
      </c>
      <c r="AG18" s="74">
        <v>2.8347066931439984</v>
      </c>
      <c r="AH18" s="74">
        <v>4.5663984158258248</v>
      </c>
      <c r="AI18" s="74">
        <v>103.17858971325565</v>
      </c>
      <c r="AJ18" s="74">
        <v>37.787292231440603</v>
      </c>
      <c r="AK18" s="74">
        <v>5.3764649541938061</v>
      </c>
      <c r="AL18" s="74">
        <v>10.114891114201621</v>
      </c>
      <c r="AM18" s="74">
        <v>156.45723801309168</v>
      </c>
      <c r="AN18" s="74">
        <v>9.2615377534820702</v>
      </c>
      <c r="AO18" s="74">
        <v>165.71877576657374</v>
      </c>
      <c r="AP18" s="74">
        <v>143.55031523256667</v>
      </c>
      <c r="AQ18" s="74">
        <v>202.58834719809954</v>
      </c>
      <c r="AR18" s="74">
        <v>2.7474059253803</v>
      </c>
      <c r="AS18" s="74">
        <v>3.7451391883815832</v>
      </c>
      <c r="AT18" s="74">
        <v>2.7199318661264971</v>
      </c>
      <c r="AU18" s="74">
        <v>3.7076877964977668</v>
      </c>
      <c r="AV18" s="74">
        <v>4.6277015140119335</v>
      </c>
      <c r="AW18" s="74">
        <v>3.0737267918398632</v>
      </c>
      <c r="AX18" s="74">
        <v>4.5938278654551743</v>
      </c>
    </row>
    <row r="19" spans="1:50" ht="18">
      <c r="A19" s="77"/>
      <c r="B19" s="83" t="s">
        <v>994</v>
      </c>
      <c r="C19" s="79">
        <v>65.86220647850908</v>
      </c>
      <c r="D19" s="84">
        <v>22.533698466775821</v>
      </c>
      <c r="E19" s="79">
        <v>0.78009840660981333</v>
      </c>
      <c r="F19" s="79">
        <v>4.0003781711069148</v>
      </c>
      <c r="G19" s="80">
        <v>93.176381523001623</v>
      </c>
      <c r="H19" s="79">
        <v>5.1736086865172481</v>
      </c>
      <c r="I19" s="79">
        <v>98.349990209518865</v>
      </c>
      <c r="J19" s="79">
        <v>109.97</v>
      </c>
      <c r="K19" s="81">
        <v>111.1</v>
      </c>
      <c r="L19" s="79">
        <v>4.5085477857597533</v>
      </c>
      <c r="M19" s="79">
        <v>4.5456975697569764</v>
      </c>
      <c r="N19" s="79">
        <v>2.4631507383778883</v>
      </c>
      <c r="O19" s="79">
        <v>2.4993941197067184</v>
      </c>
      <c r="P19" s="79">
        <v>2.4837842179223926</v>
      </c>
      <c r="Q19" s="79">
        <v>2.458521606164946</v>
      </c>
      <c r="R19" s="79">
        <v>4.5397471501148843</v>
      </c>
      <c r="S19" s="74">
        <v>63.460746413646675</v>
      </c>
      <c r="T19" s="82">
        <v>29.976688293785397</v>
      </c>
      <c r="U19" s="82">
        <v>3.0419645106308697</v>
      </c>
      <c r="V19" s="82">
        <v>5.5719200765503976</v>
      </c>
      <c r="W19" s="74">
        <v>102.05131929461334</v>
      </c>
      <c r="X19" s="74">
        <v>5.6624341819015847</v>
      </c>
      <c r="Y19" s="74">
        <v>107.71375347651492</v>
      </c>
      <c r="Z19" s="548">
        <v>121.83244103167026</v>
      </c>
      <c r="AA19" s="548">
        <v>123.14910590500097</v>
      </c>
      <c r="AB19" s="74">
        <v>2.4655168790531103</v>
      </c>
      <c r="AC19" s="74">
        <v>2.502515041679048</v>
      </c>
      <c r="AD19" s="74">
        <v>2.4309996427463667</v>
      </c>
      <c r="AE19" s="74">
        <v>2.4677332653388331</v>
      </c>
      <c r="AF19" s="74">
        <v>3.1675120808697477</v>
      </c>
      <c r="AG19" s="74">
        <v>3.1336462085836017</v>
      </c>
      <c r="AH19" s="74">
        <v>4.854715566707827</v>
      </c>
      <c r="AI19" s="74">
        <v>67.602444972672473</v>
      </c>
      <c r="AJ19" s="74">
        <v>31.474916488973719</v>
      </c>
      <c r="AK19" s="74">
        <v>3.5226511355067864</v>
      </c>
      <c r="AL19" s="74">
        <v>6.6272602858085028</v>
      </c>
      <c r="AM19" s="74">
        <v>109.22727288296147</v>
      </c>
      <c r="AN19" s="74">
        <v>6.0681445451242011</v>
      </c>
      <c r="AO19" s="74">
        <v>115.29541742808567</v>
      </c>
      <c r="AP19" s="74">
        <v>136.03423947387759</v>
      </c>
      <c r="AQ19" s="74">
        <v>137.4617117070591</v>
      </c>
      <c r="AR19" s="74">
        <v>2.4134063490372353</v>
      </c>
      <c r="AS19" s="74">
        <v>2.4488972409054375</v>
      </c>
      <c r="AT19" s="74">
        <v>2.3892722855468631</v>
      </c>
      <c r="AU19" s="74">
        <v>2.424408268496383</v>
      </c>
      <c r="AV19" s="74">
        <v>3.4165635653207227</v>
      </c>
      <c r="AW19" s="74">
        <v>3.3800349263111187</v>
      </c>
      <c r="AX19" s="74">
        <v>4.8780048931960343</v>
      </c>
    </row>
    <row r="20" spans="1:50" ht="18">
      <c r="A20" s="77"/>
      <c r="B20" s="83" t="s">
        <v>995</v>
      </c>
      <c r="C20" s="79">
        <v>87.145924378795925</v>
      </c>
      <c r="D20" s="84">
        <v>32.33501683318044</v>
      </c>
      <c r="E20" s="79">
        <v>1.0321913034088939</v>
      </c>
      <c r="F20" s="79">
        <v>5.293121385169858</v>
      </c>
      <c r="G20" s="80">
        <v>125.80625390055511</v>
      </c>
      <c r="H20" s="79">
        <v>6.8454875028796618</v>
      </c>
      <c r="I20" s="79">
        <v>132.65174140343476</v>
      </c>
      <c r="J20" s="79">
        <v>172.7</v>
      </c>
      <c r="K20" s="81">
        <v>178.18</v>
      </c>
      <c r="L20" s="79">
        <v>4.411916618413434</v>
      </c>
      <c r="M20" s="79">
        <v>4.4738578965091493</v>
      </c>
      <c r="N20" s="79">
        <v>4.2354391499551571</v>
      </c>
      <c r="O20" s="79">
        <v>4.3520167313798162</v>
      </c>
      <c r="P20" s="79">
        <v>2.2385830643751707</v>
      </c>
      <c r="Q20" s="79">
        <v>2.1697345112672126</v>
      </c>
      <c r="R20" s="79">
        <v>4.6276392338919026</v>
      </c>
      <c r="S20" s="74">
        <v>83.968419882655411</v>
      </c>
      <c r="T20" s="82">
        <v>43.015429624733187</v>
      </c>
      <c r="U20" s="82">
        <v>4.024991317181569</v>
      </c>
      <c r="V20" s="82">
        <v>7.3725153103426306</v>
      </c>
      <c r="W20" s="74">
        <v>138.38135613491281</v>
      </c>
      <c r="X20" s="74">
        <v>7.4922795241747728</v>
      </c>
      <c r="Y20" s="74">
        <v>145.87363565908757</v>
      </c>
      <c r="Z20" s="548">
        <v>191.3291130869278</v>
      </c>
      <c r="AA20" s="548">
        <v>197.71435512750503</v>
      </c>
      <c r="AB20" s="74">
        <v>4.2395077782749713</v>
      </c>
      <c r="AC20" s="74">
        <v>4.3574660595720491</v>
      </c>
      <c r="AD20" s="74">
        <v>4.1801546693791218</v>
      </c>
      <c r="AE20" s="74">
        <v>4.2974810323619392</v>
      </c>
      <c r="AF20" s="74">
        <v>2.8439444146451249</v>
      </c>
      <c r="AG20" s="74">
        <v>2.7520984107181667</v>
      </c>
      <c r="AH20" s="74">
        <v>4.9688814184266601</v>
      </c>
      <c r="AI20" s="74">
        <v>89.448530081247114</v>
      </c>
      <c r="AJ20" s="74">
        <v>45.165331203596892</v>
      </c>
      <c r="AK20" s="74">
        <v>4.6610143492220155</v>
      </c>
      <c r="AL20" s="74">
        <v>8.7688942503637026</v>
      </c>
      <c r="AM20" s="74">
        <v>148.04376988442971</v>
      </c>
      <c r="AN20" s="74">
        <v>8.0290973218692478</v>
      </c>
      <c r="AO20" s="74">
        <v>156.07286720629895</v>
      </c>
      <c r="AP20" s="74">
        <v>213.6320192519656</v>
      </c>
      <c r="AQ20" s="74">
        <v>220.55462795801392</v>
      </c>
      <c r="AR20" s="74">
        <v>4.1499026333216831</v>
      </c>
      <c r="AS20" s="74">
        <v>4.2633895007247151</v>
      </c>
      <c r="AT20" s="74">
        <v>4.1084036069884666</v>
      </c>
      <c r="AU20" s="74">
        <v>4.2207556057174669</v>
      </c>
      <c r="AV20" s="74">
        <v>3.062536529741851</v>
      </c>
      <c r="AW20" s="74">
        <v>2.9636310305033149</v>
      </c>
      <c r="AX20" s="74">
        <v>4.9905313672948273</v>
      </c>
    </row>
    <row r="21" spans="1:50" ht="18">
      <c r="A21" s="77"/>
      <c r="B21" s="83" t="s">
        <v>996</v>
      </c>
      <c r="C21" s="79">
        <v>32.023925387628957</v>
      </c>
      <c r="D21" s="84">
        <v>14.810945056467867</v>
      </c>
      <c r="E21" s="79">
        <v>0.37930422474431513</v>
      </c>
      <c r="F21" s="79">
        <v>1.9450883734912399</v>
      </c>
      <c r="G21" s="80">
        <v>49.159263042332377</v>
      </c>
      <c r="H21" s="79">
        <v>2.5155436997981346</v>
      </c>
      <c r="I21" s="79">
        <v>51.674806742130514</v>
      </c>
      <c r="J21" s="79">
        <v>58.86</v>
      </c>
      <c r="K21" s="81">
        <v>59.39</v>
      </c>
      <c r="L21" s="79">
        <v>4.1564220183486231</v>
      </c>
      <c r="M21" s="79">
        <v>4.1966829432564401</v>
      </c>
      <c r="N21" s="79">
        <v>3.905686535210088</v>
      </c>
      <c r="O21" s="79">
        <v>3.9437735218465355</v>
      </c>
      <c r="P21" s="79">
        <v>2.911202455777</v>
      </c>
      <c r="Q21" s="79">
        <v>2.8852227066346892</v>
      </c>
      <c r="R21" s="79">
        <v>4.9056653162830255</v>
      </c>
      <c r="S21" s="74">
        <v>30.856272767858041</v>
      </c>
      <c r="T21" s="82">
        <v>19.703071998976881</v>
      </c>
      <c r="U21" s="82">
        <v>1.4790826139729323</v>
      </c>
      <c r="V21" s="82">
        <v>2.7092131032006233</v>
      </c>
      <c r="W21" s="74">
        <v>54.747640484008478</v>
      </c>
      <c r="X21" s="74">
        <v>2.7532234258314059</v>
      </c>
      <c r="Y21" s="74">
        <v>57.500863909839886</v>
      </c>
      <c r="Z21" s="548">
        <v>65.209215960026469</v>
      </c>
      <c r="AA21" s="548">
        <v>65.826766741323169</v>
      </c>
      <c r="AB21" s="74">
        <v>3.9094383980707876</v>
      </c>
      <c r="AC21" s="74">
        <v>3.9481628819302061</v>
      </c>
      <c r="AD21" s="74">
        <v>3.8547062604977969</v>
      </c>
      <c r="AE21" s="74">
        <v>3.8931902043839322</v>
      </c>
      <c r="AF21" s="74">
        <v>3.6638023267747837</v>
      </c>
      <c r="AG21" s="74">
        <v>3.629430533939999</v>
      </c>
      <c r="AH21" s="74">
        <v>5.3300184302280869</v>
      </c>
      <c r="AI21" s="74">
        <v>32.870074805838215</v>
      </c>
      <c r="AJ21" s="74">
        <v>20.687827143087066</v>
      </c>
      <c r="AK21" s="74">
        <v>1.7128050085434885</v>
      </c>
      <c r="AL21" s="74">
        <v>3.2223470828657899</v>
      </c>
      <c r="AM21" s="74">
        <v>58.493054040334556</v>
      </c>
      <c r="AN21" s="74">
        <v>2.950490403290905</v>
      </c>
      <c r="AO21" s="74">
        <v>61.443544443625463</v>
      </c>
      <c r="AP21" s="74">
        <v>72.810542288191641</v>
      </c>
      <c r="AQ21" s="74">
        <v>73.480064663046676</v>
      </c>
      <c r="AR21" s="74">
        <v>3.8268095145621408</v>
      </c>
      <c r="AS21" s="74">
        <v>3.8640001627203899</v>
      </c>
      <c r="AT21" s="74">
        <v>3.7885414194165192</v>
      </c>
      <c r="AU21" s="74">
        <v>3.8253601610931867</v>
      </c>
      <c r="AV21" s="74">
        <v>3.9293493806463395</v>
      </c>
      <c r="AW21" s="74">
        <v>3.8924863703523438</v>
      </c>
      <c r="AX21" s="74">
        <v>5.3464825908241798</v>
      </c>
    </row>
    <row r="22" spans="1:50" ht="18">
      <c r="A22" s="77"/>
      <c r="B22" s="83" t="s">
        <v>997</v>
      </c>
      <c r="C22" s="79">
        <v>129.18716188112882</v>
      </c>
      <c r="D22" s="84">
        <v>20.663795106843963</v>
      </c>
      <c r="E22" s="79">
        <v>1.5301445931787423</v>
      </c>
      <c r="F22" s="79">
        <v>7.8466472656842239</v>
      </c>
      <c r="G22" s="80">
        <v>159.22774884683574</v>
      </c>
      <c r="H22" s="79">
        <v>10.147911201742168</v>
      </c>
      <c r="I22" s="79">
        <v>169.37566004857791</v>
      </c>
      <c r="J22" s="79">
        <v>111.86</v>
      </c>
      <c r="K22" s="81">
        <v>340.5</v>
      </c>
      <c r="L22" s="79">
        <v>4.3157250134096188</v>
      </c>
      <c r="M22" s="79">
        <v>5.7971130690161523</v>
      </c>
      <c r="N22" s="79">
        <v>3.4443763562339931</v>
      </c>
      <c r="O22" s="79">
        <v>5.506455034385711</v>
      </c>
      <c r="P22" s="79">
        <v>2.6855522050515761</v>
      </c>
      <c r="Q22" s="79">
        <v>0.88224925009418298</v>
      </c>
      <c r="R22" s="79">
        <v>3.9858895773245968</v>
      </c>
      <c r="S22" s="74">
        <v>124.47675470320232</v>
      </c>
      <c r="T22" s="82">
        <v>27.489146790430944</v>
      </c>
      <c r="U22" s="82">
        <v>5.9667415151016794</v>
      </c>
      <c r="V22" s="82">
        <v>10.929189582388288</v>
      </c>
      <c r="W22" s="74">
        <v>168.86183259112323</v>
      </c>
      <c r="X22" s="74">
        <v>11.106730861457716</v>
      </c>
      <c r="Y22" s="74">
        <v>179.96856345258095</v>
      </c>
      <c r="Z22" s="548">
        <v>123.92631493864359</v>
      </c>
      <c r="AA22" s="548">
        <v>338.15470859928098</v>
      </c>
      <c r="AB22" s="74">
        <v>3.4476850774057333</v>
      </c>
      <c r="AC22" s="74">
        <v>5.18556107712139</v>
      </c>
      <c r="AD22" s="74">
        <v>3.399417486322053</v>
      </c>
      <c r="AE22" s="74">
        <v>5.1643890174623319</v>
      </c>
      <c r="AF22" s="74">
        <v>3.5815700571663207</v>
      </c>
      <c r="AG22" s="74">
        <v>1.3125671995452821</v>
      </c>
      <c r="AH22" s="74">
        <v>4.1352921691587685</v>
      </c>
      <c r="AI22" s="74">
        <v>132.60059857081237</v>
      </c>
      <c r="AJ22" s="74">
        <v>28.863048216080838</v>
      </c>
      <c r="AK22" s="74">
        <v>6.9095969726120696</v>
      </c>
      <c r="AL22" s="74">
        <v>12.999214468323105</v>
      </c>
      <c r="AM22" s="74">
        <v>181.37245822782836</v>
      </c>
      <c r="AN22" s="74">
        <v>11.902522153199422</v>
      </c>
      <c r="AO22" s="74">
        <v>193.27498038102777</v>
      </c>
      <c r="AP22" s="74">
        <v>138.37219266661768</v>
      </c>
      <c r="AQ22" s="74">
        <v>347.19283332818304</v>
      </c>
      <c r="AR22" s="74">
        <v>3.3748156932056816</v>
      </c>
      <c r="AS22" s="74">
        <v>5.0962847520345447</v>
      </c>
      <c r="AT22" s="74">
        <v>3.3410675362736244</v>
      </c>
      <c r="AU22" s="74">
        <v>5.0453219045141999</v>
      </c>
      <c r="AV22" s="74">
        <v>3.9355531293868578</v>
      </c>
      <c r="AW22" s="74">
        <v>1.4422942640379284</v>
      </c>
      <c r="AX22" s="74">
        <v>4.1689121382999028</v>
      </c>
    </row>
    <row r="23" spans="1:50" ht="18">
      <c r="A23" s="77"/>
      <c r="B23" s="83" t="s">
        <v>998</v>
      </c>
      <c r="C23" s="79">
        <v>59.380627458181486</v>
      </c>
      <c r="D23" s="84">
        <v>23.942679148538435</v>
      </c>
      <c r="E23" s="79">
        <v>0.7033279833819942</v>
      </c>
      <c r="F23" s="79">
        <v>3.6066961398849027</v>
      </c>
      <c r="G23" s="80">
        <v>87.633330729986824</v>
      </c>
      <c r="H23" s="79">
        <v>4.6644676280126758</v>
      </c>
      <c r="I23" s="79">
        <v>92.297798357999497</v>
      </c>
      <c r="J23" s="79">
        <v>113.02</v>
      </c>
      <c r="K23" s="81">
        <v>113.66</v>
      </c>
      <c r="L23" s="79">
        <v>4.3341090072553525</v>
      </c>
      <c r="M23" s="79">
        <v>4.3429262713355623</v>
      </c>
      <c r="N23" s="79">
        <v>4.1834460952003205</v>
      </c>
      <c r="O23" s="79">
        <v>4.1883079155335228</v>
      </c>
      <c r="P23" s="79">
        <v>2.4997967856844214</v>
      </c>
      <c r="Q23" s="79">
        <v>2.4857208579804095</v>
      </c>
      <c r="R23" s="79">
        <v>4.7254174316256998</v>
      </c>
      <c r="S23" s="74">
        <v>57.215497969028618</v>
      </c>
      <c r="T23" s="82">
        <v>31.851062124225944</v>
      </c>
      <c r="U23" s="82">
        <v>2.742601121414328</v>
      </c>
      <c r="V23" s="82">
        <v>5.0235807146904898</v>
      </c>
      <c r="W23" s="74">
        <v>96.832741929359372</v>
      </c>
      <c r="X23" s="74">
        <v>5.1051872179788846</v>
      </c>
      <c r="Y23" s="74">
        <v>101.93792914733825</v>
      </c>
      <c r="Z23" s="548">
        <v>125.21144389742085</v>
      </c>
      <c r="AA23" s="548">
        <v>125.95716559559045</v>
      </c>
      <c r="AB23" s="74">
        <v>4.1874647781880174</v>
      </c>
      <c r="AC23" s="74">
        <v>4.1920543197989621</v>
      </c>
      <c r="AD23" s="74">
        <v>4.1288402712933854</v>
      </c>
      <c r="AE23" s="74">
        <v>4.1334830840050483</v>
      </c>
      <c r="AF23" s="74">
        <v>3.1640274025421418</v>
      </c>
      <c r="AG23" s="74">
        <v>3.1452949717469423</v>
      </c>
      <c r="AH23" s="74">
        <v>5.0958886612192149</v>
      </c>
      <c r="AI23" s="74">
        <v>60.949606987344715</v>
      </c>
      <c r="AJ23" s="74">
        <v>33.44297110541595</v>
      </c>
      <c r="AK23" s="74">
        <v>3.17598279691591</v>
      </c>
      <c r="AL23" s="74">
        <v>5.9750636236034032</v>
      </c>
      <c r="AM23" s="74">
        <v>103.54362451327998</v>
      </c>
      <c r="AN23" s="74">
        <v>5.4709711359881714</v>
      </c>
      <c r="AO23" s="74">
        <v>109.01459564926814</v>
      </c>
      <c r="AP23" s="74">
        <v>139.80712690131529</v>
      </c>
      <c r="AQ23" s="74">
        <v>140.61560675019683</v>
      </c>
      <c r="AR23" s="74">
        <v>4.0989596006862561</v>
      </c>
      <c r="AS23" s="74">
        <v>4.103468558648534</v>
      </c>
      <c r="AT23" s="74">
        <v>4.0579700046793938</v>
      </c>
      <c r="AU23" s="74">
        <v>4.0624338730620497</v>
      </c>
      <c r="AV23" s="74">
        <v>3.4017671388591526</v>
      </c>
      <c r="AW23" s="74">
        <v>3.3816271844899637</v>
      </c>
      <c r="AX23" s="74">
        <v>5.1157148350418495</v>
      </c>
    </row>
    <row r="24" spans="1:50" ht="18">
      <c r="A24" s="77"/>
      <c r="B24" s="83" t="s">
        <v>999</v>
      </c>
      <c r="C24" s="79">
        <v>191.13331371955667</v>
      </c>
      <c r="D24" s="84">
        <v>40.306877015744796</v>
      </c>
      <c r="E24" s="79">
        <v>2.2638596769656076</v>
      </c>
      <c r="F24" s="79">
        <v>11.609169763004161</v>
      </c>
      <c r="G24" s="80">
        <v>245.31322017527123</v>
      </c>
      <c r="H24" s="79">
        <v>15.013905925927144</v>
      </c>
      <c r="I24" s="79">
        <v>260.32712610119836</v>
      </c>
      <c r="J24" s="79">
        <v>209.64</v>
      </c>
      <c r="K24" s="81">
        <v>354.56</v>
      </c>
      <c r="L24" s="79">
        <v>4.5386328944857857</v>
      </c>
      <c r="M24" s="79">
        <v>5.144082806859207</v>
      </c>
      <c r="N24" s="79">
        <v>4.2710736671012555</v>
      </c>
      <c r="O24" s="79">
        <v>5.1523321400358402</v>
      </c>
      <c r="P24" s="79">
        <v>2.5844259900646138</v>
      </c>
      <c r="Q24" s="79">
        <v>1.5280885169143323</v>
      </c>
      <c r="R24" s="79">
        <v>4.1407275357714637</v>
      </c>
      <c r="S24" s="74">
        <v>184.16423320276425</v>
      </c>
      <c r="T24" s="82">
        <v>53.620433866123633</v>
      </c>
      <c r="U24" s="82">
        <v>8.8278359961093287</v>
      </c>
      <c r="V24" s="82">
        <v>16.169812779641799</v>
      </c>
      <c r="W24" s="74">
        <v>262.78231584463902</v>
      </c>
      <c r="X24" s="74">
        <v>16.432486349495225</v>
      </c>
      <c r="Y24" s="74">
        <v>279.21480219413422</v>
      </c>
      <c r="Z24" s="548">
        <v>232.2538232052319</v>
      </c>
      <c r="AA24" s="548">
        <v>388.85570586013642</v>
      </c>
      <c r="AB24" s="74">
        <v>4.2751765264890862</v>
      </c>
      <c r="AC24" s="74">
        <v>4.9951100546172178</v>
      </c>
      <c r="AD24" s="74">
        <v>4.5444983995700117</v>
      </c>
      <c r="AE24" s="74">
        <v>5.1390749575133237</v>
      </c>
      <c r="AF24" s="74">
        <v>3.3850070391480109</v>
      </c>
      <c r="AG24" s="74">
        <v>2.0217803534083183</v>
      </c>
      <c r="AH24" s="74">
        <v>4.3364161685548783</v>
      </c>
      <c r="AI24" s="74">
        <v>196.18351728600277</v>
      </c>
      <c r="AJ24" s="74">
        <v>56.300371191725809</v>
      </c>
      <c r="AK24" s="74">
        <v>10.222797270344536</v>
      </c>
      <c r="AL24" s="74">
        <v>19.232429143137157</v>
      </c>
      <c r="AM24" s="74">
        <v>281.93911489121024</v>
      </c>
      <c r="AN24" s="74">
        <v>17.609865157148846</v>
      </c>
      <c r="AO24" s="74">
        <v>299.54898004835911</v>
      </c>
      <c r="AP24" s="74">
        <v>268.3272525534573</v>
      </c>
      <c r="AQ24" s="74">
        <v>432.10704486492364</v>
      </c>
      <c r="AR24" s="74">
        <v>4.04445397686069</v>
      </c>
      <c r="AS24" s="74">
        <v>4.7925415490740138</v>
      </c>
      <c r="AT24" s="74">
        <v>4.0040094370920833</v>
      </c>
      <c r="AU24" s="74">
        <v>4.7446161335832731</v>
      </c>
      <c r="AV24" s="74">
        <v>3.692322323126163</v>
      </c>
      <c r="AW24" s="74">
        <v>2.2053321145312461</v>
      </c>
      <c r="AX24" s="74">
        <v>4.3671480745974716</v>
      </c>
    </row>
    <row r="25" spans="1:50" ht="18">
      <c r="A25" s="77"/>
      <c r="B25" s="83" t="s">
        <v>1000</v>
      </c>
      <c r="C25" s="79">
        <v>98.927683916965549</v>
      </c>
      <c r="D25" s="84">
        <v>31.055999151239483</v>
      </c>
      <c r="E25" s="79">
        <v>1.1717391918596871</v>
      </c>
      <c r="F25" s="79">
        <v>6.0087289573076594</v>
      </c>
      <c r="G25" s="80">
        <v>137.16415121737239</v>
      </c>
      <c r="H25" s="79">
        <v>7.7709683931838942</v>
      </c>
      <c r="I25" s="79">
        <v>144.93511961055628</v>
      </c>
      <c r="J25" s="79">
        <v>143.16</v>
      </c>
      <c r="K25" s="81">
        <v>164.88499999999999</v>
      </c>
      <c r="L25" s="79">
        <v>4.6840178820899698</v>
      </c>
      <c r="M25" s="79">
        <v>4.9597052491130187</v>
      </c>
      <c r="N25" s="79">
        <v>4.4516608436067315</v>
      </c>
      <c r="O25" s="79">
        <v>4.6441930216256164</v>
      </c>
      <c r="P25" s="79">
        <v>2.6708904233310164</v>
      </c>
      <c r="Q25" s="79">
        <v>2.3189779119026492</v>
      </c>
      <c r="R25" s="79">
        <v>4.4539917828723068</v>
      </c>
      <c r="S25" s="74">
        <v>95.320594283346239</v>
      </c>
      <c r="T25" s="82">
        <v>41.313946202901029</v>
      </c>
      <c r="U25" s="82">
        <v>4.5691530801129892</v>
      </c>
      <c r="V25" s="82">
        <v>8.3692481259861076</v>
      </c>
      <c r="W25" s="74">
        <v>149.57294169234638</v>
      </c>
      <c r="X25" s="74">
        <v>8.5052039538117494</v>
      </c>
      <c r="Y25" s="74">
        <v>158.07814564615813</v>
      </c>
      <c r="Z25" s="548">
        <v>158.60263942978915</v>
      </c>
      <c r="AA25" s="548">
        <v>185.38654567451326</v>
      </c>
      <c r="AB25" s="74">
        <v>4.4559371778278711</v>
      </c>
      <c r="AC25" s="74">
        <v>4.8422585545998267</v>
      </c>
      <c r="AD25" s="74">
        <v>4.3935540573382807</v>
      </c>
      <c r="AE25" s="74">
        <v>4.7812758072463408</v>
      </c>
      <c r="AF25" s="74">
        <v>3.4206459365398372</v>
      </c>
      <c r="AG25" s="74">
        <v>2.9264447002670853</v>
      </c>
      <c r="AH25" s="74">
        <v>4.743325164751397</v>
      </c>
      <c r="AI25" s="74">
        <v>101.54159214894844</v>
      </c>
      <c r="AJ25" s="74">
        <v>43.378808019825357</v>
      </c>
      <c r="AK25" s="74">
        <v>5.2911637297919416</v>
      </c>
      <c r="AL25" s="74">
        <v>9.9544115790267629</v>
      </c>
      <c r="AM25" s="74">
        <v>160.1659754775925</v>
      </c>
      <c r="AN25" s="74">
        <v>9.1145972420220502</v>
      </c>
      <c r="AO25" s="74">
        <v>169.28057271961455</v>
      </c>
      <c r="AP25" s="74">
        <v>185.09067675802777</v>
      </c>
      <c r="AQ25" s="74">
        <v>213.82450859334492</v>
      </c>
      <c r="AR25" s="74">
        <v>4.1732334944458085</v>
      </c>
      <c r="AS25" s="74">
        <v>4.5434967298203208</v>
      </c>
      <c r="AT25" s="74">
        <v>4.1315011595013509</v>
      </c>
      <c r="AU25" s="74">
        <v>4.4980617625221173</v>
      </c>
      <c r="AV25" s="74">
        <v>3.6963056566657033</v>
      </c>
      <c r="AW25" s="74">
        <v>3.1622782071559827</v>
      </c>
      <c r="AX25" s="74">
        <v>4.768214014470983</v>
      </c>
    </row>
    <row r="26" spans="1:50" s="5" customFormat="1" ht="18">
      <c r="A26" s="75"/>
      <c r="B26" s="83" t="s">
        <v>1001</v>
      </c>
      <c r="C26" s="79">
        <v>346.88121897325908</v>
      </c>
      <c r="D26" s="84">
        <v>22.123332495275882</v>
      </c>
      <c r="E26" s="79">
        <v>4.1086003745138235</v>
      </c>
      <c r="F26" s="79">
        <v>21.069079378632377</v>
      </c>
      <c r="G26" s="80">
        <v>394.18223122168109</v>
      </c>
      <c r="H26" s="79">
        <v>27.238216900466792</v>
      </c>
      <c r="I26" s="79">
        <v>421.42044812214789</v>
      </c>
      <c r="J26" s="79">
        <v>149.38999999999999</v>
      </c>
      <c r="K26" s="81">
        <v>933.3</v>
      </c>
      <c r="L26" s="79">
        <v>4.676598165874557</v>
      </c>
      <c r="M26" s="79">
        <v>5.8864041572913326</v>
      </c>
      <c r="N26" s="79">
        <v>4.1582757166337156</v>
      </c>
      <c r="O26" s="79">
        <v>5.7786829629357239</v>
      </c>
      <c r="P26" s="79">
        <v>3.1662770097343924</v>
      </c>
      <c r="Q26" s="79">
        <v>0.50681466032810552</v>
      </c>
      <c r="R26" s="79">
        <v>3.693417798028297</v>
      </c>
      <c r="S26" s="74">
        <v>334.23327656205413</v>
      </c>
      <c r="T26" s="82">
        <v>29.430776452807862</v>
      </c>
      <c r="U26" s="82">
        <v>16.021333234035254</v>
      </c>
      <c r="V26" s="82">
        <v>29.34603214069438</v>
      </c>
      <c r="W26" s="74">
        <v>409.03141838959164</v>
      </c>
      <c r="X26" s="74">
        <v>29.812749288164056</v>
      </c>
      <c r="Y26" s="74">
        <v>438.84416767775571</v>
      </c>
      <c r="Z26" s="548">
        <v>165.50466823425677</v>
      </c>
      <c r="AA26" s="548">
        <v>719.32674454745711</v>
      </c>
      <c r="AB26" s="74">
        <v>4.162270220566672</v>
      </c>
      <c r="AC26" s="74">
        <v>5.8358773060906781</v>
      </c>
      <c r="AD26" s="74">
        <v>4.1050255988380746</v>
      </c>
      <c r="AE26" s="74">
        <v>5.8191871900091687</v>
      </c>
      <c r="AF26" s="74">
        <v>4.5193977079648011</v>
      </c>
      <c r="AG26" s="74">
        <v>1.0398354071291274</v>
      </c>
      <c r="AH26" s="74">
        <v>3.7554194434020531</v>
      </c>
      <c r="AI26" s="74">
        <v>356.0466581900057</v>
      </c>
      <c r="AJ26" s="74">
        <v>30.901720095939467</v>
      </c>
      <c r="AK26" s="74">
        <v>18.553000047164385</v>
      </c>
      <c r="AL26" s="74">
        <v>34.904268309693634</v>
      </c>
      <c r="AM26" s="74">
        <v>440.40564664280316</v>
      </c>
      <c r="AN26" s="74">
        <v>31.949533232544461</v>
      </c>
      <c r="AO26" s="74">
        <v>472.35517987534763</v>
      </c>
      <c r="AP26" s="74">
        <v>194.79726320817105</v>
      </c>
      <c r="AQ26" s="74">
        <v>732.54981988170584</v>
      </c>
      <c r="AR26" s="74">
        <v>3.8651417586903065</v>
      </c>
      <c r="AS26" s="74">
        <v>5.7243923203467011</v>
      </c>
      <c r="AT26" s="74">
        <v>3.8264903411034035</v>
      </c>
      <c r="AU26" s="74">
        <v>5.6671483971432339</v>
      </c>
      <c r="AV26" s="74">
        <v>5.0970760736123193</v>
      </c>
      <c r="AW26" s="74">
        <v>1.1727492282505001</v>
      </c>
      <c r="AX26" s="74">
        <v>3.7944982533936833</v>
      </c>
    </row>
    <row r="27" spans="1:50" s="5" customFormat="1">
      <c r="A27" s="85"/>
      <c r="B27" s="86" t="s">
        <v>168</v>
      </c>
      <c r="C27" s="87">
        <v>2670.46</v>
      </c>
      <c r="D27" s="87">
        <v>650.49</v>
      </c>
      <c r="E27" s="87">
        <v>31.63</v>
      </c>
      <c r="F27" s="87">
        <v>162.19999999999999</v>
      </c>
      <c r="G27" s="87">
        <v>3514.78</v>
      </c>
      <c r="H27" s="87">
        <v>209.76</v>
      </c>
      <c r="I27" s="87">
        <v>3724.54</v>
      </c>
      <c r="J27" s="87">
        <v>3810.52</v>
      </c>
      <c r="K27" s="87">
        <v>6310.8550000000014</v>
      </c>
      <c r="L27" s="88">
        <v>4.7426826259933037</v>
      </c>
      <c r="M27" s="88">
        <v>5.3354713426310703</v>
      </c>
      <c r="N27" s="88">
        <v>4.4757505537302009</v>
      </c>
      <c r="O27" s="88">
        <v>5.1618870977070461</v>
      </c>
      <c r="P27" s="88">
        <v>2.2157605786086942</v>
      </c>
      <c r="Q27" s="88">
        <v>1.3378852786191409</v>
      </c>
      <c r="R27" s="88">
        <v>4.2401398933277834</v>
      </c>
      <c r="S27" s="87">
        <v>2573.09</v>
      </c>
      <c r="T27" s="87">
        <v>865.35</v>
      </c>
      <c r="U27" s="87">
        <v>123.34</v>
      </c>
      <c r="V27" s="87">
        <v>225.92</v>
      </c>
      <c r="W27" s="87">
        <v>3787.7</v>
      </c>
      <c r="X27" s="87">
        <v>229.58</v>
      </c>
      <c r="Y27" s="87">
        <v>4017.28</v>
      </c>
      <c r="Z27" s="554">
        <v>4221.5600000000004</v>
      </c>
      <c r="AA27" s="554">
        <v>6658.05</v>
      </c>
      <c r="AB27" s="87">
        <v>4.4800500288992664</v>
      </c>
      <c r="AC27" s="87">
        <v>5.0847169967182575</v>
      </c>
      <c r="AD27" s="87">
        <v>4.4209078947818607</v>
      </c>
      <c r="AE27" s="87">
        <v>5.0338698165822287</v>
      </c>
      <c r="AF27" s="87">
        <v>2.8771591544358008</v>
      </c>
      <c r="AG27" s="87">
        <v>1.8242728726879496</v>
      </c>
      <c r="AH27" s="87">
        <v>4.4655497456692634</v>
      </c>
      <c r="AI27" s="87">
        <v>2741.02</v>
      </c>
      <c r="AJ27" s="87">
        <v>908.6</v>
      </c>
      <c r="AK27" s="87">
        <v>142.83000000000001</v>
      </c>
      <c r="AL27" s="87">
        <v>268.70999999999998</v>
      </c>
      <c r="AM27" s="89">
        <v>4061.16</v>
      </c>
      <c r="AN27" s="87">
        <v>246.03</v>
      </c>
      <c r="AO27" s="87">
        <v>4307.1899999999996</v>
      </c>
      <c r="AP27" s="87">
        <v>4713.66</v>
      </c>
      <c r="AQ27" s="87">
        <v>7236.42</v>
      </c>
      <c r="AR27" s="87">
        <v>4.3853608448636514</v>
      </c>
      <c r="AS27" s="87">
        <v>4.9813720043889109</v>
      </c>
      <c r="AT27" s="87">
        <v>4.3415072364150156</v>
      </c>
      <c r="AU27" s="87">
        <v>4.9315582843450212</v>
      </c>
      <c r="AV27" s="87">
        <v>3.1271378353025887</v>
      </c>
      <c r="AW27" s="87">
        <v>1.9827727337583825</v>
      </c>
      <c r="AX27" s="87">
        <v>4.4944278648496372</v>
      </c>
    </row>
    <row r="28" spans="1:50">
      <c r="B28" s="49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50">
      <c r="B29" s="11" t="s">
        <v>1002</v>
      </c>
      <c r="C29" s="12">
        <v>1</v>
      </c>
      <c r="D29" s="827" t="s">
        <v>1013</v>
      </c>
      <c r="E29" s="827"/>
      <c r="F29" s="827"/>
      <c r="G29" s="827"/>
      <c r="H29" s="827"/>
      <c r="I29" s="827"/>
      <c r="J29" s="827"/>
      <c r="K29" s="827"/>
      <c r="L29" s="827"/>
      <c r="M29" s="827"/>
      <c r="N29" s="827"/>
      <c r="O29" s="827"/>
      <c r="P29" s="827"/>
      <c r="Q29" s="827"/>
      <c r="R29" s="827"/>
      <c r="U29" s="8"/>
      <c r="X29" s="8"/>
      <c r="AH29" s="555"/>
      <c r="AK29" s="8"/>
    </row>
    <row r="30" spans="1:50" ht="18">
      <c r="B30" s="11"/>
      <c r="C30" s="12">
        <v>2</v>
      </c>
      <c r="D30" s="827" t="s">
        <v>1014</v>
      </c>
      <c r="E30" s="827"/>
      <c r="F30" s="827"/>
      <c r="G30" s="827"/>
      <c r="H30" s="827"/>
      <c r="I30" s="827"/>
      <c r="J30" s="827"/>
      <c r="K30" s="827"/>
      <c r="L30" s="827"/>
      <c r="M30" s="827"/>
      <c r="N30" s="827"/>
      <c r="O30" s="827"/>
      <c r="P30" s="827"/>
      <c r="Q30" s="827"/>
      <c r="R30" s="827"/>
      <c r="U30" s="8"/>
      <c r="AH30" s="556"/>
      <c r="AK30" s="8"/>
      <c r="AN30" s="90"/>
    </row>
    <row r="31" spans="1:50" ht="18">
      <c r="B31" s="11"/>
      <c r="C31" s="12">
        <v>3</v>
      </c>
      <c r="D31" s="827" t="s">
        <v>1015</v>
      </c>
      <c r="E31" s="827"/>
      <c r="F31" s="827"/>
      <c r="G31" s="827"/>
      <c r="H31" s="827"/>
      <c r="I31" s="827"/>
      <c r="J31" s="827"/>
      <c r="K31" s="827"/>
      <c r="L31" s="827"/>
      <c r="M31" s="827"/>
      <c r="N31" s="827"/>
      <c r="O31" s="827"/>
      <c r="P31" s="827"/>
      <c r="Q31" s="827"/>
      <c r="R31" s="827"/>
      <c r="U31" s="8"/>
      <c r="AH31" s="556"/>
      <c r="AK31" s="8"/>
    </row>
    <row r="32" spans="1:50" ht="32.25" customHeight="1">
      <c r="C32" s="12">
        <v>4</v>
      </c>
      <c r="D32" s="826" t="s">
        <v>1016</v>
      </c>
      <c r="E32" s="826"/>
      <c r="F32" s="826"/>
      <c r="G32" s="826"/>
      <c r="H32" s="826"/>
      <c r="I32" s="826"/>
      <c r="J32" s="826"/>
      <c r="K32" s="826"/>
      <c r="L32" s="826"/>
      <c r="M32" s="826"/>
      <c r="N32" s="826"/>
      <c r="O32" s="826"/>
      <c r="P32" s="826"/>
      <c r="Q32" s="826"/>
      <c r="R32" s="826"/>
      <c r="U32" s="8"/>
      <c r="AH32" s="556"/>
      <c r="AK32" s="8"/>
    </row>
    <row r="33" spans="3:37" ht="32.25" customHeight="1">
      <c r="C33" s="12">
        <v>5</v>
      </c>
      <c r="D33" s="827" t="s">
        <v>1277</v>
      </c>
      <c r="E33" s="827"/>
      <c r="F33" s="827"/>
      <c r="G33" s="827"/>
      <c r="H33" s="827"/>
      <c r="I33" s="827"/>
      <c r="J33" s="827"/>
      <c r="K33" s="827"/>
      <c r="L33" s="827"/>
      <c r="M33" s="827"/>
      <c r="N33" s="827"/>
      <c r="O33" s="827"/>
      <c r="P33" s="827"/>
      <c r="Q33" s="827"/>
      <c r="R33" s="827"/>
      <c r="U33" s="8"/>
      <c r="AH33" s="556"/>
      <c r="AK33" s="8"/>
    </row>
    <row r="34" spans="3:37" ht="32.25" customHeight="1"/>
    <row r="36" spans="3:37" ht="35.25" customHeight="1"/>
  </sheetData>
  <mergeCells count="52">
    <mergeCell ref="D29:R29"/>
    <mergeCell ref="D30:R30"/>
    <mergeCell ref="D31:R31"/>
    <mergeCell ref="AP4:AQ4"/>
    <mergeCell ref="AR4:AS4"/>
    <mergeCell ref="AB4:AC4"/>
    <mergeCell ref="AD4:AE4"/>
    <mergeCell ref="AF4:AG4"/>
    <mergeCell ref="AH4:AH5"/>
    <mergeCell ref="AI4:AI5"/>
    <mergeCell ref="V4:V5"/>
    <mergeCell ref="W4:W5"/>
    <mergeCell ref="X4:X5"/>
    <mergeCell ref="Y4:Y5"/>
    <mergeCell ref="Z4:AA4"/>
    <mergeCell ref="P4:Q4"/>
    <mergeCell ref="AT4:AU4"/>
    <mergeCell ref="AV4:AW4"/>
    <mergeCell ref="AX4:AX5"/>
    <mergeCell ref="AK4:AK5"/>
    <mergeCell ref="AL4:AL5"/>
    <mergeCell ref="AM4:AM5"/>
    <mergeCell ref="AN4:AN5"/>
    <mergeCell ref="AO4:AO5"/>
    <mergeCell ref="S4:S5"/>
    <mergeCell ref="T4:T5"/>
    <mergeCell ref="U4:U5"/>
    <mergeCell ref="C1:R1"/>
    <mergeCell ref="S1:AH1"/>
    <mergeCell ref="C3:R3"/>
    <mergeCell ref="S3:AH3"/>
    <mergeCell ref="A3:A5"/>
    <mergeCell ref="B3:B5"/>
    <mergeCell ref="C4:C5"/>
    <mergeCell ref="D4:D5"/>
    <mergeCell ref="E4:E5"/>
    <mergeCell ref="AI3:AX3"/>
    <mergeCell ref="C2:R2"/>
    <mergeCell ref="D32:R32"/>
    <mergeCell ref="D33:R33"/>
    <mergeCell ref="AI1:AX1"/>
    <mergeCell ref="F4:F5"/>
    <mergeCell ref="G4:G5"/>
    <mergeCell ref="H4:H5"/>
    <mergeCell ref="I4:I5"/>
    <mergeCell ref="J4:K4"/>
    <mergeCell ref="L4:M4"/>
    <mergeCell ref="N4:O4"/>
    <mergeCell ref="AJ4:AJ5"/>
    <mergeCell ref="S2:AH2"/>
    <mergeCell ref="AI2:AX2"/>
    <mergeCell ref="R4:R5"/>
  </mergeCells>
  <printOptions horizontalCentered="1"/>
  <pageMargins left="0.15748031496062992" right="0.15748031496062992" top="0.85" bottom="0.35433070866141736" header="0.59055118110236227" footer="0.15748031496062992"/>
  <pageSetup scale="66" orientation="landscape" r:id="rId1"/>
  <headerFooter>
    <oddHeader>&amp;CANNEXURE: P</oddHeader>
  </headerFooter>
  <colBreaks count="2" manualBreakCount="2">
    <brk id="18" max="1048575" man="1"/>
    <brk id="34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B1:D58"/>
  <sheetViews>
    <sheetView topLeftCell="A40" workbookViewId="0">
      <selection activeCell="B59" sqref="B59"/>
    </sheetView>
  </sheetViews>
  <sheetFormatPr defaultColWidth="28.140625" defaultRowHeight="15"/>
  <cols>
    <col min="1" max="1" width="11.85546875" customWidth="1"/>
  </cols>
  <sheetData>
    <row r="1" spans="2:4">
      <c r="B1" s="831" t="s">
        <v>1004</v>
      </c>
      <c r="C1" s="832"/>
      <c r="D1" s="833"/>
    </row>
    <row r="2" spans="2:4">
      <c r="B2" s="841" t="s">
        <v>1779</v>
      </c>
      <c r="C2" s="842"/>
      <c r="D2" s="843"/>
    </row>
    <row r="3" spans="2:4">
      <c r="B3" s="837" t="s">
        <v>1005</v>
      </c>
      <c r="C3" s="838"/>
      <c r="D3" s="839"/>
    </row>
    <row r="4" spans="2:4">
      <c r="B4" s="624" t="s">
        <v>1006</v>
      </c>
      <c r="C4" s="625" t="s">
        <v>1780</v>
      </c>
      <c r="D4" s="625" t="s">
        <v>1781</v>
      </c>
    </row>
    <row r="5" spans="2:4">
      <c r="B5" s="624" t="s">
        <v>84</v>
      </c>
      <c r="C5" s="626">
        <f>SUMIFS('[3]Sheet 1'!$C$1:$C$65536,'[3]Sheet 1'!$B$1:$B$65536,[3]FORMULAE!B$4,'[3]Sheet 1'!$A$1:$A$65536,[3]FORMULAE!$A5)</f>
        <v>3.664444</v>
      </c>
      <c r="D5" s="626">
        <f>SUMIFS('[3]Sheet 1'!$C$1:$C$65536,'[3]Sheet 1'!$B$1:$B$65536,[3]FORMULAE!C$4,'[3]Sheet 1'!$A$1:$A$65536,[3]FORMULAE!$A5)</f>
        <v>2.3851171999999998</v>
      </c>
    </row>
    <row r="6" spans="2:4">
      <c r="B6" s="627" t="s">
        <v>957</v>
      </c>
      <c r="C6" s="626">
        <f>SUMIFS('[3]Sheet 1'!$C$1:$C$65536,'[3]Sheet 1'!$B$1:$B$65536,[3]FORMULAE!B$4,'[3]Sheet 1'!$A$1:$A$65536,[3]FORMULAE!$A6)</f>
        <v>285.88832739999998</v>
      </c>
      <c r="D6" s="626">
        <f>SUMIFS('[3]Sheet 1'!$C$1:$C$65536,'[3]Sheet 1'!$B$1:$B$65536,[3]FORMULAE!C$4,'[3]Sheet 1'!$A$1:$A$65536,[3]FORMULAE!$A6)</f>
        <v>164.984735</v>
      </c>
    </row>
    <row r="7" spans="2:4">
      <c r="B7" s="628" t="s">
        <v>958</v>
      </c>
      <c r="C7" s="626">
        <f>SUMIFS('[3]Sheet 1'!$C$1:$C$65536,'[3]Sheet 1'!$B$1:$B$65536,[3]FORMULAE!B$4,'[3]Sheet 1'!$A$1:$A$65536,[3]FORMULAE!$A7)</f>
        <v>444.54139600000002</v>
      </c>
      <c r="D7" s="626">
        <f>SUMIFS('[3]Sheet 1'!$C$1:$C$65536,'[3]Sheet 1'!$B$1:$B$65536,[3]FORMULAE!C$4,'[3]Sheet 1'!$A$1:$A$65536,[3]FORMULAE!$A7)</f>
        <v>169.31165200000001</v>
      </c>
    </row>
    <row r="8" spans="2:4">
      <c r="B8" s="629" t="s">
        <v>7</v>
      </c>
      <c r="C8" s="630">
        <f>SUM(C5:C7)</f>
        <v>734.09416740000006</v>
      </c>
      <c r="D8" s="630">
        <f>SUM(D5:D7)</f>
        <v>336.68150420000001</v>
      </c>
    </row>
    <row r="9" spans="2:4">
      <c r="B9" s="844"/>
      <c r="C9" s="845"/>
      <c r="D9" s="846"/>
    </row>
    <row r="10" spans="2:4">
      <c r="B10" s="837" t="s">
        <v>1273</v>
      </c>
      <c r="C10" s="838"/>
      <c r="D10" s="839"/>
    </row>
    <row r="11" spans="2:4">
      <c r="B11" s="624" t="s">
        <v>1006</v>
      </c>
      <c r="C11" s="625" t="s">
        <v>1780</v>
      </c>
      <c r="D11" s="625" t="s">
        <v>1781</v>
      </c>
    </row>
    <row r="12" spans="2:4">
      <c r="B12" s="624" t="s">
        <v>84</v>
      </c>
      <c r="C12" s="626">
        <f>SUMIFS('[3]Sheet 1'!$D$1:$D$65536,'[3]Sheet 1'!$B$1:$B$65536,[3]FORMULAE!B$4,'[3]Sheet 1'!$A$1:$A$65536,[3]FORMULAE!$A5)</f>
        <v>0.22635340000000001</v>
      </c>
      <c r="D12" s="626">
        <f>SUMIFS('[3]Sheet 1'!$D$1:$D$65536,'[3]Sheet 1'!$B$1:$B$65536,[3]FORMULAE!C$4,'[3]Sheet 1'!$A$1:$A$65536,[3]FORMULAE!$A5)</f>
        <v>0.12865579999999999</v>
      </c>
    </row>
    <row r="13" spans="2:4">
      <c r="B13" s="627" t="s">
        <v>957</v>
      </c>
      <c r="C13" s="626">
        <f>SUMIFS('[3]Sheet 1'!$D$1:$D$65536,'[3]Sheet 1'!$B$1:$B$65536,[3]FORMULAE!B$4,'[3]Sheet 1'!$A$1:$A$65536,[3]FORMULAE!$A6)</f>
        <v>333.32721340000001</v>
      </c>
      <c r="D13" s="626">
        <f>SUMIFS('[3]Sheet 1'!$D$1:$D$65536,'[3]Sheet 1'!$B$1:$B$65536,[3]FORMULAE!C$4,'[3]Sheet 1'!$A$1:$A$65536,[3]FORMULAE!$A6)</f>
        <v>184.3378352</v>
      </c>
    </row>
    <row r="14" spans="2:4">
      <c r="B14" s="628" t="s">
        <v>958</v>
      </c>
      <c r="C14" s="626">
        <f>SUMIFS('[3]Sheet 1'!$D$1:$D$65536,'[3]Sheet 1'!$B$1:$B$65536,[3]FORMULAE!B$4,'[3]Sheet 1'!$A$1:$A$65536,[3]FORMULAE!$A7)</f>
        <v>73.696560000000005</v>
      </c>
      <c r="D14" s="626">
        <f>SUMIFS('[3]Sheet 1'!$D$1:$D$65536,'[3]Sheet 1'!$B$1:$B$65536,[3]FORMULAE!C$4,'[3]Sheet 1'!$A$1:$A$65536,[3]FORMULAE!$A7)</f>
        <v>66.207256299999997</v>
      </c>
    </row>
    <row r="15" spans="2:4">
      <c r="B15" s="629" t="s">
        <v>7</v>
      </c>
      <c r="C15" s="630">
        <f>SUM(C12:C14)</f>
        <v>407.25012679999998</v>
      </c>
      <c r="D15" s="630">
        <f>SUM(D12:D14)</f>
        <v>250.6737473</v>
      </c>
    </row>
    <row r="16" spans="2:4">
      <c r="B16" s="834"/>
      <c r="C16" s="835"/>
      <c r="D16" s="836"/>
    </row>
    <row r="17" spans="2:4">
      <c r="B17" s="837" t="s">
        <v>1007</v>
      </c>
      <c r="C17" s="838"/>
      <c r="D17" s="839"/>
    </row>
    <row r="18" spans="2:4">
      <c r="B18" s="624" t="s">
        <v>1006</v>
      </c>
      <c r="C18" s="625" t="s">
        <v>1780</v>
      </c>
      <c r="D18" s="625" t="s">
        <v>1781</v>
      </c>
    </row>
    <row r="19" spans="2:4">
      <c r="B19" s="624" t="s">
        <v>84</v>
      </c>
      <c r="C19" s="626">
        <f>SUMIFS('[3]Sheet 1'!$E$1:$E$65536,'[3]Sheet 1'!$B$1:$B$65536,[3]FORMULAE!B$4,'[3]Sheet 1'!$A$1:$A$65536,[3]FORMULAE!$A12)</f>
        <v>1962.411912</v>
      </c>
      <c r="D19" s="626">
        <f>SUMIFS('[3]Sheet 1'!$E$1:$E$65536,'[3]Sheet 1'!$B$1:$B$65536,[3]FORMULAE!C$4,'[3]Sheet 1'!$A$1:$A$65536,[3]FORMULAE!$A12)</f>
        <v>1111.7891047000001</v>
      </c>
    </row>
    <row r="20" spans="2:4">
      <c r="B20" s="627" t="s">
        <v>957</v>
      </c>
      <c r="C20" s="626">
        <f>SUMIFS('[3]Sheet 1'!$E$1:$E$65536,'[3]Sheet 1'!$B$1:$B$65536,[3]FORMULAE!B$4,'[3]Sheet 1'!$A$1:$A$65536,[3]FORMULAE!$A13)</f>
        <v>780.23768789999997</v>
      </c>
      <c r="D20" s="626">
        <f>SUMIFS('[3]Sheet 1'!$E$1:$E$65536,'[3]Sheet 1'!$B$1:$B$65536,[3]FORMULAE!C$4,'[3]Sheet 1'!$A$1:$A$65536,[3]FORMULAE!$A13)</f>
        <v>375.98719940000001</v>
      </c>
    </row>
    <row r="21" spans="2:4">
      <c r="B21" s="628" t="s">
        <v>958</v>
      </c>
      <c r="C21" s="626">
        <f>SUMIFS('[3]Sheet 1'!$E$1:$E$65536,'[3]Sheet 1'!$B$1:$B$65536,[3]FORMULAE!B$4,'[3]Sheet 1'!$A$1:$A$65536,[3]FORMULAE!$A14)</f>
        <v>676.24582999999996</v>
      </c>
      <c r="D21" s="626">
        <f>SUMIFS('[3]Sheet 1'!$E$1:$E$65536,'[3]Sheet 1'!$B$1:$B$65536,[3]FORMULAE!C$4,'[3]Sheet 1'!$A$1:$A$65536,[3]FORMULAE!$A14)</f>
        <v>304.29566</v>
      </c>
    </row>
    <row r="22" spans="2:4">
      <c r="B22" s="629" t="s">
        <v>7</v>
      </c>
      <c r="C22" s="630">
        <f>SUM(C19:C21)</f>
        <v>3418.8954298999997</v>
      </c>
      <c r="D22" s="630">
        <f>SUM(D19:D21)</f>
        <v>1792.0719641000001</v>
      </c>
    </row>
    <row r="23" spans="2:4">
      <c r="B23" s="834"/>
      <c r="C23" s="835"/>
      <c r="D23" s="836"/>
    </row>
    <row r="24" spans="2:4">
      <c r="B24" s="837" t="s">
        <v>1274</v>
      </c>
      <c r="C24" s="838"/>
      <c r="D24" s="839"/>
    </row>
    <row r="25" spans="2:4">
      <c r="B25" s="624" t="s">
        <v>1006</v>
      </c>
      <c r="C25" s="625" t="s">
        <v>1780</v>
      </c>
      <c r="D25" s="625" t="s">
        <v>1781</v>
      </c>
    </row>
    <row r="26" spans="2:4">
      <c r="B26" s="624" t="s">
        <v>84</v>
      </c>
      <c r="C26" s="626">
        <f>SUMIFS('[3]Sheet 1'!$F$1:$F$65536,'[3]Sheet 1'!$B$1:$B$65536,[3]FORMULAE!B$4,'[3]Sheet 1'!$A$1:$A$65536,[3]FORMULAE!$A12)</f>
        <v>4.9815600000000002E-2</v>
      </c>
      <c r="D26" s="626">
        <f>SUMIFS('[3]Sheet 1'!$F$1:$F$65536,'[3]Sheet 1'!$B$1:$B$65536,[3]FORMULAE!C$4,'[3]Sheet 1'!$A$1:$A$65536,[3]FORMULAE!$A12)</f>
        <v>3.4023900000000003E-2</v>
      </c>
    </row>
    <row r="27" spans="2:4">
      <c r="B27" s="627" t="s">
        <v>957</v>
      </c>
      <c r="C27" s="626">
        <f>SUMIFS('[3]Sheet 1'!$F$1:$F$65536,'[3]Sheet 1'!$B$1:$B$65536,[3]FORMULAE!B$4,'[3]Sheet 1'!$A$1:$A$65536,[3]FORMULAE!$A13)</f>
        <v>587.30394690000003</v>
      </c>
      <c r="D27" s="626">
        <f>SUMIFS('[3]Sheet 1'!$F$1:$F$65536,'[3]Sheet 1'!$B$1:$B$65536,[3]FORMULAE!C$4,'[3]Sheet 1'!$A$1:$A$65536,[3]FORMULAE!$A13)</f>
        <v>328.64137820000002</v>
      </c>
    </row>
    <row r="28" spans="2:4">
      <c r="B28" s="628" t="s">
        <v>958</v>
      </c>
      <c r="C28" s="626">
        <f>SUMIFS('[3]Sheet 1'!$F$1:$F$65536,'[3]Sheet 1'!$B$1:$B$65536,[3]FORMULAE!B$4,'[3]Sheet 1'!$A$1:$A$65536,[3]FORMULAE!$A14)</f>
        <v>81.585729299999997</v>
      </c>
      <c r="D28" s="626">
        <f>SUMIFS('[3]Sheet 1'!$F$1:$F$65536,'[3]Sheet 1'!$B$1:$B$65536,[3]FORMULAE!C$4,'[3]Sheet 1'!$A$1:$A$65536,[3]FORMULAE!$A14)</f>
        <v>384.0902815</v>
      </c>
    </row>
    <row r="29" spans="2:4">
      <c r="B29" s="629" t="s">
        <v>7</v>
      </c>
      <c r="C29" s="630">
        <f>SUM(C26:C28)</f>
        <v>668.93949180000004</v>
      </c>
      <c r="D29" s="630">
        <f>SUM(D26:D28)</f>
        <v>712.7656836000001</v>
      </c>
    </row>
    <row r="30" spans="2:4">
      <c r="B30" s="834"/>
      <c r="C30" s="835"/>
      <c r="D30" s="836"/>
    </row>
    <row r="31" spans="2:4">
      <c r="B31" s="837" t="s">
        <v>1008</v>
      </c>
      <c r="C31" s="838"/>
      <c r="D31" s="839"/>
    </row>
    <row r="32" spans="2:4">
      <c r="B32" s="624" t="s">
        <v>1006</v>
      </c>
      <c r="C32" s="625" t="s">
        <v>1780</v>
      </c>
      <c r="D32" s="625" t="s">
        <v>1781</v>
      </c>
    </row>
    <row r="33" spans="2:4">
      <c r="B33" s="624" t="s">
        <v>84</v>
      </c>
      <c r="C33" s="626">
        <f>SUMIFS('[3]Sheet 1'!$G$1:$G$65536,'[3]Sheet 1'!$B$1:$B$65536,[3]FORMULAE!B$4,'[3]Sheet 1'!$A$1:$A$65536,[3]FORMULAE!$A12)</f>
        <v>3.5244599999999999</v>
      </c>
      <c r="D33" s="626">
        <f>SUMIFS('[3]Sheet 1'!$G$1:$G$65536,'[3]Sheet 1'!$B$1:$B$65536,[3]FORMULAE!C$4,'[3]Sheet 1'!$A$1:$A$65536,[3]FORMULAE!$A12)</f>
        <v>2.1148799999999999</v>
      </c>
    </row>
    <row r="34" spans="2:4">
      <c r="B34" s="627" t="s">
        <v>957</v>
      </c>
      <c r="C34" s="626">
        <f>SUMIFS('[3]Sheet 1'!$G$1:$G$65536,'[3]Sheet 1'!$B$1:$B$65536,[3]FORMULAE!B$4,'[3]Sheet 1'!$A$1:$A$65536,[3]FORMULAE!$A13)</f>
        <v>348.70586159999999</v>
      </c>
      <c r="D34" s="626">
        <f>SUMIFS('[3]Sheet 1'!$G$1:$G$65536,'[3]Sheet 1'!$B$1:$B$65536,[3]FORMULAE!C$4,'[3]Sheet 1'!$A$1:$A$65536,[3]FORMULAE!$A13)</f>
        <v>339.01426520000001</v>
      </c>
    </row>
    <row r="35" spans="2:4">
      <c r="B35" s="628" t="s">
        <v>958</v>
      </c>
      <c r="C35" s="626">
        <f>SUMIFS('[3]Sheet 1'!$G$1:$G$65536,'[3]Sheet 1'!$B$1:$B$65536,[3]FORMULAE!B$4,'[3]Sheet 1'!$A$1:$A$65536,[3]FORMULAE!$A14)</f>
        <v>689.29449999999997</v>
      </c>
      <c r="D35" s="626">
        <f>SUMIFS('[3]Sheet 1'!$G$1:$G$65536,'[3]Sheet 1'!$B$1:$B$65536,[3]FORMULAE!C$4,'[3]Sheet 1'!$A$1:$A$65536,[3]FORMULAE!$A14)</f>
        <v>291.39999999999998</v>
      </c>
    </row>
    <row r="36" spans="2:4">
      <c r="B36" s="629" t="s">
        <v>7</v>
      </c>
      <c r="C36" s="630">
        <f>SUM(C33:C35)</f>
        <v>1041.5248216</v>
      </c>
      <c r="D36" s="630">
        <f>SUM(D33:D35)</f>
        <v>632.52914520000002</v>
      </c>
    </row>
    <row r="37" spans="2:4">
      <c r="B37" s="834"/>
      <c r="C37" s="835"/>
      <c r="D37" s="836"/>
    </row>
    <row r="38" spans="2:4">
      <c r="B38" s="837" t="s">
        <v>1009</v>
      </c>
      <c r="C38" s="838"/>
      <c r="D38" s="839"/>
    </row>
    <row r="39" spans="2:4">
      <c r="B39" s="624" t="s">
        <v>1006</v>
      </c>
      <c r="C39" s="625" t="s">
        <v>1780</v>
      </c>
      <c r="D39" s="625" t="s">
        <v>1781</v>
      </c>
    </row>
    <row r="40" spans="2:4">
      <c r="B40" s="624" t="s">
        <v>84</v>
      </c>
      <c r="C40" s="626">
        <f>SUMIFS('[3]Sheet 1'!$H$1:$H$65536,'[3]Sheet 1'!$B$1:$B$65536,[3]FORMULAE!B$4,'[3]Sheet 1'!$A$1:$A$65536,[3]FORMULAE!$A12)</f>
        <v>3826.2148314000001</v>
      </c>
      <c r="D40" s="626">
        <f>SUMIFS('[3]Sheet 1'!$H$1:$H$65536,'[3]Sheet 1'!$B$1:$B$65536,[3]FORMULAE!C$4,'[3]Sheet 1'!$A$1:$A$65536,[3]FORMULAE!$A12)</f>
        <v>1386.0942983</v>
      </c>
    </row>
    <row r="41" spans="2:4">
      <c r="B41" s="627" t="s">
        <v>957</v>
      </c>
      <c r="C41" s="626">
        <f>SUMIFS('[3]Sheet 1'!$H$1:$H$65536,'[3]Sheet 1'!$B$1:$B$65536,[3]FORMULAE!B$4,'[3]Sheet 1'!$A$1:$A$65536,[3]FORMULAE!$A13)</f>
        <v>941.1681122</v>
      </c>
      <c r="D41" s="626">
        <f>SUMIFS('[3]Sheet 1'!$H$1:$H$65536,'[3]Sheet 1'!$B$1:$B$65536,[3]FORMULAE!C$4,'[3]Sheet 1'!$A$1:$A$65536,[3]FORMULAE!$A13)</f>
        <v>629.06088139999997</v>
      </c>
    </row>
    <row r="42" spans="2:4">
      <c r="B42" s="628" t="s">
        <v>958</v>
      </c>
      <c r="C42" s="626">
        <f>SUMIFS('[3]Sheet 1'!$H$1:$H$65536,'[3]Sheet 1'!$B$1:$B$65536,[3]FORMULAE!B$4,'[3]Sheet 1'!$A$1:$A$65536,[3]FORMULAE!$A14)</f>
        <v>121.97595149999999</v>
      </c>
      <c r="D42" s="626">
        <f>SUMIFS('[3]Sheet 1'!$H$1:$H$65536,'[3]Sheet 1'!$B$1:$B$65536,[3]FORMULAE!C$4,'[3]Sheet 1'!$A$1:$A$65536,[3]FORMULAE!$A14)</f>
        <v>47.323041000000003</v>
      </c>
    </row>
    <row r="43" spans="2:4">
      <c r="B43" s="629" t="s">
        <v>7</v>
      </c>
      <c r="C43" s="630">
        <f>SUM(C40:C42)</f>
        <v>4889.3588950999992</v>
      </c>
      <c r="D43" s="630">
        <f>SUM(D40:D42)</f>
        <v>2062.4782206999998</v>
      </c>
    </row>
    <row r="44" spans="2:4">
      <c r="B44" s="834"/>
      <c r="C44" s="835"/>
      <c r="D44" s="836"/>
    </row>
    <row r="45" spans="2:4">
      <c r="B45" s="837" t="s">
        <v>1010</v>
      </c>
      <c r="C45" s="838"/>
      <c r="D45" s="839"/>
    </row>
    <row r="46" spans="2:4">
      <c r="B46" s="624" t="s">
        <v>1006</v>
      </c>
      <c r="C46" s="625" t="s">
        <v>1780</v>
      </c>
      <c r="D46" s="625" t="s">
        <v>1781</v>
      </c>
    </row>
    <row r="47" spans="2:4">
      <c r="B47" s="624" t="s">
        <v>84</v>
      </c>
      <c r="C47" s="626">
        <f>SUMIFS('[3]Sheet 1'!$I$1:$I$65536,'[3]Sheet 1'!$B$1:$B$65536,[3]FORMULAE!B$4,'[3]Sheet 1'!$A$1:$A$65536,[3]FORMULAE!$A12)</f>
        <v>2134.2544386999998</v>
      </c>
      <c r="D47" s="626">
        <f>SUMIFS('[3]Sheet 1'!$I$1:$I$65536,'[3]Sheet 1'!$B$1:$B$65536,[3]FORMULAE!C$4,'[3]Sheet 1'!$A$1:$A$65536,[3]FORMULAE!$A12)</f>
        <v>1052.0081594000001</v>
      </c>
    </row>
    <row r="48" spans="2:4">
      <c r="B48" s="627" t="s">
        <v>957</v>
      </c>
      <c r="C48" s="626">
        <f>SUMIFS('[3]Sheet 1'!$I$1:$I$65536,'[3]Sheet 1'!$B$1:$B$65536,[3]FORMULAE!B$4,'[3]Sheet 1'!$A$1:$A$65536,[3]FORMULAE!$A13)</f>
        <v>953.78274180000005</v>
      </c>
      <c r="D48" s="626">
        <f>SUMIFS('[3]Sheet 1'!$I$1:$I$65536,'[3]Sheet 1'!$B$1:$B$65536,[3]FORMULAE!C$4,'[3]Sheet 1'!$A$1:$A$65536,[3]FORMULAE!$A13)</f>
        <v>490.04874760000001</v>
      </c>
    </row>
    <row r="49" spans="2:4">
      <c r="B49" s="628" t="s">
        <v>958</v>
      </c>
      <c r="C49" s="626">
        <f>SUMIFS('[3]Sheet 1'!$I$1:$I$65536,'[3]Sheet 1'!$B$1:$B$65536,[3]FORMULAE!B$4,'[3]Sheet 1'!$A$1:$A$65536,[3]FORMULAE!$A14)</f>
        <v>1213.998863</v>
      </c>
      <c r="D49" s="626">
        <f>SUMIFS('[3]Sheet 1'!$I$1:$I$65536,'[3]Sheet 1'!$B$1:$B$65536,[3]FORMULAE!C$4,'[3]Sheet 1'!$A$1:$A$65536,[3]FORMULAE!$A14)</f>
        <v>549.441507</v>
      </c>
    </row>
    <row r="50" spans="2:4">
      <c r="B50" s="636" t="s">
        <v>7</v>
      </c>
      <c r="C50" s="637">
        <f>SUM(C47:C49)</f>
        <v>4302.0360435000002</v>
      </c>
      <c r="D50" s="637">
        <f>SUM(D47:D49)</f>
        <v>2091.4984140000001</v>
      </c>
    </row>
    <row r="51" spans="2:4">
      <c r="B51" s="840"/>
      <c r="C51" s="840"/>
      <c r="D51" s="840"/>
    </row>
    <row r="52" spans="2:4">
      <c r="B52" s="830" t="s">
        <v>1011</v>
      </c>
      <c r="C52" s="830"/>
      <c r="D52" s="830"/>
    </row>
    <row r="53" spans="2:4">
      <c r="B53" s="638" t="s">
        <v>1006</v>
      </c>
      <c r="C53" s="625" t="s">
        <v>1780</v>
      </c>
      <c r="D53" s="625" t="s">
        <v>1781</v>
      </c>
    </row>
    <row r="54" spans="2:4">
      <c r="B54" s="631" t="s">
        <v>84</v>
      </c>
      <c r="C54" s="626">
        <f>SUMIFS('[3]Sheet 1'!$M$1:$M$65536,'[3]Sheet 1'!$B$1:$B$65536,[3]FORMULAE!B$4,'[3]Sheet 1'!$A$1:$A$65536,[3]FORMULAE!$A12)</f>
        <v>0</v>
      </c>
      <c r="D54" s="626">
        <f>SUMIFS('[3]Sheet 1'!$M$1:$M$65536,'[3]Sheet 1'!$B$1:$B$65536,[3]FORMULAE!C$4,'[3]Sheet 1'!$A$1:$A$65536,[3]FORMULAE!$A12)</f>
        <v>0</v>
      </c>
    </row>
    <row r="55" spans="2:4">
      <c r="B55" s="632" t="s">
        <v>957</v>
      </c>
      <c r="C55" s="626">
        <f>SUMIFS('[3]Sheet 1'!$M$1:$M$65536,'[3]Sheet 1'!$B$1:$B$65536,[3]FORMULAE!B$4,'[3]Sheet 1'!$A$1:$A$65536,[3]FORMULAE!$A13)</f>
        <v>132.4753327</v>
      </c>
      <c r="D55" s="626">
        <f>SUMIFS('[3]Sheet 1'!$M$1:$M$65536,'[3]Sheet 1'!$B$1:$B$65536,[3]FORMULAE!C$4,'[3]Sheet 1'!$A$1:$A$65536,[3]FORMULAE!$A13)</f>
        <v>66.481022199999998</v>
      </c>
    </row>
    <row r="56" spans="2:4">
      <c r="B56" s="633" t="s">
        <v>958</v>
      </c>
      <c r="C56" s="626">
        <f>SUMIFS('[3]Sheet 1'!$M$1:$M$65536,'[3]Sheet 1'!$B$1:$B$65536,[3]FORMULAE!B$4,'[3]Sheet 1'!$A$1:$A$65536,[3]FORMULAE!$A14)</f>
        <v>1209.3975129999999</v>
      </c>
      <c r="D56" s="626">
        <f>SUMIFS('[3]Sheet 1'!$M$1:$M$65536,'[3]Sheet 1'!$B$1:$B$65536,[3]FORMULAE!C$4,'[3]Sheet 1'!$A$1:$A$65536,[3]FORMULAE!$A14)</f>
        <v>547.12350700000002</v>
      </c>
    </row>
    <row r="57" spans="2:4">
      <c r="B57" s="629" t="s">
        <v>7</v>
      </c>
      <c r="C57" s="630">
        <f>SUM(C53:C56)</f>
        <v>1341.8728457</v>
      </c>
      <c r="D57" s="630">
        <f>SUM(D53:D56)</f>
        <v>613.6045292</v>
      </c>
    </row>
    <row r="58" spans="2:4">
      <c r="B58" s="634"/>
      <c r="C58" s="635"/>
      <c r="D58" s="635"/>
    </row>
  </sheetData>
  <mergeCells count="17">
    <mergeCell ref="B16:D16"/>
    <mergeCell ref="B52:D52"/>
    <mergeCell ref="B1:D1"/>
    <mergeCell ref="B44:D44"/>
    <mergeCell ref="B45:D45"/>
    <mergeCell ref="B51:D51"/>
    <mergeCell ref="B23:D23"/>
    <mergeCell ref="B24:D24"/>
    <mergeCell ref="B30:D30"/>
    <mergeCell ref="B31:D31"/>
    <mergeCell ref="B37:D37"/>
    <mergeCell ref="B38:D38"/>
    <mergeCell ref="B17:D17"/>
    <mergeCell ref="B2:D2"/>
    <mergeCell ref="B3:D3"/>
    <mergeCell ref="B9:D9"/>
    <mergeCell ref="B10:D10"/>
  </mergeCells>
  <printOptions horizontalCentered="1"/>
  <pageMargins left="0.70866141732283472" right="0.70866141732283472" top="0.39" bottom="0.74803149606299213" header="0.16" footer="0.31496062992125984"/>
  <pageSetup paperSize="9" scale="75" orientation="portrait" r:id="rId1"/>
  <headerFooter>
    <oddHeader>&amp;RANNEXURE: Q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Annexure-A</vt:lpstr>
      <vt:lpstr>Annexure-B</vt:lpstr>
      <vt:lpstr>Annexure-C1</vt:lpstr>
      <vt:lpstr>Annexure-C2</vt:lpstr>
      <vt:lpstr>Annexure-D</vt:lpstr>
      <vt:lpstr>Annexure-E</vt:lpstr>
      <vt:lpstr>Annexure-F</vt:lpstr>
      <vt:lpstr>Annexure-G</vt:lpstr>
      <vt:lpstr>Annexure-H</vt:lpstr>
      <vt:lpstr>Annexure-I</vt:lpstr>
      <vt:lpstr>Annexure-J1</vt:lpstr>
      <vt:lpstr>Annexure-J2</vt:lpstr>
      <vt:lpstr>Annexure-J3</vt:lpstr>
      <vt:lpstr>Annexure-J4</vt:lpstr>
      <vt:lpstr>Annexure-J5</vt:lpstr>
      <vt:lpstr>Annexure-J6</vt:lpstr>
      <vt:lpstr>Annexure-J7</vt:lpstr>
      <vt:lpstr>Annexure-J8</vt:lpstr>
      <vt:lpstr>Annexure-J9</vt:lpstr>
      <vt:lpstr>Annexure-J10</vt:lpstr>
      <vt:lpstr>Annexure-J11</vt:lpstr>
      <vt:lpstr>Annexure-J12</vt:lpstr>
      <vt:lpstr>Annexure-K</vt:lpstr>
      <vt:lpstr>Annexure-L</vt:lpstr>
      <vt:lpstr>Annexure-M</vt:lpstr>
      <vt:lpstr>Annexure-N</vt:lpstr>
      <vt:lpstr>Annexure-O</vt:lpstr>
      <vt:lpstr>Annexure-P</vt:lpstr>
      <vt:lpstr>Annexure-Q</vt:lpstr>
      <vt:lpstr>'Annexure-A'!Print_Area</vt:lpstr>
      <vt:lpstr>'Annexure-B'!Print_Area</vt:lpstr>
      <vt:lpstr>'Annexure-C1'!Print_Area</vt:lpstr>
      <vt:lpstr>'Annexure-C2'!Print_Area</vt:lpstr>
      <vt:lpstr>'Annexure-D'!Print_Area</vt:lpstr>
      <vt:lpstr>'Annexure-E'!Print_Area</vt:lpstr>
      <vt:lpstr>'Annexure-F'!Print_Area</vt:lpstr>
      <vt:lpstr>'Annexure-H'!Print_Area</vt:lpstr>
      <vt:lpstr>'Annexure-I'!Print_Area</vt:lpstr>
      <vt:lpstr>'Annexure-J11'!Print_Area</vt:lpstr>
      <vt:lpstr>'Annexure-J5'!Print_Area</vt:lpstr>
      <vt:lpstr>'Annexure-J6'!Print_Area</vt:lpstr>
      <vt:lpstr>'Annexure-J3'!Print_Titles</vt:lpstr>
      <vt:lpstr>'Annexure-M'!Print_Titles</vt:lpstr>
      <vt:lpstr>'Annexure-N'!Print_Titles</vt:lpstr>
      <vt:lpstr>'Annexure-O'!Print_Titles</vt:lpstr>
      <vt:lpstr>'Annexure-P'!Print_Titles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2019-11-28T09:40:16Z</dcterms:modified>
</cp:coreProperties>
</file>